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<sst xmlns="http://schemas.openxmlformats.org/spreadsheetml/2006/main" count="117" uniqueCount="53">
  <si>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19/12/2022 14:02:03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</si>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</sst>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720</c:v>
                </c:pt>
                <c:pt idx="1">
                  <c:v>720</c:v>
                </c:pt>
                <c:pt idx="2">
                  <c:v>720</c:v>
                </c:pt>
                <c:pt idx="3">
                  <c:v>720</c:v>
                </c:pt>
                <c:pt idx="4">
                  <c:v>720</c:v>
                </c:pt>
                <c:pt idx="5">
                  <c:v>720</c:v>
                </c:pt>
                <c:pt idx="6">
                  <c:v>750</c:v>
                </c:pt>
                <c:pt idx="7">
                  <c:v>850</c:v>
                </c:pt>
                <c:pt idx="8">
                  <c:v>950</c:v>
                </c:pt>
                <c:pt idx="9">
                  <c:v>1050</c:v>
                </c:pt>
                <c:pt idx="10">
                  <c:v>1066</c:v>
                </c:pt>
                <c:pt idx="11">
                  <c:v>1066</c:v>
                </c:pt>
                <c:pt idx="12">
                  <c:v>1066</c:v>
                </c:pt>
                <c:pt idx="13">
                  <c:v>1066</c:v>
                </c:pt>
                <c:pt idx="14">
                  <c:v>1066</c:v>
                </c:pt>
                <c:pt idx="15">
                  <c:v>1066</c:v>
                </c:pt>
                <c:pt idx="16">
                  <c:v>1066</c:v>
                </c:pt>
                <c:pt idx="17">
                  <c:v>1066</c:v>
                </c:pt>
                <c:pt idx="18">
                  <c:v>1066</c:v>
                </c:pt>
                <c:pt idx="19">
                  <c:v>750</c:v>
                </c:pt>
                <c:pt idx="20">
                  <c:v>750</c:v>
                </c:pt>
                <c:pt idx="21">
                  <c:v>750</c:v>
                </c:pt>
                <c:pt idx="22">
                  <c:v>750</c:v>
                </c:pt>
                <c:pt idx="23">
                  <c:v>750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85</c:v>
                </c:pt>
                <c:pt idx="2">
                  <c:v>85</c:v>
                </c:pt>
                <c:pt idx="3">
                  <c:v>85</c:v>
                </c:pt>
                <c:pt idx="4">
                  <c:v>85</c:v>
                </c:pt>
                <c:pt idx="5">
                  <c:v>85</c:v>
                </c:pt>
                <c:pt idx="6">
                  <c:v>96</c:v>
                </c:pt>
                <c:pt idx="7">
                  <c:v>121</c:v>
                </c:pt>
                <c:pt idx="8">
                  <c:v>139</c:v>
                </c:pt>
                <c:pt idx="9">
                  <c:v>142</c:v>
                </c:pt>
                <c:pt idx="10">
                  <c:v>145</c:v>
                </c:pt>
                <c:pt idx="11">
                  <c:v>151</c:v>
                </c:pt>
                <c:pt idx="12">
                  <c:v>155</c:v>
                </c:pt>
                <c:pt idx="13">
                  <c:v>152</c:v>
                </c:pt>
                <c:pt idx="14">
                  <c:v>151</c:v>
                </c:pt>
                <c:pt idx="15">
                  <c:v>162</c:v>
                </c:pt>
                <c:pt idx="16">
                  <c:v>195.5</c:v>
                </c:pt>
                <c:pt idx="17">
                  <c:v>218</c:v>
                </c:pt>
                <c:pt idx="18">
                  <c:v>215</c:v>
                </c:pt>
                <c:pt idx="19">
                  <c:v>205</c:v>
                </c:pt>
                <c:pt idx="20">
                  <c:v>183</c:v>
                </c:pt>
                <c:pt idx="21">
                  <c:v>159</c:v>
                </c:pt>
                <c:pt idx="22">
                  <c:v>139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727.9</c:v>
                </c:pt>
                <c:pt idx="1">
                  <c:v>727.9</c:v>
                </c:pt>
                <c:pt idx="2">
                  <c:v>727.9</c:v>
                </c:pt>
                <c:pt idx="3">
                  <c:v>727.9</c:v>
                </c:pt>
                <c:pt idx="4">
                  <c:v>727.9</c:v>
                </c:pt>
                <c:pt idx="5">
                  <c:v>727.9</c:v>
                </c:pt>
                <c:pt idx="6">
                  <c:v>918.02200000000005</c:v>
                </c:pt>
                <c:pt idx="7">
                  <c:v>1625.577</c:v>
                </c:pt>
                <c:pt idx="8">
                  <c:v>1627.2629999999999</c:v>
                </c:pt>
                <c:pt idx="9">
                  <c:v>1547.9</c:v>
                </c:pt>
                <c:pt idx="10">
                  <c:v>1527.9</c:v>
                </c:pt>
                <c:pt idx="11">
                  <c:v>1519.049</c:v>
                </c:pt>
                <c:pt idx="12">
                  <c:v>1395.8620000000001</c:v>
                </c:pt>
                <c:pt idx="13">
                  <c:v>1574.25</c:v>
                </c:pt>
                <c:pt idx="14">
                  <c:v>1759.8940000000002</c:v>
                </c:pt>
                <c:pt idx="15">
                  <c:v>2020.3860000000002</c:v>
                </c:pt>
                <c:pt idx="16">
                  <c:v>2426.0610000000001</c:v>
                </c:pt>
                <c:pt idx="17">
                  <c:v>2517.3849999999998</c:v>
                </c:pt>
                <c:pt idx="18">
                  <c:v>2284.3869999999997</c:v>
                </c:pt>
                <c:pt idx="19">
                  <c:v>2318.4270000000001</c:v>
                </c:pt>
                <c:pt idx="20">
                  <c:v>2262.143</c:v>
                </c:pt>
                <c:pt idx="21">
                  <c:v>1930.9</c:v>
                </c:pt>
                <c:pt idx="22">
                  <c:v>1519.9</c:v>
                </c:pt>
                <c:pt idx="23">
                  <c:v>1192.0810000000001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840.9</c:v>
                </c:pt>
                <c:pt idx="1">
                  <c:v>749.9</c:v>
                </c:pt>
                <c:pt idx="2">
                  <c:v>680</c:v>
                </c:pt>
                <c:pt idx="3">
                  <c:v>664</c:v>
                </c:pt>
                <c:pt idx="4">
                  <c:v>774.6</c:v>
                </c:pt>
                <c:pt idx="5">
                  <c:v>1288.4000000000001</c:v>
                </c:pt>
                <c:pt idx="6">
                  <c:v>1355</c:v>
                </c:pt>
                <c:pt idx="7">
                  <c:v>738.6</c:v>
                </c:pt>
                <c:pt idx="8">
                  <c:v>687.7</c:v>
                </c:pt>
                <c:pt idx="9">
                  <c:v>640.29999999999995</c:v>
                </c:pt>
                <c:pt idx="10">
                  <c:v>669</c:v>
                </c:pt>
                <c:pt idx="11">
                  <c:v>659</c:v>
                </c:pt>
                <c:pt idx="12">
                  <c:v>703.7</c:v>
                </c:pt>
                <c:pt idx="13">
                  <c:v>675</c:v>
                </c:pt>
                <c:pt idx="14">
                  <c:v>885.6</c:v>
                </c:pt>
                <c:pt idx="15">
                  <c:v>1005.7</c:v>
                </c:pt>
                <c:pt idx="16">
                  <c:v>840.3</c:v>
                </c:pt>
                <c:pt idx="17">
                  <c:v>875.3</c:v>
                </c:pt>
                <c:pt idx="18">
                  <c:v>1128.5999999999999</c:v>
                </c:pt>
                <c:pt idx="19">
                  <c:v>1381</c:v>
                </c:pt>
                <c:pt idx="20">
                  <c:v>1304.5</c:v>
                </c:pt>
                <c:pt idx="21">
                  <c:v>1377</c:v>
                </c:pt>
                <c:pt idx="22">
                  <c:v>1423.1</c:v>
                </c:pt>
                <c:pt idx="23">
                  <c:v>1441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2481.8019999999997</c:v>
                </c:pt>
                <c:pt idx="1">
                  <c:v>2468.91</c:v>
                </c:pt>
                <c:pt idx="2">
                  <c:v>2468.6729999999998</c:v>
                </c:pt>
                <c:pt idx="3">
                  <c:v>2462.7829999999999</c:v>
                </c:pt>
                <c:pt idx="4">
                  <c:v>2467.0079999999998</c:v>
                </c:pt>
                <c:pt idx="5">
                  <c:v>2465.6519999999996</c:v>
                </c:pt>
                <c:pt idx="6">
                  <c:v>2466.5810000000006</c:v>
                </c:pt>
                <c:pt idx="7">
                  <c:v>2685.6509999999998</c:v>
                </c:pt>
                <c:pt idx="8">
                  <c:v>3144.0780000000009</c:v>
                </c:pt>
                <c:pt idx="9">
                  <c:v>3612.328</c:v>
                </c:pt>
                <c:pt idx="10">
                  <c:v>3871.6330000000003</c:v>
                </c:pt>
                <c:pt idx="11">
                  <c:v>3951.982</c:v>
                </c:pt>
                <c:pt idx="12">
                  <c:v>3859.677999999999</c:v>
                </c:pt>
                <c:pt idx="13">
                  <c:v>3592.6490000000003</c:v>
                </c:pt>
                <c:pt idx="14">
                  <c:v>3101.0639999999994</c:v>
                </c:pt>
                <c:pt idx="15">
                  <c:v>2534.0889999999995</c:v>
                </c:pt>
                <c:pt idx="16">
                  <c:v>2269.6680000000006</c:v>
                </c:pt>
                <c:pt idx="17">
                  <c:v>2252.7420000000002</c:v>
                </c:pt>
                <c:pt idx="18">
                  <c:v>2225.0679999999993</c:v>
                </c:pt>
                <c:pt idx="19">
                  <c:v>2194.6240000000003</c:v>
                </c:pt>
                <c:pt idx="20">
                  <c:v>2152.1260000000002</c:v>
                </c:pt>
                <c:pt idx="21">
                  <c:v>2116.1389999999997</c:v>
                </c:pt>
                <c:pt idx="22">
                  <c:v>2070.8780000000002</c:v>
                </c:pt>
                <c:pt idx="23">
                  <c:v>2012.1509999999998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144</c:v>
                </c:pt>
                <c:pt idx="1">
                  <c:v>143</c:v>
                </c:pt>
                <c:pt idx="2">
                  <c:v>143</c:v>
                </c:pt>
                <c:pt idx="3">
                  <c:v>144</c:v>
                </c:pt>
                <c:pt idx="4">
                  <c:v>145</c:v>
                </c:pt>
                <c:pt idx="5">
                  <c:v>148</c:v>
                </c:pt>
                <c:pt idx="6">
                  <c:v>151</c:v>
                </c:pt>
                <c:pt idx="7">
                  <c:v>158</c:v>
                </c:pt>
                <c:pt idx="8">
                  <c:v>169</c:v>
                </c:pt>
                <c:pt idx="9">
                  <c:v>177</c:v>
                </c:pt>
                <c:pt idx="10">
                  <c:v>180</c:v>
                </c:pt>
                <c:pt idx="11">
                  <c:v>181</c:v>
                </c:pt>
                <c:pt idx="12">
                  <c:v>180</c:v>
                </c:pt>
                <c:pt idx="13">
                  <c:v>175</c:v>
                </c:pt>
                <c:pt idx="14">
                  <c:v>167</c:v>
                </c:pt>
                <c:pt idx="15">
                  <c:v>159</c:v>
                </c:pt>
                <c:pt idx="16">
                  <c:v>156</c:v>
                </c:pt>
                <c:pt idx="17">
                  <c:v>156</c:v>
                </c:pt>
                <c:pt idx="18">
                  <c:v>155</c:v>
                </c:pt>
                <c:pt idx="19">
                  <c:v>152</c:v>
                </c:pt>
                <c:pt idx="20">
                  <c:v>148</c:v>
                </c:pt>
                <c:pt idx="21">
                  <c:v>144</c:v>
                </c:pt>
                <c:pt idx="22">
                  <c:v>140</c:v>
                </c:pt>
                <c:pt idx="23">
                  <c:v>136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42</c:v>
                </c:pt>
                <c:pt idx="6">
                  <c:v>162</c:v>
                </c:pt>
                <c:pt idx="7">
                  <c:v>244</c:v>
                </c:pt>
                <c:pt idx="8">
                  <c:v>218</c:v>
                </c:pt>
                <c:pt idx="9">
                  <c:v>206</c:v>
                </c:pt>
                <c:pt idx="10">
                  <c:v>196</c:v>
                </c:pt>
                <c:pt idx="11">
                  <c:v>30</c:v>
                </c:pt>
                <c:pt idx="12">
                  <c:v>28</c:v>
                </c:pt>
                <c:pt idx="14">
                  <c:v>36</c:v>
                </c:pt>
                <c:pt idx="15">
                  <c:v>202</c:v>
                </c:pt>
                <c:pt idx="16">
                  <c:v>516</c:v>
                </c:pt>
                <c:pt idx="17">
                  <c:v>702</c:v>
                </c:pt>
                <c:pt idx="18">
                  <c:v>507</c:v>
                </c:pt>
                <c:pt idx="19">
                  <c:v>467</c:v>
                </c:pt>
                <c:pt idx="20">
                  <c:v>237</c:v>
                </c:pt>
                <c:pt idx="21">
                  <c:v>34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326624"/>
        <c:axId val="200327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4994.1490000000003</c:v>
                </c:pt>
                <c:pt idx="1">
                  <c:v>4894.726999999999</c:v>
                </c:pt>
                <c:pt idx="2">
                  <c:v>4824.5720000000001</c:v>
                </c:pt>
                <c:pt idx="3">
                  <c:v>4803.692</c:v>
                </c:pt>
                <c:pt idx="4">
                  <c:v>4919.4759999999997</c:v>
                </c:pt>
                <c:pt idx="5">
                  <c:v>5476.9119999999994</c:v>
                </c:pt>
                <c:pt idx="6">
                  <c:v>5898.6030000000001</c:v>
                </c:pt>
                <c:pt idx="7">
                  <c:v>6422.8379999999988</c:v>
                </c:pt>
                <c:pt idx="8">
                  <c:v>6935.0610000000006</c:v>
                </c:pt>
                <c:pt idx="9">
                  <c:v>7375.5429999999997</c:v>
                </c:pt>
                <c:pt idx="10">
                  <c:v>7655.5710000000008</c:v>
                </c:pt>
                <c:pt idx="11">
                  <c:v>7558.0660000000016</c:v>
                </c:pt>
                <c:pt idx="12">
                  <c:v>7388.2469999999994</c:v>
                </c:pt>
                <c:pt idx="13">
                  <c:v>7234.875</c:v>
                </c:pt>
                <c:pt idx="14">
                  <c:v>7166.5280000000012</c:v>
                </c:pt>
                <c:pt idx="15">
                  <c:v>7149.1719999999987</c:v>
                </c:pt>
                <c:pt idx="16">
                  <c:v>7469.5719999999992</c:v>
                </c:pt>
                <c:pt idx="17">
                  <c:v>7787.4460000000008</c:v>
                </c:pt>
                <c:pt idx="18">
                  <c:v>7581.0890000000036</c:v>
                </c:pt>
                <c:pt idx="19">
                  <c:v>7468.0509999999995</c:v>
                </c:pt>
                <c:pt idx="20">
                  <c:v>7036.7409999999991</c:v>
                </c:pt>
                <c:pt idx="21">
                  <c:v>6510.9919999999993</c:v>
                </c:pt>
                <c:pt idx="22">
                  <c:v>6068.8600000000006</c:v>
                </c:pt>
                <c:pt idx="23">
                  <c:v>5638.2309999999998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26624"/>
        <c:axId val="200327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108.19</c:v>
                </c:pt>
                <c:pt idx="1">
                  <c:v>92.41</c:v>
                </c:pt>
                <c:pt idx="2">
                  <c:v>92.45</c:v>
                </c:pt>
                <c:pt idx="3">
                  <c:v>76.349999999999994</c:v>
                </c:pt>
                <c:pt idx="4">
                  <c:v>81.94</c:v>
                </c:pt>
                <c:pt idx="5">
                  <c:v>148.99</c:v>
                </c:pt>
                <c:pt idx="6">
                  <c:v>237.6</c:v>
                </c:pt>
                <c:pt idx="7">
                  <c:v>263.52999999999997</c:v>
                </c:pt>
                <c:pt idx="8">
                  <c:v>264.45</c:v>
                </c:pt>
                <c:pt idx="9">
                  <c:v>253.1</c:v>
                </c:pt>
                <c:pt idx="10">
                  <c:v>244.1</c:v>
                </c:pt>
                <c:pt idx="11">
                  <c:v>241.93</c:v>
                </c:pt>
                <c:pt idx="12">
                  <c:v>239.42</c:v>
                </c:pt>
                <c:pt idx="13">
                  <c:v>251.42</c:v>
                </c:pt>
                <c:pt idx="14">
                  <c:v>269.43</c:v>
                </c:pt>
                <c:pt idx="15">
                  <c:v>278.39</c:v>
                </c:pt>
                <c:pt idx="16">
                  <c:v>296.05</c:v>
                </c:pt>
                <c:pt idx="17">
                  <c:v>282.02999999999997</c:v>
                </c:pt>
                <c:pt idx="18">
                  <c:v>271.16000000000003</c:v>
                </c:pt>
                <c:pt idx="19">
                  <c:v>274.07</c:v>
                </c:pt>
                <c:pt idx="20">
                  <c:v>250.9</c:v>
                </c:pt>
                <c:pt idx="21">
                  <c:v>229.49</c:v>
                </c:pt>
                <c:pt idx="22">
                  <c:v>210.07</c:v>
                </c:pt>
                <c:pt idx="23">
                  <c:v>242.55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27800"/>
        <c:axId val="200327408"/>
      </c:lineChart>
      <c:catAx>
        <c:axId val="200326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327016"/>
        <c:crosses val="autoZero"/>
        <c:auto val="1"/>
        <c:lblAlgn val="ctr"/>
        <c:lblOffset val="100"/>
        <c:noMultiLvlLbl val="0"/>
      </c:catAx>
      <c:valAx>
        <c:axId val="20032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326624"/>
        <c:crosses val="autoZero"/>
        <c:crossBetween val="between"/>
      </c:valAx>
      <c:valAx>
        <c:axId val="200327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327800"/>
        <c:crosses val="max"/>
        <c:crossBetween val="between"/>
      </c:valAx>
      <c:catAx>
        <c:axId val="200327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0327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4994.101999999999</v>
      </c>
      <c r="C4" s="18">
        <v>4894.7100000000009</v>
      </c>
      <c r="D4" s="18">
        <v>4824.5729999999994</v>
      </c>
      <c r="E4" s="18">
        <v>4803.683</v>
      </c>
      <c r="F4" s="18">
        <v>4919.5079999999989</v>
      </c>
      <c r="G4" s="18">
        <v>5476.9520000000002</v>
      </c>
      <c r="H4" s="18">
        <v>5898.6029999999992</v>
      </c>
      <c r="I4" s="18">
        <v>6422.8280000000004</v>
      </c>
      <c r="J4" s="18">
        <v>6935.0409999999983</v>
      </c>
      <c r="K4" s="18">
        <v>7375.5280000000002</v>
      </c>
      <c r="L4" s="18">
        <v>7655.5329999999994</v>
      </c>
      <c r="M4" s="18">
        <v>7558.030999999999</v>
      </c>
      <c r="N4" s="18">
        <v>7388.2399999999989</v>
      </c>
      <c r="O4" s="18">
        <v>7234.8990000000013</v>
      </c>
      <c r="P4" s="18">
        <v>7166.558</v>
      </c>
      <c r="Q4" s="18">
        <v>7149.1749999999993</v>
      </c>
      <c r="R4" s="18">
        <v>7469.5290000000014</v>
      </c>
      <c r="S4" s="18">
        <v>7787.4269999999997</v>
      </c>
      <c r="T4" s="18">
        <v>7581.0549999999994</v>
      </c>
      <c r="U4" s="18">
        <v>7468.0510000000004</v>
      </c>
      <c r="V4" s="18">
        <v>7036.7689999999993</v>
      </c>
      <c r="W4" s="18">
        <v>6511.0389999999979</v>
      </c>
      <c r="X4" s="18">
        <v>6068.8779999999997</v>
      </c>
      <c r="Y4" s="18">
        <v>5638.2320000000009</v>
      </c>
      <c r="Z4" s="19"/>
      <c r="AA4" s="20">
        <f>SUM(B4:Z4)</f>
        <v>156258.94399999996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108.19</v>
      </c>
      <c r="C7" s="28">
        <v>92.41</v>
      </c>
      <c r="D7" s="28">
        <v>92.45</v>
      </c>
      <c r="E7" s="28">
        <v>76.349999999999994</v>
      </c>
      <c r="F7" s="28">
        <v>81.94</v>
      </c>
      <c r="G7" s="28">
        <v>148.99</v>
      </c>
      <c r="H7" s="28">
        <v>237.6</v>
      </c>
      <c r="I7" s="28">
        <v>263.52999999999997</v>
      </c>
      <c r="J7" s="28">
        <v>264.45</v>
      </c>
      <c r="K7" s="28">
        <v>253.1</v>
      </c>
      <c r="L7" s="28">
        <v>244.1</v>
      </c>
      <c r="M7" s="28">
        <v>241.93</v>
      </c>
      <c r="N7" s="28">
        <v>239.42</v>
      </c>
      <c r="O7" s="28">
        <v>251.42</v>
      </c>
      <c r="P7" s="28">
        <v>269.43</v>
      </c>
      <c r="Q7" s="28">
        <v>278.39</v>
      </c>
      <c r="R7" s="28">
        <v>296.05</v>
      </c>
      <c r="S7" s="28">
        <v>282.02999999999997</v>
      </c>
      <c r="T7" s="28">
        <v>271.16000000000003</v>
      </c>
      <c r="U7" s="28">
        <v>274.07</v>
      </c>
      <c r="V7" s="28">
        <v>250.9</v>
      </c>
      <c r="W7" s="28">
        <v>229.49</v>
      </c>
      <c r="X7" s="28">
        <v>210.07</v>
      </c>
      <c r="Y7" s="28">
        <v>242.55</v>
      </c>
      <c r="Z7" s="29"/>
      <c r="AA7" s="30">
        <f>IF(SUM(B7:Z7)&lt;&gt;0,AVERAGEIF(B7:Z7,"&lt;&gt;"""),"")</f>
        <v>216.66749999999993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720</v>
      </c>
      <c r="C10" s="42">
        <v>720</v>
      </c>
      <c r="D10" s="42">
        <v>720</v>
      </c>
      <c r="E10" s="42">
        <v>720</v>
      </c>
      <c r="F10" s="42">
        <v>720</v>
      </c>
      <c r="G10" s="42">
        <v>720</v>
      </c>
      <c r="H10" s="42">
        <v>750</v>
      </c>
      <c r="I10" s="42">
        <v>850</v>
      </c>
      <c r="J10" s="42">
        <v>950</v>
      </c>
      <c r="K10" s="42">
        <v>1050</v>
      </c>
      <c r="L10" s="42">
        <v>1066</v>
      </c>
      <c r="M10" s="42">
        <v>1066</v>
      </c>
      <c r="N10" s="42">
        <v>1066</v>
      </c>
      <c r="O10" s="42">
        <v>1066</v>
      </c>
      <c r="P10" s="42">
        <v>1066</v>
      </c>
      <c r="Q10" s="42">
        <v>1066</v>
      </c>
      <c r="R10" s="42">
        <v>1066</v>
      </c>
      <c r="S10" s="42">
        <v>1066</v>
      </c>
      <c r="T10" s="42">
        <v>1066</v>
      </c>
      <c r="U10" s="42">
        <v>750</v>
      </c>
      <c r="V10" s="42">
        <v>750</v>
      </c>
      <c r="W10" s="42">
        <v>750</v>
      </c>
      <c r="X10" s="42">
        <v>750</v>
      </c>
      <c r="Y10" s="42">
        <v>750</v>
      </c>
      <c r="Z10" s="43"/>
      <c r="AA10" s="44">
        <f t="shared" ref="AA10:AA15" si="0">SUM(B10:Z10)</f>
        <v>21264</v>
      </c>
    </row>
    <row r="11" spans="1:27" ht="24.95" customHeight="1" x14ac:dyDescent="0.2">
      <c r="A11" s="45" t="s">
        <v>7</v>
      </c>
      <c r="B11" s="46">
        <v>79.5</v>
      </c>
      <c r="C11" s="47">
        <v>85</v>
      </c>
      <c r="D11" s="47">
        <v>85</v>
      </c>
      <c r="E11" s="47">
        <v>85</v>
      </c>
      <c r="F11" s="47">
        <v>85</v>
      </c>
      <c r="G11" s="47">
        <v>85</v>
      </c>
      <c r="H11" s="47">
        <v>96</v>
      </c>
      <c r="I11" s="47">
        <v>121</v>
      </c>
      <c r="J11" s="47">
        <v>139</v>
      </c>
      <c r="K11" s="47">
        <v>142</v>
      </c>
      <c r="L11" s="47">
        <v>145</v>
      </c>
      <c r="M11" s="47">
        <v>151</v>
      </c>
      <c r="N11" s="47">
        <v>155</v>
      </c>
      <c r="O11" s="47">
        <v>152</v>
      </c>
      <c r="P11" s="47">
        <v>151</v>
      </c>
      <c r="Q11" s="47">
        <v>162</v>
      </c>
      <c r="R11" s="47">
        <v>195.5</v>
      </c>
      <c r="S11" s="47">
        <v>218</v>
      </c>
      <c r="T11" s="47">
        <v>215</v>
      </c>
      <c r="U11" s="47">
        <v>205</v>
      </c>
      <c r="V11" s="47">
        <v>183</v>
      </c>
      <c r="W11" s="47">
        <v>159</v>
      </c>
      <c r="X11" s="47">
        <v>139</v>
      </c>
      <c r="Y11" s="47">
        <v>107</v>
      </c>
      <c r="Z11" s="48"/>
      <c r="AA11" s="49">
        <f t="shared" si="0"/>
        <v>3340</v>
      </c>
    </row>
    <row r="12" spans="1:27" ht="24.95" customHeight="1" x14ac:dyDescent="0.2">
      <c r="A12" s="50" t="s">
        <v>8</v>
      </c>
      <c r="B12" s="51">
        <v>727.9</v>
      </c>
      <c r="C12" s="52">
        <v>727.9</v>
      </c>
      <c r="D12" s="52">
        <v>727.9</v>
      </c>
      <c r="E12" s="52">
        <v>727.9</v>
      </c>
      <c r="F12" s="52">
        <v>727.9</v>
      </c>
      <c r="G12" s="52">
        <v>727.9</v>
      </c>
      <c r="H12" s="52">
        <v>918.02200000000005</v>
      </c>
      <c r="I12" s="52">
        <v>1625.577</v>
      </c>
      <c r="J12" s="52">
        <v>1627.2629999999999</v>
      </c>
      <c r="K12" s="52">
        <v>1547.9</v>
      </c>
      <c r="L12" s="52">
        <v>1527.9</v>
      </c>
      <c r="M12" s="52">
        <v>1519.049</v>
      </c>
      <c r="N12" s="52">
        <v>1395.8620000000001</v>
      </c>
      <c r="O12" s="52">
        <v>1574.25</v>
      </c>
      <c r="P12" s="52">
        <v>1759.8940000000002</v>
      </c>
      <c r="Q12" s="52">
        <v>2020.3860000000002</v>
      </c>
      <c r="R12" s="52">
        <v>2426.0610000000001</v>
      </c>
      <c r="S12" s="52">
        <v>2517.3849999999998</v>
      </c>
      <c r="T12" s="52">
        <v>2284.3869999999997</v>
      </c>
      <c r="U12" s="52">
        <v>2318.4270000000001</v>
      </c>
      <c r="V12" s="52">
        <v>2262.143</v>
      </c>
      <c r="W12" s="52">
        <v>1930.9</v>
      </c>
      <c r="X12" s="52">
        <v>1519.9</v>
      </c>
      <c r="Y12" s="52">
        <v>1192.0810000000001</v>
      </c>
      <c r="Z12" s="53"/>
      <c r="AA12" s="54">
        <f t="shared" si="0"/>
        <v>36334.786999999997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42</v>
      </c>
      <c r="H13" s="52">
        <v>162</v>
      </c>
      <c r="I13" s="52">
        <v>244</v>
      </c>
      <c r="J13" s="52">
        <v>218</v>
      </c>
      <c r="K13" s="52">
        <v>206</v>
      </c>
      <c r="L13" s="52">
        <v>196</v>
      </c>
      <c r="M13" s="52">
        <v>30</v>
      </c>
      <c r="N13" s="52">
        <v>28</v>
      </c>
      <c r="O13" s="52"/>
      <c r="P13" s="52">
        <v>36</v>
      </c>
      <c r="Q13" s="52">
        <v>202</v>
      </c>
      <c r="R13" s="52">
        <v>516</v>
      </c>
      <c r="S13" s="52">
        <v>702</v>
      </c>
      <c r="T13" s="52">
        <v>507</v>
      </c>
      <c r="U13" s="52">
        <v>467</v>
      </c>
      <c r="V13" s="52">
        <v>237</v>
      </c>
      <c r="W13" s="52">
        <v>34</v>
      </c>
      <c r="X13" s="52">
        <v>26</v>
      </c>
      <c r="Y13" s="52"/>
      <c r="Z13" s="53"/>
      <c r="AA13" s="54">
        <f t="shared" si="0"/>
        <v>3853</v>
      </c>
    </row>
    <row r="14" spans="1:27" ht="24.95" customHeight="1" x14ac:dyDescent="0.2">
      <c r="A14" s="55" t="s">
        <v>10</v>
      </c>
      <c r="B14" s="56">
        <v>2481.8019999999997</v>
      </c>
      <c r="C14" s="57">
        <v>2468.91</v>
      </c>
      <c r="D14" s="57">
        <v>2468.6729999999998</v>
      </c>
      <c r="E14" s="57">
        <v>2462.7829999999999</v>
      </c>
      <c r="F14" s="57">
        <v>2467.0079999999998</v>
      </c>
      <c r="G14" s="57">
        <v>2465.6519999999996</v>
      </c>
      <c r="H14" s="57">
        <v>2466.5810000000006</v>
      </c>
      <c r="I14" s="57">
        <v>2685.6509999999998</v>
      </c>
      <c r="J14" s="57">
        <v>3144.0780000000009</v>
      </c>
      <c r="K14" s="57">
        <v>3612.328</v>
      </c>
      <c r="L14" s="57">
        <v>3871.6330000000003</v>
      </c>
      <c r="M14" s="57">
        <v>3951.982</v>
      </c>
      <c r="N14" s="57">
        <v>3859.677999999999</v>
      </c>
      <c r="O14" s="57">
        <v>3592.6490000000003</v>
      </c>
      <c r="P14" s="57">
        <v>3101.0639999999994</v>
      </c>
      <c r="Q14" s="57">
        <v>2534.0889999999995</v>
      </c>
      <c r="R14" s="57">
        <v>2269.6680000000006</v>
      </c>
      <c r="S14" s="57">
        <v>2252.7420000000002</v>
      </c>
      <c r="T14" s="57">
        <v>2225.0679999999993</v>
      </c>
      <c r="U14" s="57">
        <v>2194.6240000000003</v>
      </c>
      <c r="V14" s="57">
        <v>2152.1260000000002</v>
      </c>
      <c r="W14" s="57">
        <v>2116.1389999999997</v>
      </c>
      <c r="X14" s="57">
        <v>2070.8780000000002</v>
      </c>
      <c r="Y14" s="57">
        <v>2012.1509999999998</v>
      </c>
      <c r="Z14" s="58"/>
      <c r="AA14" s="59">
        <f t="shared" si="0"/>
        <v>64927.957000000002</v>
      </c>
    </row>
    <row r="15" spans="1:27" ht="24.95" customHeight="1" x14ac:dyDescent="0.2">
      <c r="A15" s="55" t="s">
        <v>11</v>
      </c>
      <c r="B15" s="56">
        <v>144</v>
      </c>
      <c r="C15" s="57">
        <v>143</v>
      </c>
      <c r="D15" s="57">
        <v>143</v>
      </c>
      <c r="E15" s="57">
        <v>144</v>
      </c>
      <c r="F15" s="57">
        <v>145</v>
      </c>
      <c r="G15" s="57">
        <v>148</v>
      </c>
      <c r="H15" s="57">
        <v>151</v>
      </c>
      <c r="I15" s="57">
        <v>158</v>
      </c>
      <c r="J15" s="57">
        <v>169</v>
      </c>
      <c r="K15" s="57">
        <v>177</v>
      </c>
      <c r="L15" s="57">
        <v>180</v>
      </c>
      <c r="M15" s="57">
        <v>181</v>
      </c>
      <c r="N15" s="57">
        <v>180</v>
      </c>
      <c r="O15" s="57">
        <v>175</v>
      </c>
      <c r="P15" s="57">
        <v>167</v>
      </c>
      <c r="Q15" s="57">
        <v>159</v>
      </c>
      <c r="R15" s="57">
        <v>156</v>
      </c>
      <c r="S15" s="57">
        <v>156</v>
      </c>
      <c r="T15" s="57">
        <v>155</v>
      </c>
      <c r="U15" s="57">
        <v>152</v>
      </c>
      <c r="V15" s="57">
        <v>148</v>
      </c>
      <c r="W15" s="57">
        <v>144</v>
      </c>
      <c r="X15" s="57">
        <v>140</v>
      </c>
      <c r="Y15" s="57">
        <v>136</v>
      </c>
      <c r="Z15" s="58"/>
      <c r="AA15" s="59">
        <f t="shared" si="0"/>
        <v>3751</v>
      </c>
    </row>
    <row r="16" spans="1:27" ht="30" customHeight="1" thickBot="1" x14ac:dyDescent="0.25">
      <c r="A16" s="60" t="s">
        <v>12</v>
      </c>
      <c r="B16" s="61">
        <f>IF(LEN(B$2)&gt;0,SUM(B10:B15),"")</f>
        <v>4153.2019999999993</v>
      </c>
      <c r="C16" s="62">
        <f t="shared" ref="C16:Z16" si="1">IF(LEN(C$2)&gt;0,SUM(C10:C15),"")</f>
        <v>4144.8099999999995</v>
      </c>
      <c r="D16" s="62">
        <f t="shared" si="1"/>
        <v>4144.5730000000003</v>
      </c>
      <c r="E16" s="62">
        <f t="shared" si="1"/>
        <v>4139.683</v>
      </c>
      <c r="F16" s="62">
        <f t="shared" si="1"/>
        <v>4144.9079999999994</v>
      </c>
      <c r="G16" s="62">
        <f t="shared" si="1"/>
        <v>4188.5519999999997</v>
      </c>
      <c r="H16" s="62">
        <f t="shared" si="1"/>
        <v>4543.603000000001</v>
      </c>
      <c r="I16" s="62">
        <f t="shared" si="1"/>
        <v>5684.2280000000001</v>
      </c>
      <c r="J16" s="62">
        <f t="shared" si="1"/>
        <v>6247.3410000000003</v>
      </c>
      <c r="K16" s="62">
        <f t="shared" si="1"/>
        <v>6735.2280000000001</v>
      </c>
      <c r="L16" s="62">
        <f t="shared" si="1"/>
        <v>6986.5330000000004</v>
      </c>
      <c r="M16" s="62">
        <f t="shared" si="1"/>
        <v>6899.0309999999999</v>
      </c>
      <c r="N16" s="62">
        <f t="shared" si="1"/>
        <v>6684.5399999999991</v>
      </c>
      <c r="O16" s="62">
        <f t="shared" si="1"/>
        <v>6559.8990000000003</v>
      </c>
      <c r="P16" s="62">
        <f t="shared" si="1"/>
        <v>6280.9579999999996</v>
      </c>
      <c r="Q16" s="62">
        <f t="shared" si="1"/>
        <v>6143.4750000000004</v>
      </c>
      <c r="R16" s="62">
        <f t="shared" si="1"/>
        <v>6629.2290000000003</v>
      </c>
      <c r="S16" s="62">
        <f t="shared" si="1"/>
        <v>6912.1270000000004</v>
      </c>
      <c r="T16" s="62">
        <f t="shared" si="1"/>
        <v>6452.454999999999</v>
      </c>
      <c r="U16" s="62">
        <f t="shared" si="1"/>
        <v>6087.0510000000004</v>
      </c>
      <c r="V16" s="62">
        <f t="shared" si="1"/>
        <v>5732.2690000000002</v>
      </c>
      <c r="W16" s="62">
        <f t="shared" si="1"/>
        <v>5134.0389999999998</v>
      </c>
      <c r="X16" s="62">
        <f t="shared" si="1"/>
        <v>4645.7780000000002</v>
      </c>
      <c r="Y16" s="62">
        <f t="shared" si="1"/>
        <v>4197.232</v>
      </c>
      <c r="Z16" s="63" t="str">
        <f t="shared" si="1"/>
        <v/>
      </c>
      <c r="AA16" s="64">
        <f>SUM(AA10:AA15)</f>
        <v>133470.74400000001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2713.4</v>
      </c>
      <c r="C28" s="72">
        <v>2708.9</v>
      </c>
      <c r="D28" s="72">
        <v>2704.9</v>
      </c>
      <c r="E28" s="72">
        <v>2704.9</v>
      </c>
      <c r="F28" s="72">
        <v>2709.9</v>
      </c>
      <c r="G28" s="72">
        <v>2738.9</v>
      </c>
      <c r="H28" s="72">
        <v>2876.9</v>
      </c>
      <c r="I28" s="72">
        <v>3241.9</v>
      </c>
      <c r="J28" s="72">
        <v>3678.9</v>
      </c>
      <c r="K28" s="72">
        <v>4104.8999999999996</v>
      </c>
      <c r="L28" s="72">
        <v>4310.8999999999996</v>
      </c>
      <c r="M28" s="72">
        <v>4199.8999999999996</v>
      </c>
      <c r="N28" s="72">
        <v>4131.8999999999996</v>
      </c>
      <c r="O28" s="72">
        <v>3895.9</v>
      </c>
      <c r="P28" s="72">
        <v>3556.9</v>
      </c>
      <c r="Q28" s="72">
        <v>3392.9</v>
      </c>
      <c r="R28" s="72">
        <v>3656.4</v>
      </c>
      <c r="S28" s="72">
        <v>4090.9</v>
      </c>
      <c r="T28" s="72">
        <v>3869.9</v>
      </c>
      <c r="U28" s="72">
        <v>3491.9</v>
      </c>
      <c r="V28" s="72">
        <v>3160.9</v>
      </c>
      <c r="W28" s="72">
        <v>2830.9</v>
      </c>
      <c r="X28" s="72">
        <v>2719.9</v>
      </c>
      <c r="Y28" s="72">
        <v>2588.9</v>
      </c>
      <c r="Z28" s="73"/>
      <c r="AA28" s="74">
        <f>SUM(B28:Z28)</f>
        <v>80081.599999999991</v>
      </c>
    </row>
    <row r="29" spans="1:27" ht="24.95" customHeight="1" x14ac:dyDescent="0.2">
      <c r="A29" s="75" t="s">
        <v>23</v>
      </c>
      <c r="B29" s="76">
        <v>1102.8019999999999</v>
      </c>
      <c r="C29" s="77">
        <v>1095.9100000000001</v>
      </c>
      <c r="D29" s="77">
        <v>1099.673</v>
      </c>
      <c r="E29" s="77">
        <v>1078.7829999999999</v>
      </c>
      <c r="F29" s="77">
        <v>1076.008</v>
      </c>
      <c r="G29" s="77">
        <v>1101.652</v>
      </c>
      <c r="H29" s="77">
        <v>1176.703</v>
      </c>
      <c r="I29" s="77">
        <v>1293.328</v>
      </c>
      <c r="J29" s="77">
        <v>1367.441</v>
      </c>
      <c r="K29" s="77">
        <v>1512.328</v>
      </c>
      <c r="L29" s="77">
        <v>1644.633</v>
      </c>
      <c r="M29" s="77">
        <v>1658.1310000000001</v>
      </c>
      <c r="N29" s="77">
        <v>1595.64</v>
      </c>
      <c r="O29" s="77">
        <v>1763.999</v>
      </c>
      <c r="P29" s="77">
        <v>1686.058</v>
      </c>
      <c r="Q29" s="77">
        <v>1515.575</v>
      </c>
      <c r="R29" s="77">
        <v>1557.829</v>
      </c>
      <c r="S29" s="77">
        <v>1391.2270000000001</v>
      </c>
      <c r="T29" s="77">
        <v>1156.5550000000001</v>
      </c>
      <c r="U29" s="77">
        <v>1208.1510000000001</v>
      </c>
      <c r="V29" s="77">
        <v>1340.3689999999999</v>
      </c>
      <c r="W29" s="77">
        <v>1100.1389999999999</v>
      </c>
      <c r="X29" s="77">
        <v>1103.8779999999999</v>
      </c>
      <c r="Y29" s="77">
        <v>1076.3320000000001</v>
      </c>
      <c r="Z29" s="78"/>
      <c r="AA29" s="79">
        <f>SUM(B29:Z29)</f>
        <v>31703.144</v>
      </c>
    </row>
    <row r="30" spans="1:27" ht="24.95" customHeight="1" x14ac:dyDescent="0.2">
      <c r="A30" s="82" t="s">
        <v>24</v>
      </c>
      <c r="B30" s="80">
        <v>1020</v>
      </c>
      <c r="C30" s="81">
        <v>1020</v>
      </c>
      <c r="D30" s="81">
        <v>1020</v>
      </c>
      <c r="E30" s="81">
        <v>1020</v>
      </c>
      <c r="F30" s="81">
        <v>1020</v>
      </c>
      <c r="G30" s="81">
        <v>1020</v>
      </c>
      <c r="H30" s="81">
        <v>1152</v>
      </c>
      <c r="I30" s="81">
        <v>1820</v>
      </c>
      <c r="J30" s="81">
        <v>1820</v>
      </c>
      <c r="K30" s="81">
        <v>1740</v>
      </c>
      <c r="L30" s="81">
        <v>1700</v>
      </c>
      <c r="M30" s="81">
        <v>1700</v>
      </c>
      <c r="N30" s="81">
        <v>1600</v>
      </c>
      <c r="O30" s="81">
        <v>1575</v>
      </c>
      <c r="P30" s="81">
        <v>1685</v>
      </c>
      <c r="Q30" s="81">
        <v>1905</v>
      </c>
      <c r="R30" s="81">
        <v>2075</v>
      </c>
      <c r="S30" s="81">
        <v>2075</v>
      </c>
      <c r="T30" s="81">
        <v>2075</v>
      </c>
      <c r="U30" s="81">
        <v>2075</v>
      </c>
      <c r="V30" s="81">
        <v>1995</v>
      </c>
      <c r="W30" s="81">
        <v>1923</v>
      </c>
      <c r="X30" s="81">
        <v>1562</v>
      </c>
      <c r="Y30" s="81">
        <v>1280</v>
      </c>
      <c r="Z30" s="83"/>
      <c r="AA30" s="84">
        <f>SUM(B30:Z30)</f>
        <v>37877</v>
      </c>
    </row>
    <row r="31" spans="1:27" ht="30" customHeight="1" thickBot="1" x14ac:dyDescent="0.25">
      <c r="A31" s="60" t="s">
        <v>25</v>
      </c>
      <c r="B31" s="61">
        <f>IF(LEN(B$2)&gt;0,SUM(B28:B30),"")</f>
        <v>4836.2020000000002</v>
      </c>
      <c r="C31" s="62">
        <f t="shared" ref="C31:Z31" si="4">IF(LEN(C$2)&gt;0,SUM(C28:C30),"")</f>
        <v>4824.8100000000004</v>
      </c>
      <c r="D31" s="62">
        <f t="shared" si="4"/>
        <v>4824.5730000000003</v>
      </c>
      <c r="E31" s="62">
        <f t="shared" si="4"/>
        <v>4803.683</v>
      </c>
      <c r="F31" s="62">
        <f t="shared" si="4"/>
        <v>4805.9080000000004</v>
      </c>
      <c r="G31" s="62">
        <f t="shared" si="4"/>
        <v>4860.5519999999997</v>
      </c>
      <c r="H31" s="62">
        <f t="shared" si="4"/>
        <v>5205.6030000000001</v>
      </c>
      <c r="I31" s="62">
        <f t="shared" si="4"/>
        <v>6355.2280000000001</v>
      </c>
      <c r="J31" s="62">
        <f t="shared" si="4"/>
        <v>6866.3410000000003</v>
      </c>
      <c r="K31" s="62">
        <f t="shared" si="4"/>
        <v>7357.2279999999992</v>
      </c>
      <c r="L31" s="62">
        <f t="shared" si="4"/>
        <v>7655.5329999999994</v>
      </c>
      <c r="M31" s="62">
        <f t="shared" si="4"/>
        <v>7558.0309999999999</v>
      </c>
      <c r="N31" s="62">
        <f t="shared" si="4"/>
        <v>7327.54</v>
      </c>
      <c r="O31" s="62">
        <f t="shared" si="4"/>
        <v>7234.8990000000003</v>
      </c>
      <c r="P31" s="62">
        <f t="shared" si="4"/>
        <v>6927.9580000000005</v>
      </c>
      <c r="Q31" s="62">
        <f t="shared" si="4"/>
        <v>6813.4750000000004</v>
      </c>
      <c r="R31" s="62">
        <f t="shared" si="4"/>
        <v>7289.2290000000003</v>
      </c>
      <c r="S31" s="62">
        <f t="shared" si="4"/>
        <v>7557.1270000000004</v>
      </c>
      <c r="T31" s="62">
        <f t="shared" si="4"/>
        <v>7101.4549999999999</v>
      </c>
      <c r="U31" s="62">
        <f t="shared" si="4"/>
        <v>6775.0510000000004</v>
      </c>
      <c r="V31" s="62">
        <f t="shared" si="4"/>
        <v>6496.2690000000002</v>
      </c>
      <c r="W31" s="62">
        <f t="shared" si="4"/>
        <v>5854.0389999999998</v>
      </c>
      <c r="X31" s="62">
        <f t="shared" si="4"/>
        <v>5385.7780000000002</v>
      </c>
      <c r="Y31" s="62">
        <f t="shared" si="4"/>
        <v>4945.232</v>
      </c>
      <c r="Z31" s="63" t="str">
        <f t="shared" si="4"/>
        <v/>
      </c>
      <c r="AA31" s="64">
        <f>SUM(AA28:AA30)</f>
        <v>149661.74400000001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318</v>
      </c>
      <c r="C34" s="95">
        <v>315</v>
      </c>
      <c r="D34" s="95">
        <v>315</v>
      </c>
      <c r="E34" s="95">
        <v>314</v>
      </c>
      <c r="F34" s="95">
        <v>312</v>
      </c>
      <c r="G34" s="95">
        <v>337</v>
      </c>
      <c r="H34" s="95">
        <v>369</v>
      </c>
      <c r="I34" s="95">
        <v>344</v>
      </c>
      <c r="J34" s="95">
        <v>346</v>
      </c>
      <c r="K34" s="95">
        <v>344</v>
      </c>
      <c r="L34" s="95">
        <v>369</v>
      </c>
      <c r="M34" s="95">
        <v>360</v>
      </c>
      <c r="N34" s="95">
        <v>369</v>
      </c>
      <c r="O34" s="95">
        <v>354</v>
      </c>
      <c r="P34" s="95">
        <v>344</v>
      </c>
      <c r="Q34" s="95">
        <v>328</v>
      </c>
      <c r="R34" s="95">
        <v>328</v>
      </c>
      <c r="S34" s="95">
        <v>328</v>
      </c>
      <c r="T34" s="95">
        <v>328</v>
      </c>
      <c r="U34" s="95">
        <v>328</v>
      </c>
      <c r="V34" s="95">
        <v>349</v>
      </c>
      <c r="W34" s="95">
        <v>363</v>
      </c>
      <c r="X34" s="95">
        <v>363</v>
      </c>
      <c r="Y34" s="95">
        <v>363</v>
      </c>
      <c r="Z34" s="96"/>
      <c r="AA34" s="74">
        <f t="shared" ref="AA34:AA39" si="5">SUM(B34:Z34)</f>
        <v>8188</v>
      </c>
    </row>
    <row r="35" spans="1:27" ht="24.95" customHeight="1" x14ac:dyDescent="0.2">
      <c r="A35" s="97" t="s">
        <v>28</v>
      </c>
      <c r="B35" s="98">
        <v>287</v>
      </c>
      <c r="C35" s="99">
        <v>287</v>
      </c>
      <c r="D35" s="99">
        <v>287</v>
      </c>
      <c r="E35" s="99">
        <v>287</v>
      </c>
      <c r="F35" s="99">
        <v>286</v>
      </c>
      <c r="G35" s="99">
        <v>272</v>
      </c>
      <c r="H35" s="99">
        <v>230</v>
      </c>
      <c r="I35" s="99">
        <v>249</v>
      </c>
      <c r="J35" s="99">
        <v>195</v>
      </c>
      <c r="K35" s="99">
        <v>200</v>
      </c>
      <c r="L35" s="99">
        <v>222</v>
      </c>
      <c r="M35" s="99">
        <v>221</v>
      </c>
      <c r="N35" s="99">
        <v>196</v>
      </c>
      <c r="O35" s="99">
        <v>243</v>
      </c>
      <c r="P35" s="99">
        <v>225</v>
      </c>
      <c r="Q35" s="99">
        <v>264</v>
      </c>
      <c r="R35" s="99">
        <v>254</v>
      </c>
      <c r="S35" s="99">
        <v>239</v>
      </c>
      <c r="T35" s="99">
        <v>243</v>
      </c>
      <c r="U35" s="99">
        <v>282</v>
      </c>
      <c r="V35" s="99">
        <v>337</v>
      </c>
      <c r="W35" s="99">
        <v>279</v>
      </c>
      <c r="X35" s="99">
        <v>299</v>
      </c>
      <c r="Y35" s="99">
        <v>307</v>
      </c>
      <c r="Z35" s="100"/>
      <c r="AA35" s="79">
        <f t="shared" si="5"/>
        <v>6191</v>
      </c>
    </row>
    <row r="36" spans="1:27" ht="24.95" customHeight="1" x14ac:dyDescent="0.2">
      <c r="A36" s="97" t="s">
        <v>29</v>
      </c>
      <c r="B36" s="98">
        <v>185.9</v>
      </c>
      <c r="C36" s="99">
        <v>97.9</v>
      </c>
      <c r="D36" s="99">
        <v>28</v>
      </c>
      <c r="E36" s="99">
        <v>28</v>
      </c>
      <c r="F36" s="99">
        <v>141.6</v>
      </c>
      <c r="G36" s="99">
        <v>644.4</v>
      </c>
      <c r="H36" s="99">
        <v>721</v>
      </c>
      <c r="I36" s="99">
        <v>95.6</v>
      </c>
      <c r="J36" s="99">
        <v>96.7</v>
      </c>
      <c r="K36" s="99">
        <v>46.3</v>
      </c>
      <c r="L36" s="99">
        <v>28</v>
      </c>
      <c r="M36" s="99">
        <v>28</v>
      </c>
      <c r="N36" s="99">
        <v>88.7</v>
      </c>
      <c r="O36" s="99">
        <v>28</v>
      </c>
      <c r="P36" s="99">
        <v>266.60000000000002</v>
      </c>
      <c r="Q36" s="99">
        <v>363.7</v>
      </c>
      <c r="R36" s="99">
        <v>208.3</v>
      </c>
      <c r="S36" s="99">
        <v>258.3</v>
      </c>
      <c r="T36" s="99">
        <v>507.6</v>
      </c>
      <c r="U36" s="99">
        <v>721</v>
      </c>
      <c r="V36" s="99">
        <v>568.5</v>
      </c>
      <c r="W36" s="99">
        <v>685</v>
      </c>
      <c r="X36" s="99">
        <v>711.1</v>
      </c>
      <c r="Y36" s="99">
        <v>721</v>
      </c>
      <c r="Z36" s="100"/>
      <c r="AA36" s="79">
        <f t="shared" si="5"/>
        <v>7269.2000000000007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35</v>
      </c>
      <c r="F37" s="99">
        <v>35</v>
      </c>
      <c r="G37" s="99">
        <v>35</v>
      </c>
      <c r="H37" s="99">
        <v>35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1140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840.9</v>
      </c>
      <c r="C39" s="88">
        <f t="shared" si="6"/>
        <v>749.9</v>
      </c>
      <c r="D39" s="88">
        <f t="shared" si="6"/>
        <v>680</v>
      </c>
      <c r="E39" s="88">
        <f t="shared" si="6"/>
        <v>664</v>
      </c>
      <c r="F39" s="88">
        <f t="shared" si="6"/>
        <v>774.6</v>
      </c>
      <c r="G39" s="88">
        <f t="shared" si="6"/>
        <v>1288.4000000000001</v>
      </c>
      <c r="H39" s="88">
        <f t="shared" si="6"/>
        <v>1355</v>
      </c>
      <c r="I39" s="88">
        <f t="shared" si="6"/>
        <v>738.6</v>
      </c>
      <c r="J39" s="88">
        <f t="shared" si="6"/>
        <v>687.7</v>
      </c>
      <c r="K39" s="88">
        <f t="shared" si="6"/>
        <v>640.29999999999995</v>
      </c>
      <c r="L39" s="88">
        <f t="shared" si="6"/>
        <v>669</v>
      </c>
      <c r="M39" s="88">
        <f t="shared" si="6"/>
        <v>659</v>
      </c>
      <c r="N39" s="88">
        <f t="shared" si="6"/>
        <v>703.7</v>
      </c>
      <c r="O39" s="88">
        <f t="shared" si="6"/>
        <v>675</v>
      </c>
      <c r="P39" s="88">
        <f t="shared" si="6"/>
        <v>885.6</v>
      </c>
      <c r="Q39" s="88">
        <f t="shared" si="6"/>
        <v>1005.7</v>
      </c>
      <c r="R39" s="88">
        <f t="shared" si="6"/>
        <v>840.3</v>
      </c>
      <c r="S39" s="88">
        <f t="shared" si="6"/>
        <v>875.3</v>
      </c>
      <c r="T39" s="88">
        <f t="shared" si="6"/>
        <v>1128.5999999999999</v>
      </c>
      <c r="U39" s="88">
        <f t="shared" si="6"/>
        <v>1381</v>
      </c>
      <c r="V39" s="88">
        <f t="shared" si="6"/>
        <v>1304.5</v>
      </c>
      <c r="W39" s="88">
        <f t="shared" si="6"/>
        <v>1377</v>
      </c>
      <c r="X39" s="88">
        <f t="shared" si="6"/>
        <v>1423.1</v>
      </c>
      <c r="Y39" s="88">
        <f t="shared" si="6"/>
        <v>1441</v>
      </c>
      <c r="Z39" s="89" t="str">
        <f t="shared" si="6"/>
        <v/>
      </c>
      <c r="AA39" s="90">
        <f t="shared" si="5"/>
        <v>22788.199999999997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157.9</v>
      </c>
      <c r="C44" s="99">
        <v>69.900000000000006</v>
      </c>
      <c r="D44" s="99"/>
      <c r="E44" s="99"/>
      <c r="F44" s="99">
        <v>113.6</v>
      </c>
      <c r="G44" s="99">
        <v>616.4</v>
      </c>
      <c r="H44" s="99">
        <v>693</v>
      </c>
      <c r="I44" s="99">
        <v>67.599999999999994</v>
      </c>
      <c r="J44" s="99">
        <v>68.7</v>
      </c>
      <c r="K44" s="99">
        <v>18.3</v>
      </c>
      <c r="L44" s="99"/>
      <c r="M44" s="99"/>
      <c r="N44" s="99">
        <v>60.7</v>
      </c>
      <c r="O44" s="99"/>
      <c r="P44" s="99">
        <v>238.6</v>
      </c>
      <c r="Q44" s="99">
        <v>335.7</v>
      </c>
      <c r="R44" s="99">
        <v>180.3</v>
      </c>
      <c r="S44" s="99">
        <v>230.3</v>
      </c>
      <c r="T44" s="99">
        <v>479.6</v>
      </c>
      <c r="U44" s="99">
        <v>693</v>
      </c>
      <c r="V44" s="99">
        <v>540.5</v>
      </c>
      <c r="W44" s="99">
        <v>657</v>
      </c>
      <c r="X44" s="99">
        <v>683.1</v>
      </c>
      <c r="Y44" s="99">
        <v>693</v>
      </c>
      <c r="Z44" s="100"/>
      <c r="AA44" s="79">
        <f t="shared" si="7"/>
        <v>6597.2000000000007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21.5</v>
      </c>
      <c r="C47" s="99">
        <v>37</v>
      </c>
      <c r="D47" s="99">
        <v>43</v>
      </c>
      <c r="E47" s="99">
        <v>49</v>
      </c>
      <c r="F47" s="99">
        <v>45</v>
      </c>
      <c r="G47" s="99">
        <v>23</v>
      </c>
      <c r="H47" s="99"/>
      <c r="I47" s="99"/>
      <c r="J47" s="99"/>
      <c r="K47" s="99"/>
      <c r="L47" s="99"/>
      <c r="M47" s="99"/>
      <c r="N47" s="99"/>
      <c r="O47" s="99"/>
      <c r="P47" s="99">
        <v>1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219.5</v>
      </c>
    </row>
    <row r="48" spans="1:27" ht="30" customHeight="1" thickBot="1" x14ac:dyDescent="0.25">
      <c r="A48" s="86" t="s">
        <v>35</v>
      </c>
      <c r="B48" s="87">
        <f>IF(LEN(B$2)&gt;0,SUM(B42:B47),"")</f>
        <v>179.4</v>
      </c>
      <c r="C48" s="88">
        <f t="shared" ref="C48:Z48" si="8">IF(LEN(C$2)&gt;0,SUM(C42:C47),"")</f>
        <v>106.9</v>
      </c>
      <c r="D48" s="88">
        <f t="shared" si="8"/>
        <v>43</v>
      </c>
      <c r="E48" s="88">
        <f t="shared" si="8"/>
        <v>49</v>
      </c>
      <c r="F48" s="88">
        <f t="shared" si="8"/>
        <v>158.6</v>
      </c>
      <c r="G48" s="88">
        <f t="shared" si="8"/>
        <v>639.4</v>
      </c>
      <c r="H48" s="88">
        <f t="shared" si="8"/>
        <v>693</v>
      </c>
      <c r="I48" s="88">
        <f t="shared" si="8"/>
        <v>67.599999999999994</v>
      </c>
      <c r="J48" s="88">
        <f t="shared" si="8"/>
        <v>68.7</v>
      </c>
      <c r="K48" s="88">
        <f t="shared" si="8"/>
        <v>18.3</v>
      </c>
      <c r="L48" s="88">
        <f t="shared" si="8"/>
        <v>0</v>
      </c>
      <c r="M48" s="88">
        <f t="shared" si="8"/>
        <v>0</v>
      </c>
      <c r="N48" s="88">
        <f t="shared" si="8"/>
        <v>60.7</v>
      </c>
      <c r="O48" s="88">
        <f t="shared" si="8"/>
        <v>0</v>
      </c>
      <c r="P48" s="88">
        <f t="shared" si="8"/>
        <v>239.6</v>
      </c>
      <c r="Q48" s="88">
        <f t="shared" si="8"/>
        <v>335.7</v>
      </c>
      <c r="R48" s="88">
        <f t="shared" si="8"/>
        <v>180.3</v>
      </c>
      <c r="S48" s="88">
        <f t="shared" si="8"/>
        <v>230.3</v>
      </c>
      <c r="T48" s="88">
        <f t="shared" si="8"/>
        <v>479.6</v>
      </c>
      <c r="U48" s="88">
        <f t="shared" si="8"/>
        <v>693</v>
      </c>
      <c r="V48" s="88">
        <f t="shared" si="8"/>
        <v>540.5</v>
      </c>
      <c r="W48" s="88">
        <f t="shared" si="8"/>
        <v>657</v>
      </c>
      <c r="X48" s="88">
        <f t="shared" si="8"/>
        <v>683.1</v>
      </c>
      <c r="Y48" s="88">
        <f t="shared" si="8"/>
        <v>693</v>
      </c>
      <c r="Z48" s="89" t="str">
        <f t="shared" si="8"/>
        <v/>
      </c>
      <c r="AA48" s="90">
        <f t="shared" si="7"/>
        <v>6816.7000000000007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4994.101999999999</v>
      </c>
      <c r="C51" s="88">
        <f t="shared" si="10"/>
        <v>4894.7099999999991</v>
      </c>
      <c r="D51" s="88">
        <f t="shared" si="10"/>
        <v>4824.5730000000003</v>
      </c>
      <c r="E51" s="88">
        <f t="shared" si="10"/>
        <v>4803.683</v>
      </c>
      <c r="F51" s="88">
        <f t="shared" si="10"/>
        <v>4919.5079999999998</v>
      </c>
      <c r="G51" s="88">
        <f t="shared" si="10"/>
        <v>5476.9519999999993</v>
      </c>
      <c r="H51" s="88">
        <f t="shared" si="10"/>
        <v>5898.603000000001</v>
      </c>
      <c r="I51" s="88">
        <f t="shared" si="10"/>
        <v>6422.8280000000004</v>
      </c>
      <c r="J51" s="88">
        <f t="shared" si="10"/>
        <v>6935.0410000000002</v>
      </c>
      <c r="K51" s="88">
        <f t="shared" si="10"/>
        <v>7375.5280000000002</v>
      </c>
      <c r="L51" s="88">
        <f t="shared" si="10"/>
        <v>7655.5330000000004</v>
      </c>
      <c r="M51" s="88">
        <f t="shared" si="10"/>
        <v>7558.0309999999999</v>
      </c>
      <c r="N51" s="88">
        <f t="shared" si="10"/>
        <v>7388.2399999999989</v>
      </c>
      <c r="O51" s="88">
        <f t="shared" si="10"/>
        <v>7234.8990000000003</v>
      </c>
      <c r="P51" s="88">
        <f t="shared" si="10"/>
        <v>7166.558</v>
      </c>
      <c r="Q51" s="88">
        <f t="shared" si="10"/>
        <v>7149.1750000000002</v>
      </c>
      <c r="R51" s="88">
        <f t="shared" si="10"/>
        <v>7469.5290000000005</v>
      </c>
      <c r="S51" s="88">
        <f t="shared" si="10"/>
        <v>7787.4270000000006</v>
      </c>
      <c r="T51" s="88">
        <f t="shared" si="10"/>
        <v>7581.0549999999985</v>
      </c>
      <c r="U51" s="88">
        <f t="shared" si="10"/>
        <v>7468.0510000000004</v>
      </c>
      <c r="V51" s="88">
        <f t="shared" si="10"/>
        <v>7036.7690000000002</v>
      </c>
      <c r="W51" s="88">
        <f t="shared" si="10"/>
        <v>6511.0389999999998</v>
      </c>
      <c r="X51" s="88">
        <f t="shared" si="10"/>
        <v>6068.8780000000006</v>
      </c>
      <c r="Y51" s="88">
        <f t="shared" si="10"/>
        <v>5638.232</v>
      </c>
      <c r="Z51" s="89" t="str">
        <f t="shared" si="10"/>
        <v/>
      </c>
      <c r="AA51" s="104">
        <f>SUM(B51:Z51)</f>
        <v>156258.94399999999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4994.1490000000003</v>
      </c>
      <c r="C4" s="18">
        <v>4894.726999999999</v>
      </c>
      <c r="D4" s="18">
        <v>4824.5720000000001</v>
      </c>
      <c r="E4" s="18">
        <v>4803.692</v>
      </c>
      <c r="F4" s="18">
        <v>4919.4759999999997</v>
      </c>
      <c r="G4" s="18">
        <v>5476.9119999999994</v>
      </c>
      <c r="H4" s="18">
        <v>5898.6030000000001</v>
      </c>
      <c r="I4" s="18">
        <v>6422.8379999999988</v>
      </c>
      <c r="J4" s="18">
        <v>6935.0610000000006</v>
      </c>
      <c r="K4" s="18">
        <v>7375.5429999999997</v>
      </c>
      <c r="L4" s="18">
        <v>7655.5710000000008</v>
      </c>
      <c r="M4" s="18">
        <v>7558.0660000000016</v>
      </c>
      <c r="N4" s="18">
        <v>7388.2469999999994</v>
      </c>
      <c r="O4" s="18">
        <v>7234.875</v>
      </c>
      <c r="P4" s="18">
        <v>7166.5280000000012</v>
      </c>
      <c r="Q4" s="18">
        <v>7149.1719999999987</v>
      </c>
      <c r="R4" s="18">
        <v>7469.5719999999992</v>
      </c>
      <c r="S4" s="18">
        <v>7787.4460000000008</v>
      </c>
      <c r="T4" s="18">
        <v>7581.0890000000036</v>
      </c>
      <c r="U4" s="18">
        <v>7468.0509999999995</v>
      </c>
      <c r="V4" s="18">
        <v>7036.7409999999991</v>
      </c>
      <c r="W4" s="18">
        <v>6510.9919999999993</v>
      </c>
      <c r="X4" s="18">
        <v>6068.8600000000006</v>
      </c>
      <c r="Y4" s="18">
        <v>5638.2309999999998</v>
      </c>
      <c r="Z4" s="19"/>
      <c r="AA4" s="20">
        <f>SUM(B4:Z4)</f>
        <v>156259.014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108.19</v>
      </c>
      <c r="C7" s="28">
        <v>92.41</v>
      </c>
      <c r="D7" s="28">
        <v>92.45</v>
      </c>
      <c r="E7" s="28">
        <v>76.349999999999994</v>
      </c>
      <c r="F7" s="28">
        <v>81.94</v>
      </c>
      <c r="G7" s="28">
        <v>148.99</v>
      </c>
      <c r="H7" s="28">
        <v>237.6</v>
      </c>
      <c r="I7" s="28">
        <v>263.52999999999997</v>
      </c>
      <c r="J7" s="28">
        <v>264.45</v>
      </c>
      <c r="K7" s="28">
        <v>253.1</v>
      </c>
      <c r="L7" s="28">
        <v>244.1</v>
      </c>
      <c r="M7" s="28">
        <v>241.93</v>
      </c>
      <c r="N7" s="28">
        <v>239.42</v>
      </c>
      <c r="O7" s="28">
        <v>251.42</v>
      </c>
      <c r="P7" s="28">
        <v>269.43</v>
      </c>
      <c r="Q7" s="28">
        <v>278.39</v>
      </c>
      <c r="R7" s="28">
        <v>296.05</v>
      </c>
      <c r="S7" s="28">
        <v>282.02999999999997</v>
      </c>
      <c r="T7" s="28">
        <v>271.16000000000003</v>
      </c>
      <c r="U7" s="28">
        <v>274.07</v>
      </c>
      <c r="V7" s="28">
        <v>250.9</v>
      </c>
      <c r="W7" s="28">
        <v>229.49</v>
      </c>
      <c r="X7" s="28">
        <v>210.07</v>
      </c>
      <c r="Y7" s="28">
        <v>242.55</v>
      </c>
      <c r="Z7" s="29"/>
      <c r="AA7" s="30">
        <f>IF(SUM(B7:Z7)&lt;&gt;0,AVERAGEIF(B7:Z7,"&lt;&gt;"""),"")</f>
        <v>216.66749999999993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875.95300000000009</v>
      </c>
      <c r="C19" s="72">
        <v>876.08699999999999</v>
      </c>
      <c r="D19" s="72">
        <v>883.947</v>
      </c>
      <c r="E19" s="72">
        <v>869.13699999999994</v>
      </c>
      <c r="F19" s="72">
        <v>866.60799999999995</v>
      </c>
      <c r="G19" s="72">
        <v>857.32800000000009</v>
      </c>
      <c r="H19" s="72">
        <v>864.18599999999992</v>
      </c>
      <c r="I19" s="72">
        <v>873.98099999999999</v>
      </c>
      <c r="J19" s="72">
        <v>869.1</v>
      </c>
      <c r="K19" s="72">
        <v>842.67200000000003</v>
      </c>
      <c r="L19" s="72">
        <v>819.17600000000004</v>
      </c>
      <c r="M19" s="72">
        <v>790.77699999999993</v>
      </c>
      <c r="N19" s="72">
        <v>765.28000000000009</v>
      </c>
      <c r="O19" s="72">
        <v>749.59399999999994</v>
      </c>
      <c r="P19" s="72">
        <v>732.94900000000007</v>
      </c>
      <c r="Q19" s="72">
        <v>745.697</v>
      </c>
      <c r="R19" s="72">
        <v>754.46499999999992</v>
      </c>
      <c r="S19" s="72">
        <v>754.45699999999999</v>
      </c>
      <c r="T19" s="72">
        <v>751.50400000000002</v>
      </c>
      <c r="U19" s="72">
        <v>735.83399999999995</v>
      </c>
      <c r="V19" s="72">
        <v>750.53800000000001</v>
      </c>
      <c r="W19" s="72">
        <v>742.66800000000001</v>
      </c>
      <c r="X19" s="72">
        <v>866.149</v>
      </c>
      <c r="Y19" s="72">
        <v>867.125</v>
      </c>
      <c r="Z19" s="73"/>
      <c r="AA19" s="74">
        <f t="shared" ref="AA19:AA24" si="2">SUM(B19:Z19)</f>
        <v>19505.212000000003</v>
      </c>
    </row>
    <row r="20" spans="1:27" ht="24.95" customHeight="1" x14ac:dyDescent="0.2">
      <c r="A20" s="75" t="s">
        <v>15</v>
      </c>
      <c r="B20" s="76">
        <v>879.66800000000012</v>
      </c>
      <c r="C20" s="77">
        <v>878.6400000000001</v>
      </c>
      <c r="D20" s="77">
        <v>866.45400000000006</v>
      </c>
      <c r="E20" s="77">
        <v>878.65300000000002</v>
      </c>
      <c r="F20" s="77">
        <v>931.17399999999998</v>
      </c>
      <c r="G20" s="77">
        <v>1095.021</v>
      </c>
      <c r="H20" s="77">
        <v>1289.1099999999999</v>
      </c>
      <c r="I20" s="77">
        <v>1431.232</v>
      </c>
      <c r="J20" s="77">
        <v>1507.3319999999999</v>
      </c>
      <c r="K20" s="77">
        <v>1529.2439999999999</v>
      </c>
      <c r="L20" s="77">
        <v>1536.4720000000002</v>
      </c>
      <c r="M20" s="77">
        <v>1517.8389999999997</v>
      </c>
      <c r="N20" s="77">
        <v>1505.075</v>
      </c>
      <c r="O20" s="77">
        <v>1464.1949999999999</v>
      </c>
      <c r="P20" s="77">
        <v>1436.2040000000002</v>
      </c>
      <c r="Q20" s="77">
        <v>1407.4110000000001</v>
      </c>
      <c r="R20" s="77">
        <v>1409.1530000000005</v>
      </c>
      <c r="S20" s="77">
        <v>1389.1019999999999</v>
      </c>
      <c r="T20" s="77">
        <v>1344.0160000000001</v>
      </c>
      <c r="U20" s="77">
        <v>1304.8629999999996</v>
      </c>
      <c r="V20" s="77">
        <v>1162.646</v>
      </c>
      <c r="W20" s="77">
        <v>1049.607</v>
      </c>
      <c r="X20" s="77">
        <v>998.17700000000013</v>
      </c>
      <c r="Y20" s="77">
        <v>963.75199999999995</v>
      </c>
      <c r="Z20" s="78"/>
      <c r="AA20" s="79">
        <f t="shared" si="2"/>
        <v>29775.040000000005</v>
      </c>
    </row>
    <row r="21" spans="1:27" ht="24.95" customHeight="1" x14ac:dyDescent="0.2">
      <c r="A21" s="75" t="s">
        <v>16</v>
      </c>
      <c r="B21" s="80">
        <v>2242.0279999999998</v>
      </c>
      <c r="C21" s="81">
        <v>2165.0000000000005</v>
      </c>
      <c r="D21" s="81">
        <v>2058.471</v>
      </c>
      <c r="E21" s="81">
        <v>2033.6020000000001</v>
      </c>
      <c r="F21" s="81">
        <v>2135.1940000000004</v>
      </c>
      <c r="G21" s="81">
        <v>2445.0629999999996</v>
      </c>
      <c r="H21" s="81">
        <v>2802.6930000000007</v>
      </c>
      <c r="I21" s="81">
        <v>3161.625</v>
      </c>
      <c r="J21" s="81">
        <v>3522.6290000000004</v>
      </c>
      <c r="K21" s="81">
        <v>3773.6269999999995</v>
      </c>
      <c r="L21" s="81">
        <v>3926.223</v>
      </c>
      <c r="M21" s="81">
        <v>3967.85</v>
      </c>
      <c r="N21" s="81">
        <v>3965.8919999999998</v>
      </c>
      <c r="O21" s="81">
        <v>3814.6859999999992</v>
      </c>
      <c r="P21" s="81">
        <v>3863.875</v>
      </c>
      <c r="Q21" s="81">
        <v>3916.0639999999994</v>
      </c>
      <c r="R21" s="81">
        <v>4179.9539999999997</v>
      </c>
      <c r="S21" s="81">
        <v>4425.3869999999997</v>
      </c>
      <c r="T21" s="81">
        <v>4376.0690000000004</v>
      </c>
      <c r="U21" s="81">
        <v>4362.8540000000003</v>
      </c>
      <c r="V21" s="81">
        <v>4089.5569999999998</v>
      </c>
      <c r="W21" s="81">
        <v>3668.2169999999996</v>
      </c>
      <c r="X21" s="81">
        <v>3253.0340000000001</v>
      </c>
      <c r="Y21" s="81">
        <v>2955.654</v>
      </c>
      <c r="Z21" s="78"/>
      <c r="AA21" s="79">
        <f t="shared" si="2"/>
        <v>81105.248000000007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132.5</v>
      </c>
      <c r="C23" s="77">
        <v>125</v>
      </c>
      <c r="D23" s="77">
        <v>121</v>
      </c>
      <c r="E23" s="77">
        <v>113.5</v>
      </c>
      <c r="F23" s="77">
        <v>109.5</v>
      </c>
      <c r="G23" s="77">
        <v>118.5</v>
      </c>
      <c r="H23" s="77">
        <v>140.5</v>
      </c>
      <c r="I23" s="77">
        <v>130</v>
      </c>
      <c r="J23" s="77">
        <v>148</v>
      </c>
      <c r="K23" s="77">
        <v>154</v>
      </c>
      <c r="L23" s="77">
        <v>159</v>
      </c>
      <c r="M23" s="77">
        <v>159.5</v>
      </c>
      <c r="N23" s="77">
        <v>158</v>
      </c>
      <c r="O23" s="77">
        <v>164</v>
      </c>
      <c r="P23" s="77">
        <v>207.5</v>
      </c>
      <c r="Q23" s="77">
        <v>201</v>
      </c>
      <c r="R23" s="77">
        <v>199</v>
      </c>
      <c r="S23" s="77">
        <v>192.5</v>
      </c>
      <c r="T23" s="77">
        <v>212.5</v>
      </c>
      <c r="U23" s="77">
        <v>194.5</v>
      </c>
      <c r="V23" s="77">
        <v>190</v>
      </c>
      <c r="W23" s="77">
        <v>198.5</v>
      </c>
      <c r="X23" s="77">
        <v>140.5</v>
      </c>
      <c r="Y23" s="77">
        <v>131.5</v>
      </c>
      <c r="Z23" s="77"/>
      <c r="AA23" s="79">
        <f t="shared" si="2"/>
        <v>3800.5</v>
      </c>
    </row>
    <row r="24" spans="1:27" ht="24.95" customHeight="1" x14ac:dyDescent="0.2">
      <c r="A24" s="85" t="s">
        <v>19</v>
      </c>
      <c r="B24" s="77">
        <v>202</v>
      </c>
      <c r="C24" s="77">
        <v>191.00000000000003</v>
      </c>
      <c r="D24" s="77">
        <v>185.00000000000003</v>
      </c>
      <c r="E24" s="77">
        <v>180</v>
      </c>
      <c r="F24" s="77">
        <v>185.00000000000003</v>
      </c>
      <c r="G24" s="77">
        <v>209.99999999999997</v>
      </c>
      <c r="H24" s="77">
        <v>246.99999999999997</v>
      </c>
      <c r="I24" s="77">
        <v>279</v>
      </c>
      <c r="J24" s="77">
        <v>308.00000000000006</v>
      </c>
      <c r="K24" s="77">
        <v>319</v>
      </c>
      <c r="L24" s="77">
        <v>324.99999999999994</v>
      </c>
      <c r="M24" s="77">
        <v>332</v>
      </c>
      <c r="N24" s="77">
        <v>335.00000000000006</v>
      </c>
      <c r="O24" s="77">
        <v>327</v>
      </c>
      <c r="P24" s="77">
        <v>317</v>
      </c>
      <c r="Q24" s="77">
        <v>320.99999999999994</v>
      </c>
      <c r="R24" s="77">
        <v>356</v>
      </c>
      <c r="S24" s="77">
        <v>375.00000000000006</v>
      </c>
      <c r="T24" s="77">
        <v>370</v>
      </c>
      <c r="U24" s="77">
        <v>356.99999999999994</v>
      </c>
      <c r="V24" s="77">
        <v>331</v>
      </c>
      <c r="W24" s="77">
        <v>303</v>
      </c>
      <c r="X24" s="77">
        <v>279</v>
      </c>
      <c r="Y24" s="77">
        <v>246.99999999999997</v>
      </c>
      <c r="Z24" s="77"/>
      <c r="AA24" s="79">
        <f t="shared" si="2"/>
        <v>6881</v>
      </c>
    </row>
    <row r="25" spans="1:27" ht="30" customHeight="1" thickBot="1" x14ac:dyDescent="0.25">
      <c r="A25" s="86" t="s">
        <v>20</v>
      </c>
      <c r="B25" s="87">
        <f t="shared" ref="B25:AA25" si="3">SUM(B19:B24)</f>
        <v>4332.1489999999994</v>
      </c>
      <c r="C25" s="88">
        <f t="shared" si="3"/>
        <v>4235.7270000000008</v>
      </c>
      <c r="D25" s="88">
        <f t="shared" si="3"/>
        <v>4114.8720000000003</v>
      </c>
      <c r="E25" s="88">
        <f t="shared" si="3"/>
        <v>4074.8919999999998</v>
      </c>
      <c r="F25" s="88">
        <f t="shared" si="3"/>
        <v>4227.4760000000006</v>
      </c>
      <c r="G25" s="88">
        <f t="shared" si="3"/>
        <v>4725.9120000000003</v>
      </c>
      <c r="H25" s="88">
        <f t="shared" si="3"/>
        <v>5343.4890000000005</v>
      </c>
      <c r="I25" s="88">
        <f t="shared" si="3"/>
        <v>5875.8379999999997</v>
      </c>
      <c r="J25" s="88">
        <f t="shared" si="3"/>
        <v>6355.0609999999997</v>
      </c>
      <c r="K25" s="88">
        <f t="shared" si="3"/>
        <v>6618.5429999999997</v>
      </c>
      <c r="L25" s="88">
        <f t="shared" si="3"/>
        <v>6765.8710000000001</v>
      </c>
      <c r="M25" s="88">
        <f t="shared" si="3"/>
        <v>6767.9659999999994</v>
      </c>
      <c r="N25" s="88">
        <f t="shared" si="3"/>
        <v>6729.2469999999994</v>
      </c>
      <c r="O25" s="88">
        <f t="shared" si="3"/>
        <v>6519.4749999999985</v>
      </c>
      <c r="P25" s="88">
        <f t="shared" si="3"/>
        <v>6557.5280000000002</v>
      </c>
      <c r="Q25" s="88">
        <f t="shared" si="3"/>
        <v>6591.1719999999996</v>
      </c>
      <c r="R25" s="88">
        <f t="shared" si="3"/>
        <v>6898.5720000000001</v>
      </c>
      <c r="S25" s="88">
        <f t="shared" si="3"/>
        <v>7136.4459999999999</v>
      </c>
      <c r="T25" s="88">
        <f t="shared" si="3"/>
        <v>7054.0889999999999</v>
      </c>
      <c r="U25" s="88">
        <f t="shared" si="3"/>
        <v>6955.0509999999995</v>
      </c>
      <c r="V25" s="88">
        <f t="shared" si="3"/>
        <v>6523.741</v>
      </c>
      <c r="W25" s="88">
        <f t="shared" si="3"/>
        <v>5961.9920000000002</v>
      </c>
      <c r="X25" s="88">
        <f t="shared" si="3"/>
        <v>5536.8600000000006</v>
      </c>
      <c r="Y25" s="88">
        <f t="shared" si="3"/>
        <v>5165.0309999999999</v>
      </c>
      <c r="Z25" s="89">
        <f t="shared" si="3"/>
        <v>0</v>
      </c>
      <c r="AA25" s="90">
        <f t="shared" si="3"/>
        <v>141067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416.5</v>
      </c>
      <c r="C28" s="72">
        <v>395</v>
      </c>
      <c r="D28" s="72">
        <v>385</v>
      </c>
      <c r="E28" s="72">
        <v>371.5</v>
      </c>
      <c r="F28" s="72">
        <v>370.5</v>
      </c>
      <c r="G28" s="72">
        <v>399.5</v>
      </c>
      <c r="H28" s="72">
        <v>464.5</v>
      </c>
      <c r="I28" s="72">
        <v>486</v>
      </c>
      <c r="J28" s="72">
        <v>549</v>
      </c>
      <c r="K28" s="72">
        <v>566</v>
      </c>
      <c r="L28" s="72">
        <v>577</v>
      </c>
      <c r="M28" s="72">
        <v>584.5</v>
      </c>
      <c r="N28" s="72">
        <v>586</v>
      </c>
      <c r="O28" s="72">
        <v>584</v>
      </c>
      <c r="P28" s="72">
        <v>612.5</v>
      </c>
      <c r="Q28" s="72">
        <v>585</v>
      </c>
      <c r="R28" s="72">
        <v>607</v>
      </c>
      <c r="S28" s="72">
        <v>619.5</v>
      </c>
      <c r="T28" s="72">
        <v>634.5</v>
      </c>
      <c r="U28" s="72">
        <v>603.5</v>
      </c>
      <c r="V28" s="72">
        <v>573</v>
      </c>
      <c r="W28" s="72">
        <v>573.5</v>
      </c>
      <c r="X28" s="72">
        <v>491.5</v>
      </c>
      <c r="Y28" s="72">
        <v>450.5</v>
      </c>
      <c r="Z28" s="73"/>
      <c r="AA28" s="74">
        <f>SUM(B28:Z28)</f>
        <v>12485.5</v>
      </c>
    </row>
    <row r="29" spans="1:27" ht="24.95" customHeight="1" x14ac:dyDescent="0.2">
      <c r="A29" s="75" t="s">
        <v>23</v>
      </c>
      <c r="B29" s="76">
        <v>4077.6489999999999</v>
      </c>
      <c r="C29" s="77">
        <v>3999.7269999999999</v>
      </c>
      <c r="D29" s="77">
        <v>3888.8719999999998</v>
      </c>
      <c r="E29" s="77">
        <v>3861.3919999999998</v>
      </c>
      <c r="F29" s="77">
        <v>4048.9760000000001</v>
      </c>
      <c r="G29" s="77">
        <v>4577.4120000000003</v>
      </c>
      <c r="H29" s="77">
        <v>4934.1030000000001</v>
      </c>
      <c r="I29" s="77">
        <v>5436.8379999999997</v>
      </c>
      <c r="J29" s="77">
        <v>5886.0609999999997</v>
      </c>
      <c r="K29" s="77">
        <v>6309.5429999999997</v>
      </c>
      <c r="L29" s="77">
        <v>6454.8710000000001</v>
      </c>
      <c r="M29" s="77">
        <v>6410.4660000000003</v>
      </c>
      <c r="N29" s="77">
        <v>6302.2470000000003</v>
      </c>
      <c r="O29" s="77">
        <v>6054.4750000000004</v>
      </c>
      <c r="P29" s="77">
        <v>6054.0280000000002</v>
      </c>
      <c r="Q29" s="77">
        <v>6064.1719999999996</v>
      </c>
      <c r="R29" s="77">
        <v>6362.5720000000001</v>
      </c>
      <c r="S29" s="77">
        <v>6667.9459999999999</v>
      </c>
      <c r="T29" s="77">
        <v>6446.5889999999999</v>
      </c>
      <c r="U29" s="77">
        <v>6364.5510000000004</v>
      </c>
      <c r="V29" s="77">
        <v>5963.741</v>
      </c>
      <c r="W29" s="77">
        <v>5437.4920000000002</v>
      </c>
      <c r="X29" s="77">
        <v>5077.3599999999997</v>
      </c>
      <c r="Y29" s="77">
        <v>4746.5309999999999</v>
      </c>
      <c r="Z29" s="78"/>
      <c r="AA29" s="79">
        <f>SUM(B29:Z29)</f>
        <v>131427.614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4494.1489999999994</v>
      </c>
      <c r="C31" s="62">
        <f t="shared" si="4"/>
        <v>4394.7269999999999</v>
      </c>
      <c r="D31" s="62">
        <f t="shared" si="4"/>
        <v>4273.8719999999994</v>
      </c>
      <c r="E31" s="62">
        <f t="shared" si="4"/>
        <v>4232.8919999999998</v>
      </c>
      <c r="F31" s="62">
        <f t="shared" si="4"/>
        <v>4419.4760000000006</v>
      </c>
      <c r="G31" s="62">
        <f t="shared" si="4"/>
        <v>4976.9120000000003</v>
      </c>
      <c r="H31" s="62">
        <f t="shared" si="4"/>
        <v>5398.6030000000001</v>
      </c>
      <c r="I31" s="62">
        <f t="shared" si="4"/>
        <v>5922.8379999999997</v>
      </c>
      <c r="J31" s="62">
        <f t="shared" si="4"/>
        <v>6435.0609999999997</v>
      </c>
      <c r="K31" s="62">
        <f t="shared" si="4"/>
        <v>6875.5429999999997</v>
      </c>
      <c r="L31" s="62">
        <f t="shared" si="4"/>
        <v>7031.8710000000001</v>
      </c>
      <c r="M31" s="62">
        <f t="shared" si="4"/>
        <v>6994.9660000000003</v>
      </c>
      <c r="N31" s="62">
        <f t="shared" si="4"/>
        <v>6888.2470000000003</v>
      </c>
      <c r="O31" s="62">
        <f t="shared" si="4"/>
        <v>6638.4750000000004</v>
      </c>
      <c r="P31" s="62">
        <f t="shared" si="4"/>
        <v>6666.5280000000002</v>
      </c>
      <c r="Q31" s="62">
        <f t="shared" si="4"/>
        <v>6649.1719999999996</v>
      </c>
      <c r="R31" s="62">
        <f t="shared" si="4"/>
        <v>6969.5720000000001</v>
      </c>
      <c r="S31" s="62">
        <f t="shared" si="4"/>
        <v>7287.4459999999999</v>
      </c>
      <c r="T31" s="62">
        <f t="shared" si="4"/>
        <v>7081.0889999999999</v>
      </c>
      <c r="U31" s="62">
        <f t="shared" si="4"/>
        <v>6968.0510000000004</v>
      </c>
      <c r="V31" s="62">
        <f t="shared" si="4"/>
        <v>6536.741</v>
      </c>
      <c r="W31" s="62">
        <f t="shared" si="4"/>
        <v>6010.9920000000002</v>
      </c>
      <c r="X31" s="62">
        <f t="shared" si="4"/>
        <v>5568.86</v>
      </c>
      <c r="Y31" s="62">
        <f t="shared" si="4"/>
        <v>5197.0309999999999</v>
      </c>
      <c r="Z31" s="63">
        <f t="shared" si="4"/>
        <v>0</v>
      </c>
      <c r="AA31" s="64">
        <f t="shared" si="4"/>
        <v>143913.114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>
        <v>22</v>
      </c>
      <c r="D34" s="95">
        <v>22</v>
      </c>
      <c r="E34" s="95">
        <v>21</v>
      </c>
      <c r="F34" s="95">
        <v>19</v>
      </c>
      <c r="G34" s="95">
        <v>19</v>
      </c>
      <c r="H34" s="95">
        <v>20</v>
      </c>
      <c r="I34" s="95">
        <v>20</v>
      </c>
      <c r="J34" s="95">
        <v>20</v>
      </c>
      <c r="K34" s="95">
        <v>108</v>
      </c>
      <c r="L34" s="95">
        <v>118</v>
      </c>
      <c r="M34" s="95">
        <v>119</v>
      </c>
      <c r="N34" s="95">
        <v>74</v>
      </c>
      <c r="O34" s="95">
        <v>59</v>
      </c>
      <c r="P34" s="95">
        <v>59</v>
      </c>
      <c r="Q34" s="95"/>
      <c r="R34" s="95">
        <v>45</v>
      </c>
      <c r="S34" s="95">
        <v>45</v>
      </c>
      <c r="T34" s="95">
        <v>1</v>
      </c>
      <c r="U34" s="95">
        <v>1</v>
      </c>
      <c r="V34" s="95">
        <v>1</v>
      </c>
      <c r="W34" s="95">
        <v>30</v>
      </c>
      <c r="X34" s="95">
        <v>20</v>
      </c>
      <c r="Y34" s="95">
        <v>20</v>
      </c>
      <c r="Z34" s="96"/>
      <c r="AA34" s="74">
        <f t="shared" ref="AA34:AA39" si="5">SUM(B34:Z34)</f>
        <v>888</v>
      </c>
    </row>
    <row r="35" spans="1:27" ht="24.95" customHeight="1" x14ac:dyDescent="0.2">
      <c r="A35" s="97" t="s">
        <v>41</v>
      </c>
      <c r="B35" s="98">
        <v>137</v>
      </c>
      <c r="C35" s="99">
        <v>137</v>
      </c>
      <c r="D35" s="99">
        <v>137</v>
      </c>
      <c r="E35" s="99">
        <v>137</v>
      </c>
      <c r="F35" s="99">
        <v>111</v>
      </c>
      <c r="G35" s="99">
        <v>97</v>
      </c>
      <c r="H35" s="99">
        <v>26</v>
      </c>
      <c r="I35" s="99">
        <v>27</v>
      </c>
      <c r="J35" s="99">
        <v>60</v>
      </c>
      <c r="K35" s="99">
        <v>149</v>
      </c>
      <c r="L35" s="99">
        <v>148</v>
      </c>
      <c r="M35" s="99">
        <v>108</v>
      </c>
      <c r="N35" s="99">
        <v>85</v>
      </c>
      <c r="O35" s="99">
        <v>60</v>
      </c>
      <c r="P35" s="99">
        <v>50</v>
      </c>
      <c r="Q35" s="99">
        <v>58</v>
      </c>
      <c r="R35" s="99">
        <v>26</v>
      </c>
      <c r="S35" s="99">
        <v>106</v>
      </c>
      <c r="T35" s="99">
        <v>26</v>
      </c>
      <c r="U35" s="99">
        <v>12</v>
      </c>
      <c r="V35" s="99">
        <v>12</v>
      </c>
      <c r="W35" s="99">
        <v>19</v>
      </c>
      <c r="X35" s="99">
        <v>12</v>
      </c>
      <c r="Y35" s="99">
        <v>12</v>
      </c>
      <c r="Z35" s="100"/>
      <c r="AA35" s="79">
        <f t="shared" si="5"/>
        <v>1752</v>
      </c>
    </row>
    <row r="36" spans="1:27" ht="24.95" customHeight="1" x14ac:dyDescent="0.2">
      <c r="A36" s="97" t="s">
        <v>42</v>
      </c>
      <c r="B36" s="98"/>
      <c r="C36" s="99"/>
      <c r="D36" s="99">
        <v>50.7</v>
      </c>
      <c r="E36" s="99">
        <v>70.8</v>
      </c>
      <c r="F36" s="99"/>
      <c r="G36" s="99"/>
      <c r="H36" s="99"/>
      <c r="I36" s="99"/>
      <c r="J36" s="99"/>
      <c r="K36" s="99"/>
      <c r="L36" s="99">
        <v>123.7</v>
      </c>
      <c r="M36" s="99">
        <v>63.1</v>
      </c>
      <c r="N36" s="99"/>
      <c r="O36" s="99">
        <v>96.4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404.70000000000005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62</v>
      </c>
      <c r="G37" s="99">
        <v>135</v>
      </c>
      <c r="H37" s="99">
        <v>9.1140000000000008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206.114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441.2</v>
      </c>
      <c r="Z38" s="100"/>
      <c r="AA38" s="79">
        <f t="shared" si="5"/>
        <v>11941.2</v>
      </c>
    </row>
    <row r="39" spans="1:27" ht="30" customHeight="1" thickBot="1" x14ac:dyDescent="0.25">
      <c r="A39" s="86" t="s">
        <v>45</v>
      </c>
      <c r="B39" s="87">
        <f t="shared" ref="B39:Z39" si="6">SUM(B34:B38)</f>
        <v>662</v>
      </c>
      <c r="C39" s="88">
        <f t="shared" si="6"/>
        <v>659</v>
      </c>
      <c r="D39" s="88">
        <f t="shared" si="6"/>
        <v>709.7</v>
      </c>
      <c r="E39" s="88">
        <f t="shared" si="6"/>
        <v>728.8</v>
      </c>
      <c r="F39" s="88">
        <f t="shared" si="6"/>
        <v>692</v>
      </c>
      <c r="G39" s="88">
        <f t="shared" si="6"/>
        <v>751</v>
      </c>
      <c r="H39" s="88">
        <f t="shared" si="6"/>
        <v>555.11400000000003</v>
      </c>
      <c r="I39" s="88">
        <f t="shared" si="6"/>
        <v>547</v>
      </c>
      <c r="J39" s="88">
        <f t="shared" si="6"/>
        <v>580</v>
      </c>
      <c r="K39" s="88">
        <f t="shared" si="6"/>
        <v>757</v>
      </c>
      <c r="L39" s="88">
        <f t="shared" si="6"/>
        <v>889.7</v>
      </c>
      <c r="M39" s="88">
        <f t="shared" si="6"/>
        <v>790.1</v>
      </c>
      <c r="N39" s="88">
        <f t="shared" si="6"/>
        <v>659</v>
      </c>
      <c r="O39" s="88">
        <f t="shared" si="6"/>
        <v>715.4</v>
      </c>
      <c r="P39" s="88">
        <f t="shared" si="6"/>
        <v>609</v>
      </c>
      <c r="Q39" s="88">
        <f t="shared" si="6"/>
        <v>558</v>
      </c>
      <c r="R39" s="88">
        <f t="shared" si="6"/>
        <v>571</v>
      </c>
      <c r="S39" s="88">
        <f t="shared" si="6"/>
        <v>651</v>
      </c>
      <c r="T39" s="88">
        <f t="shared" si="6"/>
        <v>527</v>
      </c>
      <c r="U39" s="88">
        <f t="shared" si="6"/>
        <v>513</v>
      </c>
      <c r="V39" s="88">
        <f t="shared" si="6"/>
        <v>513</v>
      </c>
      <c r="W39" s="88">
        <f t="shared" si="6"/>
        <v>549</v>
      </c>
      <c r="X39" s="88">
        <f t="shared" si="6"/>
        <v>532</v>
      </c>
      <c r="Y39" s="88">
        <f t="shared" si="6"/>
        <v>473.2</v>
      </c>
      <c r="Z39" s="89">
        <f t="shared" si="6"/>
        <v>0</v>
      </c>
      <c r="AA39" s="90">
        <f t="shared" si="5"/>
        <v>15192.013999999999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>
        <v>50.7</v>
      </c>
      <c r="E44" s="99">
        <v>70.8</v>
      </c>
      <c r="F44" s="99"/>
      <c r="G44" s="99"/>
      <c r="H44" s="99"/>
      <c r="I44" s="99"/>
      <c r="J44" s="99"/>
      <c r="K44" s="99"/>
      <c r="L44" s="99">
        <v>123.7</v>
      </c>
      <c r="M44" s="99">
        <v>63.1</v>
      </c>
      <c r="N44" s="99"/>
      <c r="O44" s="99">
        <v>96.4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404.70000000000005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441.2</v>
      </c>
      <c r="Z46" s="100"/>
      <c r="AA46" s="79">
        <f t="shared" si="7"/>
        <v>11941.2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4.5</v>
      </c>
      <c r="S47" s="99">
        <v>1</v>
      </c>
      <c r="T47" s="99"/>
      <c r="U47" s="99"/>
      <c r="V47" s="99"/>
      <c r="W47" s="99"/>
      <c r="X47" s="99"/>
      <c r="Y47" s="99">
        <v>4</v>
      </c>
      <c r="Z47" s="100"/>
      <c r="AA47" s="79">
        <f t="shared" si="7"/>
        <v>9.5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550.70000000000005</v>
      </c>
      <c r="E48" s="88">
        <f t="shared" si="8"/>
        <v>570.79999999999995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623.70000000000005</v>
      </c>
      <c r="M48" s="88">
        <f t="shared" si="8"/>
        <v>563.1</v>
      </c>
      <c r="N48" s="88">
        <f t="shared" si="8"/>
        <v>500</v>
      </c>
      <c r="O48" s="88">
        <f t="shared" si="8"/>
        <v>596.4</v>
      </c>
      <c r="P48" s="88">
        <f t="shared" si="8"/>
        <v>500</v>
      </c>
      <c r="Q48" s="88">
        <f t="shared" si="8"/>
        <v>500</v>
      </c>
      <c r="R48" s="88">
        <f t="shared" si="8"/>
        <v>504.5</v>
      </c>
      <c r="S48" s="88">
        <f t="shared" si="8"/>
        <v>501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445.2</v>
      </c>
      <c r="Z48" s="89">
        <f t="shared" si="8"/>
        <v>0</v>
      </c>
      <c r="AA48" s="90">
        <f t="shared" si="7"/>
        <v>12355.400000000001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4994.1489999999994</v>
      </c>
      <c r="C51" s="88">
        <f t="shared" si="10"/>
        <v>4894.7270000000008</v>
      </c>
      <c r="D51" s="88">
        <f t="shared" si="10"/>
        <v>4824.5720000000001</v>
      </c>
      <c r="E51" s="88">
        <f t="shared" si="10"/>
        <v>4803.692</v>
      </c>
      <c r="F51" s="88">
        <f t="shared" si="10"/>
        <v>4919.4760000000006</v>
      </c>
      <c r="G51" s="88">
        <f t="shared" si="10"/>
        <v>5476.9120000000003</v>
      </c>
      <c r="H51" s="88">
        <f t="shared" si="10"/>
        <v>5898.603000000001</v>
      </c>
      <c r="I51" s="88">
        <f t="shared" si="10"/>
        <v>6422.8379999999997</v>
      </c>
      <c r="J51" s="88">
        <f t="shared" si="10"/>
        <v>6935.0609999999997</v>
      </c>
      <c r="K51" s="88">
        <f t="shared" si="10"/>
        <v>7375.5429999999997</v>
      </c>
      <c r="L51" s="88">
        <f t="shared" si="10"/>
        <v>7655.5709999999999</v>
      </c>
      <c r="M51" s="88">
        <f t="shared" si="10"/>
        <v>7558.0659999999998</v>
      </c>
      <c r="N51" s="88">
        <f t="shared" si="10"/>
        <v>7388.2469999999994</v>
      </c>
      <c r="O51" s="88">
        <f t="shared" si="10"/>
        <v>7234.8749999999982</v>
      </c>
      <c r="P51" s="88">
        <f t="shared" si="10"/>
        <v>7166.5280000000002</v>
      </c>
      <c r="Q51" s="88">
        <f t="shared" si="10"/>
        <v>7149.1719999999996</v>
      </c>
      <c r="R51" s="88">
        <f t="shared" si="10"/>
        <v>7469.5720000000001</v>
      </c>
      <c r="S51" s="88">
        <f t="shared" si="10"/>
        <v>7787.4459999999999</v>
      </c>
      <c r="T51" s="88">
        <f t="shared" si="10"/>
        <v>7581.0889999999999</v>
      </c>
      <c r="U51" s="88">
        <f t="shared" si="10"/>
        <v>7468.0509999999995</v>
      </c>
      <c r="V51" s="88">
        <f t="shared" si="10"/>
        <v>7036.741</v>
      </c>
      <c r="W51" s="88">
        <f t="shared" si="10"/>
        <v>6510.9920000000002</v>
      </c>
      <c r="X51" s="88">
        <f t="shared" si="10"/>
        <v>6068.8600000000006</v>
      </c>
      <c r="Y51" s="88">
        <f t="shared" si="10"/>
        <v>5638.2309999999998</v>
      </c>
      <c r="Z51" s="89">
        <f t="shared" si="10"/>
        <v>0</v>
      </c>
      <c r="AA51" s="104">
        <f>SUM(B51:Z51)</f>
        <v>156259.01400000005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342.1</v>
      </c>
      <c r="C4" s="18">
        <v>430.1</v>
      </c>
      <c r="D4" s="18">
        <v>550.70000000000005</v>
      </c>
      <c r="E4" s="18">
        <v>570.79999999999995</v>
      </c>
      <c r="F4" s="18">
        <v>386.4</v>
      </c>
      <c r="G4" s="18">
        <v>-116.39999999999998</v>
      </c>
      <c r="H4" s="18">
        <v>-193</v>
      </c>
      <c r="I4" s="18">
        <v>432.4</v>
      </c>
      <c r="J4" s="18">
        <v>431.3</v>
      </c>
      <c r="K4" s="18">
        <v>481.7</v>
      </c>
      <c r="L4" s="18">
        <v>623.70000000000005</v>
      </c>
      <c r="M4" s="18">
        <v>563.1</v>
      </c>
      <c r="N4" s="18">
        <v>439.3</v>
      </c>
      <c r="O4" s="18">
        <v>596.4</v>
      </c>
      <c r="P4" s="18">
        <v>261.39999999999998</v>
      </c>
      <c r="Q4" s="18">
        <v>164.3</v>
      </c>
      <c r="R4" s="18">
        <v>319.7</v>
      </c>
      <c r="S4" s="18">
        <v>269.7</v>
      </c>
      <c r="T4" s="18">
        <v>20.399999999999977</v>
      </c>
      <c r="U4" s="18">
        <v>-193</v>
      </c>
      <c r="V4" s="18">
        <v>-40.5</v>
      </c>
      <c r="W4" s="18">
        <v>-157</v>
      </c>
      <c r="X4" s="18">
        <v>-183.10000000000002</v>
      </c>
      <c r="Y4" s="18">
        <v>-251.8</v>
      </c>
      <c r="Z4" s="19"/>
      <c r="AA4" s="111">
        <f>SUM(B4:Z4)</f>
        <v>5748.6999999999989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108.19</v>
      </c>
      <c r="C7" s="117">
        <v>92.41</v>
      </c>
      <c r="D7" s="117">
        <v>92.45</v>
      </c>
      <c r="E7" s="117">
        <v>76.349999999999994</v>
      </c>
      <c r="F7" s="117">
        <v>81.94</v>
      </c>
      <c r="G7" s="117">
        <v>148.99</v>
      </c>
      <c r="H7" s="117">
        <v>237.6</v>
      </c>
      <c r="I7" s="117">
        <v>263.52999999999997</v>
      </c>
      <c r="J7" s="117">
        <v>264.45</v>
      </c>
      <c r="K7" s="117">
        <v>253.1</v>
      </c>
      <c r="L7" s="117">
        <v>244.1</v>
      </c>
      <c r="M7" s="117">
        <v>241.93</v>
      </c>
      <c r="N7" s="117">
        <v>239.42</v>
      </c>
      <c r="O7" s="117">
        <v>251.42</v>
      </c>
      <c r="P7" s="117">
        <v>269.43</v>
      </c>
      <c r="Q7" s="117">
        <v>278.39</v>
      </c>
      <c r="R7" s="117">
        <v>296.05</v>
      </c>
      <c r="S7" s="117">
        <v>282.02999999999997</v>
      </c>
      <c r="T7" s="117">
        <v>271.16000000000003</v>
      </c>
      <c r="U7" s="117">
        <v>274.07</v>
      </c>
      <c r="V7" s="117">
        <v>250.9</v>
      </c>
      <c r="W7" s="117">
        <v>229.49</v>
      </c>
      <c r="X7" s="117">
        <v>210.07</v>
      </c>
      <c r="Y7" s="117">
        <v>242.55</v>
      </c>
      <c r="Z7" s="118"/>
      <c r="AA7" s="119">
        <f>IF(SUM(B7:Z7)&lt;&gt;0,AVERAGEIF(B7:Z7,"&lt;&gt;"""),"")</f>
        <v>216.66749999999993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157.9</v>
      </c>
      <c r="C13" s="129">
        <v>69.900000000000006</v>
      </c>
      <c r="D13" s="129"/>
      <c r="E13" s="129"/>
      <c r="F13" s="129">
        <v>113.6</v>
      </c>
      <c r="G13" s="129">
        <v>616.4</v>
      </c>
      <c r="H13" s="129">
        <v>693</v>
      </c>
      <c r="I13" s="129">
        <v>67.599999999999994</v>
      </c>
      <c r="J13" s="129">
        <v>68.7</v>
      </c>
      <c r="K13" s="129">
        <v>18.3</v>
      </c>
      <c r="L13" s="129"/>
      <c r="M13" s="129"/>
      <c r="N13" s="129">
        <v>60.7</v>
      </c>
      <c r="O13" s="129"/>
      <c r="P13" s="129">
        <v>238.6</v>
      </c>
      <c r="Q13" s="129">
        <v>335.7</v>
      </c>
      <c r="R13" s="129">
        <v>180.3</v>
      </c>
      <c r="S13" s="129">
        <v>230.3</v>
      </c>
      <c r="T13" s="129">
        <v>479.6</v>
      </c>
      <c r="U13" s="129">
        <v>693</v>
      </c>
      <c r="V13" s="129">
        <v>540.5</v>
      </c>
      <c r="W13" s="129">
        <v>657</v>
      </c>
      <c r="X13" s="129">
        <v>683.1</v>
      </c>
      <c r="Y13" s="130">
        <v>693</v>
      </c>
      <c r="Z13" s="131"/>
      <c r="AA13" s="132">
        <f t="shared" si="0"/>
        <v>6597.2000000000007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157.9</v>
      </c>
      <c r="C16" s="135">
        <f t="shared" si="1"/>
        <v>69.900000000000006</v>
      </c>
      <c r="D16" s="135">
        <f t="shared" si="1"/>
        <v>0</v>
      </c>
      <c r="E16" s="135">
        <f t="shared" si="1"/>
        <v>0</v>
      </c>
      <c r="F16" s="135">
        <f t="shared" si="1"/>
        <v>113.6</v>
      </c>
      <c r="G16" s="135">
        <f t="shared" si="1"/>
        <v>616.4</v>
      </c>
      <c r="H16" s="135">
        <f t="shared" si="1"/>
        <v>693</v>
      </c>
      <c r="I16" s="135">
        <f t="shared" si="1"/>
        <v>67.599999999999994</v>
      </c>
      <c r="J16" s="135">
        <f t="shared" si="1"/>
        <v>68.7</v>
      </c>
      <c r="K16" s="135">
        <f t="shared" si="1"/>
        <v>18.3</v>
      </c>
      <c r="L16" s="135">
        <f t="shared" si="1"/>
        <v>0</v>
      </c>
      <c r="M16" s="135">
        <f t="shared" si="1"/>
        <v>0</v>
      </c>
      <c r="N16" s="135">
        <f t="shared" si="1"/>
        <v>60.7</v>
      </c>
      <c r="O16" s="135">
        <f t="shared" si="1"/>
        <v>0</v>
      </c>
      <c r="P16" s="135">
        <f t="shared" si="1"/>
        <v>238.6</v>
      </c>
      <c r="Q16" s="135">
        <f t="shared" si="1"/>
        <v>335.7</v>
      </c>
      <c r="R16" s="135">
        <f t="shared" si="1"/>
        <v>180.3</v>
      </c>
      <c r="S16" s="135">
        <f t="shared" si="1"/>
        <v>230.3</v>
      </c>
      <c r="T16" s="135">
        <f t="shared" si="1"/>
        <v>479.6</v>
      </c>
      <c r="U16" s="135">
        <f t="shared" si="1"/>
        <v>693</v>
      </c>
      <c r="V16" s="135">
        <f t="shared" si="1"/>
        <v>540.5</v>
      </c>
      <c r="W16" s="135">
        <f t="shared" si="1"/>
        <v>657</v>
      </c>
      <c r="X16" s="135">
        <f t="shared" si="1"/>
        <v>683.1</v>
      </c>
      <c r="Y16" s="135">
        <f t="shared" si="1"/>
        <v>693</v>
      </c>
      <c r="Z16" s="136" t="str">
        <f t="shared" si="1"/>
        <v/>
      </c>
      <c r="AA16" s="90">
        <f t="shared" si="0"/>
        <v>6597.2000000000007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>
        <v>50.7</v>
      </c>
      <c r="E21" s="129">
        <v>70.8</v>
      </c>
      <c r="F21" s="129"/>
      <c r="G21" s="129"/>
      <c r="H21" s="129"/>
      <c r="I21" s="129"/>
      <c r="J21" s="129"/>
      <c r="K21" s="129"/>
      <c r="L21" s="129">
        <v>123.7</v>
      </c>
      <c r="M21" s="129">
        <v>63.1</v>
      </c>
      <c r="N21" s="129"/>
      <c r="O21" s="129">
        <v>96.4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404.70000000000005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441.2</v>
      </c>
      <c r="Z23" s="131"/>
      <c r="AA23" s="132">
        <f t="shared" si="2"/>
        <v>11941.2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550.70000000000005</v>
      </c>
      <c r="E24" s="135">
        <f t="shared" si="3"/>
        <v>570.79999999999995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623.70000000000005</v>
      </c>
      <c r="M24" s="135">
        <f t="shared" si="3"/>
        <v>563.1</v>
      </c>
      <c r="N24" s="135">
        <f t="shared" si="3"/>
        <v>500</v>
      </c>
      <c r="O24" s="135">
        <f t="shared" si="3"/>
        <v>596.4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441.2</v>
      </c>
      <c r="Z24" s="136" t="str">
        <f t="shared" si="3"/>
        <v/>
      </c>
      <c r="AA24" s="90">
        <f t="shared" si="2"/>
        <v>12345.900000000001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2022-12-19T12:02:03Z</dcterms:created>
  <dcterms:modified xsi:type="dcterms:W3CDTF">2022-12-19T12:02:04Z</dcterms:modified>
</cp:coreProperties>
</file>