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<sst xmlns="http://schemas.openxmlformats.org/spreadsheetml/2006/main" count="117" uniqueCount="53">
  <si>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18/12/2022 14:11:17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</si>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</sst>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915</c:v>
                </c:pt>
                <c:pt idx="1">
                  <c:v>915</c:v>
                </c:pt>
                <c:pt idx="2">
                  <c:v>915</c:v>
                </c:pt>
                <c:pt idx="3">
                  <c:v>915</c:v>
                </c:pt>
                <c:pt idx="4">
                  <c:v>915</c:v>
                </c:pt>
                <c:pt idx="5">
                  <c:v>915</c:v>
                </c:pt>
                <c:pt idx="6">
                  <c:v>950</c:v>
                </c:pt>
                <c:pt idx="7">
                  <c:v>1050</c:v>
                </c:pt>
                <c:pt idx="8">
                  <c:v>1150</c:v>
                </c:pt>
                <c:pt idx="9">
                  <c:v>1250</c:v>
                </c:pt>
                <c:pt idx="10">
                  <c:v>1266</c:v>
                </c:pt>
                <c:pt idx="11">
                  <c:v>1266</c:v>
                </c:pt>
                <c:pt idx="12">
                  <c:v>1266</c:v>
                </c:pt>
                <c:pt idx="13">
                  <c:v>1266</c:v>
                </c:pt>
                <c:pt idx="14">
                  <c:v>1266</c:v>
                </c:pt>
                <c:pt idx="15">
                  <c:v>1266</c:v>
                </c:pt>
                <c:pt idx="16">
                  <c:v>1266</c:v>
                </c:pt>
                <c:pt idx="17">
                  <c:v>1266</c:v>
                </c:pt>
                <c:pt idx="18">
                  <c:v>1266</c:v>
                </c:pt>
                <c:pt idx="19">
                  <c:v>950</c:v>
                </c:pt>
                <c:pt idx="20">
                  <c:v>950</c:v>
                </c:pt>
                <c:pt idx="21">
                  <c:v>950</c:v>
                </c:pt>
                <c:pt idx="22">
                  <c:v>930.05899999999997</c:v>
                </c:pt>
                <c:pt idx="23">
                  <c:v>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137</c:v>
                </c:pt>
                <c:pt idx="6">
                  <c:v>170</c:v>
                </c:pt>
                <c:pt idx="7">
                  <c:v>183</c:v>
                </c:pt>
                <c:pt idx="8">
                  <c:v>181</c:v>
                </c:pt>
                <c:pt idx="9">
                  <c:v>166</c:v>
                </c:pt>
                <c:pt idx="10">
                  <c:v>154</c:v>
                </c:pt>
                <c:pt idx="11">
                  <c:v>149</c:v>
                </c:pt>
                <c:pt idx="12">
                  <c:v>149</c:v>
                </c:pt>
                <c:pt idx="13">
                  <c:v>146</c:v>
                </c:pt>
                <c:pt idx="14">
                  <c:v>142</c:v>
                </c:pt>
                <c:pt idx="15">
                  <c:v>145</c:v>
                </c:pt>
                <c:pt idx="16">
                  <c:v>181</c:v>
                </c:pt>
                <c:pt idx="17">
                  <c:v>201</c:v>
                </c:pt>
                <c:pt idx="18">
                  <c:v>197</c:v>
                </c:pt>
                <c:pt idx="19">
                  <c:v>193</c:v>
                </c:pt>
                <c:pt idx="20">
                  <c:v>174</c:v>
                </c:pt>
                <c:pt idx="21">
                  <c:v>144</c:v>
                </c:pt>
                <c:pt idx="22">
                  <c:v>117</c:v>
                </c:pt>
                <c:pt idx="23">
                  <c:v>109.5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287.89999999999998</c:v>
                </c:pt>
                <c:pt idx="1">
                  <c:v>287.89999999999998</c:v>
                </c:pt>
                <c:pt idx="2">
                  <c:v>287.89999999999998</c:v>
                </c:pt>
                <c:pt idx="3">
                  <c:v>287.89999999999998</c:v>
                </c:pt>
                <c:pt idx="4">
                  <c:v>127.9</c:v>
                </c:pt>
                <c:pt idx="5">
                  <c:v>187.9</c:v>
                </c:pt>
                <c:pt idx="6">
                  <c:v>429.9</c:v>
                </c:pt>
                <c:pt idx="7">
                  <c:v>967.9</c:v>
                </c:pt>
                <c:pt idx="8">
                  <c:v>1352.7950000000001</c:v>
                </c:pt>
                <c:pt idx="9">
                  <c:v>1265.508</c:v>
                </c:pt>
                <c:pt idx="10">
                  <c:v>1178.3650000000002</c:v>
                </c:pt>
                <c:pt idx="11">
                  <c:v>1130.4359999999999</c:v>
                </c:pt>
                <c:pt idx="12">
                  <c:v>1121.9180000000001</c:v>
                </c:pt>
                <c:pt idx="13">
                  <c:v>1239.133</c:v>
                </c:pt>
                <c:pt idx="14">
                  <c:v>1296.8910000000001</c:v>
                </c:pt>
                <c:pt idx="15">
                  <c:v>1898.6110000000001</c:v>
                </c:pt>
                <c:pt idx="16">
                  <c:v>1939.9550000000002</c:v>
                </c:pt>
                <c:pt idx="17">
                  <c:v>1928.7730000000001</c:v>
                </c:pt>
                <c:pt idx="18">
                  <c:v>1945.096</c:v>
                </c:pt>
                <c:pt idx="19">
                  <c:v>2070.0309999999999</c:v>
                </c:pt>
                <c:pt idx="20">
                  <c:v>1815.4630000000002</c:v>
                </c:pt>
                <c:pt idx="21">
                  <c:v>1130.9000000000001</c:v>
                </c:pt>
                <c:pt idx="22">
                  <c:v>747.9</c:v>
                </c:pt>
                <c:pt idx="23">
                  <c:v>709.9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1424</c:v>
                </c:pt>
                <c:pt idx="1">
                  <c:v>1213</c:v>
                </c:pt>
                <c:pt idx="2">
                  <c:v>1035.5999999999999</c:v>
                </c:pt>
                <c:pt idx="3">
                  <c:v>928.84100000000012</c:v>
                </c:pt>
                <c:pt idx="4">
                  <c:v>1055.3</c:v>
                </c:pt>
                <c:pt idx="5">
                  <c:v>1252.3</c:v>
                </c:pt>
                <c:pt idx="6">
                  <c:v>1453</c:v>
                </c:pt>
                <c:pt idx="7">
                  <c:v>1030.5999999999999</c:v>
                </c:pt>
                <c:pt idx="8">
                  <c:v>867.4</c:v>
                </c:pt>
                <c:pt idx="9">
                  <c:v>751.9</c:v>
                </c:pt>
                <c:pt idx="10">
                  <c:v>880.4</c:v>
                </c:pt>
                <c:pt idx="11">
                  <c:v>860.7</c:v>
                </c:pt>
                <c:pt idx="12">
                  <c:v>882.9</c:v>
                </c:pt>
                <c:pt idx="13">
                  <c:v>787.3</c:v>
                </c:pt>
                <c:pt idx="14">
                  <c:v>1035</c:v>
                </c:pt>
                <c:pt idx="15">
                  <c:v>625</c:v>
                </c:pt>
                <c:pt idx="16">
                  <c:v>628</c:v>
                </c:pt>
                <c:pt idx="17">
                  <c:v>838.9</c:v>
                </c:pt>
                <c:pt idx="18">
                  <c:v>945</c:v>
                </c:pt>
                <c:pt idx="19">
                  <c:v>1136</c:v>
                </c:pt>
                <c:pt idx="20">
                  <c:v>994.7</c:v>
                </c:pt>
                <c:pt idx="21">
                  <c:v>1295.5999999999999</c:v>
                </c:pt>
                <c:pt idx="22">
                  <c:v>1424</c:v>
                </c:pt>
                <c:pt idx="23">
                  <c:v>1093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1927.433</c:v>
                </c:pt>
                <c:pt idx="1">
                  <c:v>2080.6929999999998</c:v>
                </c:pt>
                <c:pt idx="2">
                  <c:v>2198.8539999999994</c:v>
                </c:pt>
                <c:pt idx="3">
                  <c:v>2288.5989999999997</c:v>
                </c:pt>
                <c:pt idx="4">
                  <c:v>2353.1889999999999</c:v>
                </c:pt>
                <c:pt idx="5">
                  <c:v>2436.2429999999999</c:v>
                </c:pt>
                <c:pt idx="6">
                  <c:v>2489.7669999999998</c:v>
                </c:pt>
                <c:pt idx="7">
                  <c:v>2643.0260000000003</c:v>
                </c:pt>
                <c:pt idx="8">
                  <c:v>2947.9050000000007</c:v>
                </c:pt>
                <c:pt idx="9">
                  <c:v>3262.0170000000007</c:v>
                </c:pt>
                <c:pt idx="10">
                  <c:v>3482.4309999999996</c:v>
                </c:pt>
                <c:pt idx="11">
                  <c:v>3550.7870000000003</c:v>
                </c:pt>
                <c:pt idx="12">
                  <c:v>3499.2339999999995</c:v>
                </c:pt>
                <c:pt idx="13">
                  <c:v>3323.5200000000004</c:v>
                </c:pt>
                <c:pt idx="14">
                  <c:v>2995.3430000000003</c:v>
                </c:pt>
                <c:pt idx="15">
                  <c:v>2664.6790000000005</c:v>
                </c:pt>
                <c:pt idx="16">
                  <c:v>2532.0869999999995</c:v>
                </c:pt>
                <c:pt idx="17">
                  <c:v>2535.3580000000002</c:v>
                </c:pt>
                <c:pt idx="18">
                  <c:v>2556.5459999999994</c:v>
                </c:pt>
                <c:pt idx="19">
                  <c:v>2571.2550000000001</c:v>
                </c:pt>
                <c:pt idx="20">
                  <c:v>2591.2940000000003</c:v>
                </c:pt>
                <c:pt idx="21">
                  <c:v>2611.5040000000004</c:v>
                </c:pt>
                <c:pt idx="22">
                  <c:v>2598.9499999999994</c:v>
                </c:pt>
                <c:pt idx="23">
                  <c:v>2581.2489999999998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27</c:v>
                </c:pt>
                <c:pt idx="2">
                  <c:v>36</c:v>
                </c:pt>
                <c:pt idx="3">
                  <c:v>50</c:v>
                </c:pt>
                <c:pt idx="4">
                  <c:v>67</c:v>
                </c:pt>
                <c:pt idx="5">
                  <c:v>79</c:v>
                </c:pt>
                <c:pt idx="6">
                  <c:v>87</c:v>
                </c:pt>
                <c:pt idx="7">
                  <c:v>101</c:v>
                </c:pt>
                <c:pt idx="8">
                  <c:v>121</c:v>
                </c:pt>
                <c:pt idx="9">
                  <c:v>141</c:v>
                </c:pt>
                <c:pt idx="10">
                  <c:v>157</c:v>
                </c:pt>
                <c:pt idx="11">
                  <c:v>163</c:v>
                </c:pt>
                <c:pt idx="12">
                  <c:v>163</c:v>
                </c:pt>
                <c:pt idx="13">
                  <c:v>161</c:v>
                </c:pt>
                <c:pt idx="14">
                  <c:v>157</c:v>
                </c:pt>
                <c:pt idx="15">
                  <c:v>153</c:v>
                </c:pt>
                <c:pt idx="16">
                  <c:v>153</c:v>
                </c:pt>
                <c:pt idx="17">
                  <c:v>154</c:v>
                </c:pt>
                <c:pt idx="18">
                  <c:v>153</c:v>
                </c:pt>
                <c:pt idx="19">
                  <c:v>150</c:v>
                </c:pt>
                <c:pt idx="20">
                  <c:v>146</c:v>
                </c:pt>
                <c:pt idx="21">
                  <c:v>142</c:v>
                </c:pt>
                <c:pt idx="22">
                  <c:v>137</c:v>
                </c:pt>
                <c:pt idx="23">
                  <c:v>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76</c:v>
                </c:pt>
                <c:pt idx="6">
                  <c:v>142</c:v>
                </c:pt>
                <c:pt idx="7">
                  <c:v>236</c:v>
                </c:pt>
                <c:pt idx="8">
                  <c:v>200</c:v>
                </c:pt>
                <c:pt idx="9">
                  <c:v>214</c:v>
                </c:pt>
                <c:pt idx="10">
                  <c:v>74</c:v>
                </c:pt>
                <c:pt idx="11">
                  <c:v>74</c:v>
                </c:pt>
                <c:pt idx="12">
                  <c:v>60</c:v>
                </c:pt>
                <c:pt idx="13">
                  <c:v>80</c:v>
                </c:pt>
                <c:pt idx="14">
                  <c:v>124</c:v>
                </c:pt>
                <c:pt idx="15">
                  <c:v>96</c:v>
                </c:pt>
                <c:pt idx="16">
                  <c:v>523</c:v>
                </c:pt>
                <c:pt idx="17">
                  <c:v>669</c:v>
                </c:pt>
                <c:pt idx="18">
                  <c:v>668</c:v>
                </c:pt>
                <c:pt idx="19">
                  <c:v>485</c:v>
                </c:pt>
                <c:pt idx="20">
                  <c:v>305</c:v>
                </c:pt>
                <c:pt idx="21">
                  <c:v>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7791136"/>
        <c:axId val="449618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4764.3330000000014</c:v>
                </c:pt>
                <c:pt idx="1">
                  <c:v>4659.5880000000006</c:v>
                </c:pt>
                <c:pt idx="2">
                  <c:v>4609.3969999999999</c:v>
                </c:pt>
                <c:pt idx="3">
                  <c:v>4606.3560000000007</c:v>
                </c:pt>
                <c:pt idx="4">
                  <c:v>4654.4090000000006</c:v>
                </c:pt>
                <c:pt idx="5">
                  <c:v>5083.41</c:v>
                </c:pt>
                <c:pt idx="6">
                  <c:v>5721.6670000000013</c:v>
                </c:pt>
                <c:pt idx="7">
                  <c:v>6211.5119999999988</c:v>
                </c:pt>
                <c:pt idx="8">
                  <c:v>6820.1420000000016</c:v>
                </c:pt>
                <c:pt idx="9">
                  <c:v>7050.4390000000012</c:v>
                </c:pt>
                <c:pt idx="10">
                  <c:v>7192.2250000000013</c:v>
                </c:pt>
                <c:pt idx="11">
                  <c:v>7193.9679999999998</c:v>
                </c:pt>
                <c:pt idx="12">
                  <c:v>7142.0240000000022</c:v>
                </c:pt>
                <c:pt idx="13">
                  <c:v>7002.9280000000008</c:v>
                </c:pt>
                <c:pt idx="14">
                  <c:v>7016.1940000000004</c:v>
                </c:pt>
                <c:pt idx="15">
                  <c:v>6848.3240000000005</c:v>
                </c:pt>
                <c:pt idx="16">
                  <c:v>7223.0479999999998</c:v>
                </c:pt>
                <c:pt idx="17">
                  <c:v>7592.9849999999988</c:v>
                </c:pt>
                <c:pt idx="18">
                  <c:v>7730.6909999999998</c:v>
                </c:pt>
                <c:pt idx="19">
                  <c:v>7555.31</c:v>
                </c:pt>
                <c:pt idx="20">
                  <c:v>6976.3850000000011</c:v>
                </c:pt>
                <c:pt idx="21">
                  <c:v>6401.976999999998</c:v>
                </c:pt>
                <c:pt idx="22">
                  <c:v>5954.9089999999997</c:v>
                </c:pt>
                <c:pt idx="23">
                  <c:v>5541.6590000000024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791136"/>
        <c:axId val="449618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46.24</c:v>
                </c:pt>
                <c:pt idx="1">
                  <c:v>50</c:v>
                </c:pt>
                <c:pt idx="2">
                  <c:v>29</c:v>
                </c:pt>
                <c:pt idx="3">
                  <c:v>25</c:v>
                </c:pt>
                <c:pt idx="4">
                  <c:v>25.65</c:v>
                </c:pt>
                <c:pt idx="5">
                  <c:v>109.11</c:v>
                </c:pt>
                <c:pt idx="6">
                  <c:v>235.71</c:v>
                </c:pt>
                <c:pt idx="7">
                  <c:v>240.03</c:v>
                </c:pt>
                <c:pt idx="8">
                  <c:v>258.88</c:v>
                </c:pt>
                <c:pt idx="9">
                  <c:v>249.13</c:v>
                </c:pt>
                <c:pt idx="10">
                  <c:v>248.85</c:v>
                </c:pt>
                <c:pt idx="11">
                  <c:v>247.05</c:v>
                </c:pt>
                <c:pt idx="12">
                  <c:v>248.7</c:v>
                </c:pt>
                <c:pt idx="13">
                  <c:v>245.8</c:v>
                </c:pt>
                <c:pt idx="14">
                  <c:v>249.43</c:v>
                </c:pt>
                <c:pt idx="15">
                  <c:v>285.08</c:v>
                </c:pt>
                <c:pt idx="16">
                  <c:v>296</c:v>
                </c:pt>
                <c:pt idx="17">
                  <c:v>294.67</c:v>
                </c:pt>
                <c:pt idx="18">
                  <c:v>297.14999999999998</c:v>
                </c:pt>
                <c:pt idx="19">
                  <c:v>310.02999999999997</c:v>
                </c:pt>
                <c:pt idx="20">
                  <c:v>281.2</c:v>
                </c:pt>
                <c:pt idx="21">
                  <c:v>210.68</c:v>
                </c:pt>
                <c:pt idx="22">
                  <c:v>196.51</c:v>
                </c:pt>
                <c:pt idx="23">
                  <c:v>134.75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618896"/>
        <c:axId val="449618504"/>
      </c:lineChart>
      <c:catAx>
        <c:axId val="517791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618112"/>
        <c:crosses val="autoZero"/>
        <c:auto val="1"/>
        <c:lblAlgn val="ctr"/>
        <c:lblOffset val="100"/>
        <c:noMultiLvlLbl val="0"/>
      </c:catAx>
      <c:valAx>
        <c:axId val="44961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7791136"/>
        <c:crosses val="autoZero"/>
        <c:crossBetween val="between"/>
      </c:valAx>
      <c:valAx>
        <c:axId val="449618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618896"/>
        <c:crosses val="max"/>
        <c:crossBetween val="between"/>
      </c:valAx>
      <c:catAx>
        <c:axId val="449618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618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4764.3329999999996</v>
      </c>
      <c r="C4" s="18">
        <v>4659.5929999999998</v>
      </c>
      <c r="D4" s="18">
        <v>4609.3539999999994</v>
      </c>
      <c r="E4" s="18">
        <v>4606.3400000000011</v>
      </c>
      <c r="F4" s="18">
        <v>4654.3890000000001</v>
      </c>
      <c r="G4" s="18">
        <v>5083.4430000000002</v>
      </c>
      <c r="H4" s="18">
        <v>5721.6670000000004</v>
      </c>
      <c r="I4" s="18">
        <v>6211.5260000000007</v>
      </c>
      <c r="J4" s="18">
        <v>6820.1</v>
      </c>
      <c r="K4" s="18">
        <v>7050.4249999999984</v>
      </c>
      <c r="L4" s="18">
        <v>7192.195999999999</v>
      </c>
      <c r="M4" s="18">
        <v>7193.9229999999998</v>
      </c>
      <c r="N4" s="18">
        <v>7142.0520000000015</v>
      </c>
      <c r="O4" s="18">
        <v>7002.9529999999977</v>
      </c>
      <c r="P4" s="18">
        <v>7016.2340000000013</v>
      </c>
      <c r="Q4" s="18">
        <v>6848.29</v>
      </c>
      <c r="R4" s="18">
        <v>7223.0419999999995</v>
      </c>
      <c r="S4" s="18">
        <v>7593.0309999999999</v>
      </c>
      <c r="T4" s="18">
        <v>7730.6419999999998</v>
      </c>
      <c r="U4" s="18">
        <v>7555.2860000000019</v>
      </c>
      <c r="V4" s="18">
        <v>6976.4569999999976</v>
      </c>
      <c r="W4" s="18">
        <v>6402.0039999999981</v>
      </c>
      <c r="X4" s="18">
        <v>5954.9090000000006</v>
      </c>
      <c r="Y4" s="18">
        <v>5541.6489999999994</v>
      </c>
      <c r="Z4" s="19"/>
      <c r="AA4" s="20">
        <f>SUM(B4:Z4)</f>
        <v>151553.83799999999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46.24</v>
      </c>
      <c r="C7" s="28">
        <v>50</v>
      </c>
      <c r="D7" s="28">
        <v>29</v>
      </c>
      <c r="E7" s="28">
        <v>25</v>
      </c>
      <c r="F7" s="28">
        <v>25.65</v>
      </c>
      <c r="G7" s="28">
        <v>109.11</v>
      </c>
      <c r="H7" s="28">
        <v>235.71</v>
      </c>
      <c r="I7" s="28">
        <v>240.03</v>
      </c>
      <c r="J7" s="28">
        <v>258.88</v>
      </c>
      <c r="K7" s="28">
        <v>249.13</v>
      </c>
      <c r="L7" s="28">
        <v>248.85</v>
      </c>
      <c r="M7" s="28">
        <v>247.05</v>
      </c>
      <c r="N7" s="28">
        <v>248.7</v>
      </c>
      <c r="O7" s="28">
        <v>245.8</v>
      </c>
      <c r="P7" s="28">
        <v>249.43</v>
      </c>
      <c r="Q7" s="28">
        <v>285.08</v>
      </c>
      <c r="R7" s="28">
        <v>296</v>
      </c>
      <c r="S7" s="28">
        <v>294.67</v>
      </c>
      <c r="T7" s="28">
        <v>297.14999999999998</v>
      </c>
      <c r="U7" s="28">
        <v>310.02999999999997</v>
      </c>
      <c r="V7" s="28">
        <v>281.2</v>
      </c>
      <c r="W7" s="28">
        <v>210.68</v>
      </c>
      <c r="X7" s="28">
        <v>196.51</v>
      </c>
      <c r="Y7" s="28">
        <v>134.75</v>
      </c>
      <c r="Z7" s="29"/>
      <c r="AA7" s="30">
        <f>IF(SUM(B7:Z7)&lt;&gt;0,AVERAGEIF(B7:Z7,"&lt;&gt;"""),"")</f>
        <v>200.61041666666668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915</v>
      </c>
      <c r="C10" s="42">
        <v>915</v>
      </c>
      <c r="D10" s="42">
        <v>915</v>
      </c>
      <c r="E10" s="42">
        <v>915</v>
      </c>
      <c r="F10" s="42">
        <v>915</v>
      </c>
      <c r="G10" s="42">
        <v>915</v>
      </c>
      <c r="H10" s="42">
        <v>950</v>
      </c>
      <c r="I10" s="42">
        <v>1050</v>
      </c>
      <c r="J10" s="42">
        <v>1150</v>
      </c>
      <c r="K10" s="42">
        <v>1250</v>
      </c>
      <c r="L10" s="42">
        <v>1266</v>
      </c>
      <c r="M10" s="42">
        <v>1266</v>
      </c>
      <c r="N10" s="42">
        <v>1266</v>
      </c>
      <c r="O10" s="42">
        <v>1266</v>
      </c>
      <c r="P10" s="42">
        <v>1266</v>
      </c>
      <c r="Q10" s="42">
        <v>1266</v>
      </c>
      <c r="R10" s="42">
        <v>1266</v>
      </c>
      <c r="S10" s="42">
        <v>1266</v>
      </c>
      <c r="T10" s="42">
        <v>1266</v>
      </c>
      <c r="U10" s="42">
        <v>950</v>
      </c>
      <c r="V10" s="42">
        <v>950</v>
      </c>
      <c r="W10" s="42">
        <v>950</v>
      </c>
      <c r="X10" s="42">
        <v>930.05899999999997</v>
      </c>
      <c r="Y10" s="42">
        <v>915</v>
      </c>
      <c r="Z10" s="43"/>
      <c r="AA10" s="44">
        <f t="shared" ref="AA10:AA15" si="0">SUM(B10:Z10)</f>
        <v>25979.059000000001</v>
      </c>
    </row>
    <row r="11" spans="1:27" ht="24.95" customHeight="1" x14ac:dyDescent="0.2">
      <c r="A11" s="45" t="s">
        <v>7</v>
      </c>
      <c r="B11" s="46">
        <v>190</v>
      </c>
      <c r="C11" s="47">
        <v>136</v>
      </c>
      <c r="D11" s="47">
        <v>136</v>
      </c>
      <c r="E11" s="47">
        <v>136</v>
      </c>
      <c r="F11" s="47">
        <v>136</v>
      </c>
      <c r="G11" s="47">
        <v>137</v>
      </c>
      <c r="H11" s="47">
        <v>170</v>
      </c>
      <c r="I11" s="47">
        <v>183</v>
      </c>
      <c r="J11" s="47">
        <v>181</v>
      </c>
      <c r="K11" s="47">
        <v>166</v>
      </c>
      <c r="L11" s="47">
        <v>154</v>
      </c>
      <c r="M11" s="47">
        <v>149</v>
      </c>
      <c r="N11" s="47">
        <v>149</v>
      </c>
      <c r="O11" s="47">
        <v>146</v>
      </c>
      <c r="P11" s="47">
        <v>142</v>
      </c>
      <c r="Q11" s="47">
        <v>145</v>
      </c>
      <c r="R11" s="47">
        <v>181</v>
      </c>
      <c r="S11" s="47">
        <v>201</v>
      </c>
      <c r="T11" s="47">
        <v>197</v>
      </c>
      <c r="U11" s="47">
        <v>193</v>
      </c>
      <c r="V11" s="47">
        <v>174</v>
      </c>
      <c r="W11" s="47">
        <v>144</v>
      </c>
      <c r="X11" s="47">
        <v>117</v>
      </c>
      <c r="Y11" s="47">
        <v>109.5</v>
      </c>
      <c r="Z11" s="48"/>
      <c r="AA11" s="49">
        <f t="shared" si="0"/>
        <v>3772.5</v>
      </c>
    </row>
    <row r="12" spans="1:27" ht="24.95" customHeight="1" x14ac:dyDescent="0.2">
      <c r="A12" s="50" t="s">
        <v>8</v>
      </c>
      <c r="B12" s="51">
        <v>287.89999999999998</v>
      </c>
      <c r="C12" s="52">
        <v>287.89999999999998</v>
      </c>
      <c r="D12" s="52">
        <v>287.89999999999998</v>
      </c>
      <c r="E12" s="52">
        <v>287.89999999999998</v>
      </c>
      <c r="F12" s="52">
        <v>127.9</v>
      </c>
      <c r="G12" s="52">
        <v>187.9</v>
      </c>
      <c r="H12" s="52">
        <v>429.9</v>
      </c>
      <c r="I12" s="52">
        <v>967.9</v>
      </c>
      <c r="J12" s="52">
        <v>1352.7950000000001</v>
      </c>
      <c r="K12" s="52">
        <v>1265.508</v>
      </c>
      <c r="L12" s="52">
        <v>1178.3650000000002</v>
      </c>
      <c r="M12" s="52">
        <v>1130.4359999999999</v>
      </c>
      <c r="N12" s="52">
        <v>1121.9180000000001</v>
      </c>
      <c r="O12" s="52">
        <v>1239.133</v>
      </c>
      <c r="P12" s="52">
        <v>1296.8910000000001</v>
      </c>
      <c r="Q12" s="52">
        <v>1898.6110000000001</v>
      </c>
      <c r="R12" s="52">
        <v>1939.9550000000002</v>
      </c>
      <c r="S12" s="52">
        <v>1928.7730000000001</v>
      </c>
      <c r="T12" s="52">
        <v>1945.096</v>
      </c>
      <c r="U12" s="52">
        <v>2070.0309999999999</v>
      </c>
      <c r="V12" s="52">
        <v>1815.4630000000002</v>
      </c>
      <c r="W12" s="52">
        <v>1130.9000000000001</v>
      </c>
      <c r="X12" s="52">
        <v>747.9</v>
      </c>
      <c r="Y12" s="52">
        <v>709.9</v>
      </c>
      <c r="Z12" s="53"/>
      <c r="AA12" s="54">
        <f t="shared" si="0"/>
        <v>25636.875000000004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76</v>
      </c>
      <c r="H13" s="52">
        <v>142</v>
      </c>
      <c r="I13" s="52">
        <v>236</v>
      </c>
      <c r="J13" s="52">
        <v>200</v>
      </c>
      <c r="K13" s="52">
        <v>214</v>
      </c>
      <c r="L13" s="52">
        <v>74</v>
      </c>
      <c r="M13" s="52">
        <v>74</v>
      </c>
      <c r="N13" s="52">
        <v>60</v>
      </c>
      <c r="O13" s="52">
        <v>80</v>
      </c>
      <c r="P13" s="52">
        <v>124</v>
      </c>
      <c r="Q13" s="52">
        <v>96</v>
      </c>
      <c r="R13" s="52">
        <v>523</v>
      </c>
      <c r="S13" s="52">
        <v>669</v>
      </c>
      <c r="T13" s="52">
        <v>668</v>
      </c>
      <c r="U13" s="52">
        <v>485</v>
      </c>
      <c r="V13" s="52">
        <v>305</v>
      </c>
      <c r="W13" s="52">
        <v>128</v>
      </c>
      <c r="X13" s="52"/>
      <c r="Y13" s="52"/>
      <c r="Z13" s="53"/>
      <c r="AA13" s="54">
        <f t="shared" si="0"/>
        <v>4154</v>
      </c>
    </row>
    <row r="14" spans="1:27" ht="24.95" customHeight="1" x14ac:dyDescent="0.2">
      <c r="A14" s="55" t="s">
        <v>10</v>
      </c>
      <c r="B14" s="56">
        <v>1927.433</v>
      </c>
      <c r="C14" s="57">
        <v>2080.6929999999998</v>
      </c>
      <c r="D14" s="57">
        <v>2198.8539999999994</v>
      </c>
      <c r="E14" s="57">
        <v>2288.5989999999997</v>
      </c>
      <c r="F14" s="57">
        <v>2353.1889999999999</v>
      </c>
      <c r="G14" s="57">
        <v>2436.2429999999999</v>
      </c>
      <c r="H14" s="57">
        <v>2489.7669999999998</v>
      </c>
      <c r="I14" s="57">
        <v>2643.0260000000003</v>
      </c>
      <c r="J14" s="57">
        <v>2947.9050000000007</v>
      </c>
      <c r="K14" s="57">
        <v>3262.0170000000007</v>
      </c>
      <c r="L14" s="57">
        <v>3482.4309999999996</v>
      </c>
      <c r="M14" s="57">
        <v>3550.7870000000003</v>
      </c>
      <c r="N14" s="57">
        <v>3499.2339999999995</v>
      </c>
      <c r="O14" s="57">
        <v>3323.5200000000004</v>
      </c>
      <c r="P14" s="57">
        <v>2995.3430000000003</v>
      </c>
      <c r="Q14" s="57">
        <v>2664.6790000000005</v>
      </c>
      <c r="R14" s="57">
        <v>2532.0869999999995</v>
      </c>
      <c r="S14" s="57">
        <v>2535.3580000000002</v>
      </c>
      <c r="T14" s="57">
        <v>2556.5459999999994</v>
      </c>
      <c r="U14" s="57">
        <v>2571.2550000000001</v>
      </c>
      <c r="V14" s="57">
        <v>2591.2940000000003</v>
      </c>
      <c r="W14" s="57">
        <v>2611.5040000000004</v>
      </c>
      <c r="X14" s="57">
        <v>2598.9499999999994</v>
      </c>
      <c r="Y14" s="57">
        <v>2581.2489999999998</v>
      </c>
      <c r="Z14" s="58"/>
      <c r="AA14" s="59">
        <f t="shared" si="0"/>
        <v>64721.963000000003</v>
      </c>
    </row>
    <row r="15" spans="1:27" ht="24.95" customHeight="1" x14ac:dyDescent="0.2">
      <c r="A15" s="55" t="s">
        <v>11</v>
      </c>
      <c r="B15" s="56">
        <v>20</v>
      </c>
      <c r="C15" s="57">
        <v>27</v>
      </c>
      <c r="D15" s="57">
        <v>36</v>
      </c>
      <c r="E15" s="57">
        <v>50</v>
      </c>
      <c r="F15" s="57">
        <v>67</v>
      </c>
      <c r="G15" s="57">
        <v>79</v>
      </c>
      <c r="H15" s="57">
        <v>87</v>
      </c>
      <c r="I15" s="57">
        <v>101</v>
      </c>
      <c r="J15" s="57">
        <v>121</v>
      </c>
      <c r="K15" s="57">
        <v>141</v>
      </c>
      <c r="L15" s="57">
        <v>157</v>
      </c>
      <c r="M15" s="57">
        <v>163</v>
      </c>
      <c r="N15" s="57">
        <v>163</v>
      </c>
      <c r="O15" s="57">
        <v>161</v>
      </c>
      <c r="P15" s="57">
        <v>157</v>
      </c>
      <c r="Q15" s="57">
        <v>153</v>
      </c>
      <c r="R15" s="57">
        <v>153</v>
      </c>
      <c r="S15" s="57">
        <v>154</v>
      </c>
      <c r="T15" s="57">
        <v>153</v>
      </c>
      <c r="U15" s="57">
        <v>150</v>
      </c>
      <c r="V15" s="57">
        <v>146</v>
      </c>
      <c r="W15" s="57">
        <v>142</v>
      </c>
      <c r="X15" s="57">
        <v>137</v>
      </c>
      <c r="Y15" s="57">
        <v>133</v>
      </c>
      <c r="Z15" s="58"/>
      <c r="AA15" s="59">
        <f t="shared" si="0"/>
        <v>2851</v>
      </c>
    </row>
    <row r="16" spans="1:27" ht="30" customHeight="1" thickBot="1" x14ac:dyDescent="0.25">
      <c r="A16" s="60" t="s">
        <v>12</v>
      </c>
      <c r="B16" s="61">
        <f>IF(LEN(B$2)&gt;0,SUM(B10:B15),"")</f>
        <v>3340.3330000000001</v>
      </c>
      <c r="C16" s="62">
        <f t="shared" ref="C16:Z16" si="1">IF(LEN(C$2)&gt;0,SUM(C10:C15),"")</f>
        <v>3446.5929999999998</v>
      </c>
      <c r="D16" s="62">
        <f t="shared" si="1"/>
        <v>3573.7539999999995</v>
      </c>
      <c r="E16" s="62">
        <f t="shared" si="1"/>
        <v>3677.4989999999998</v>
      </c>
      <c r="F16" s="62">
        <f t="shared" si="1"/>
        <v>3599.0889999999999</v>
      </c>
      <c r="G16" s="62">
        <f t="shared" si="1"/>
        <v>3831.143</v>
      </c>
      <c r="H16" s="62">
        <f t="shared" si="1"/>
        <v>4268.6669999999995</v>
      </c>
      <c r="I16" s="62">
        <f t="shared" si="1"/>
        <v>5180.9260000000004</v>
      </c>
      <c r="J16" s="62">
        <f t="shared" si="1"/>
        <v>5952.7000000000007</v>
      </c>
      <c r="K16" s="62">
        <f t="shared" si="1"/>
        <v>6298.5250000000005</v>
      </c>
      <c r="L16" s="62">
        <f t="shared" si="1"/>
        <v>6311.7960000000003</v>
      </c>
      <c r="M16" s="62">
        <f t="shared" si="1"/>
        <v>6333.223</v>
      </c>
      <c r="N16" s="62">
        <f t="shared" si="1"/>
        <v>6259.152</v>
      </c>
      <c r="O16" s="62">
        <f t="shared" si="1"/>
        <v>6215.6530000000002</v>
      </c>
      <c r="P16" s="62">
        <f t="shared" si="1"/>
        <v>5981.2340000000004</v>
      </c>
      <c r="Q16" s="62">
        <f t="shared" si="1"/>
        <v>6223.2900000000009</v>
      </c>
      <c r="R16" s="62">
        <f t="shared" si="1"/>
        <v>6595.0419999999995</v>
      </c>
      <c r="S16" s="62">
        <f t="shared" si="1"/>
        <v>6754.1310000000003</v>
      </c>
      <c r="T16" s="62">
        <f t="shared" si="1"/>
        <v>6785.6419999999998</v>
      </c>
      <c r="U16" s="62">
        <f t="shared" si="1"/>
        <v>6419.2860000000001</v>
      </c>
      <c r="V16" s="62">
        <f t="shared" si="1"/>
        <v>5981.7570000000005</v>
      </c>
      <c r="W16" s="62">
        <f t="shared" si="1"/>
        <v>5106.4040000000005</v>
      </c>
      <c r="X16" s="62">
        <f t="shared" si="1"/>
        <v>4530.9089999999997</v>
      </c>
      <c r="Y16" s="62">
        <f t="shared" si="1"/>
        <v>4448.6489999999994</v>
      </c>
      <c r="Z16" s="63" t="str">
        <f t="shared" si="1"/>
        <v/>
      </c>
      <c r="AA16" s="64">
        <f>SUM(AA10:AA15)</f>
        <v>127115.39700000001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2303.9</v>
      </c>
      <c r="C28" s="72">
        <v>2367.9</v>
      </c>
      <c r="D28" s="72">
        <v>2467.9</v>
      </c>
      <c r="E28" s="72">
        <v>2553.9</v>
      </c>
      <c r="F28" s="72">
        <v>2503.9</v>
      </c>
      <c r="G28" s="72">
        <v>2651.9</v>
      </c>
      <c r="H28" s="72">
        <v>2788.9</v>
      </c>
      <c r="I28" s="72">
        <v>3075.9</v>
      </c>
      <c r="J28" s="72">
        <v>3352.9</v>
      </c>
      <c r="K28" s="72">
        <v>3700.9</v>
      </c>
      <c r="L28" s="72">
        <v>3739.9</v>
      </c>
      <c r="M28" s="72">
        <v>3802.9</v>
      </c>
      <c r="N28" s="72">
        <v>3760.9</v>
      </c>
      <c r="O28" s="72">
        <v>3627.9</v>
      </c>
      <c r="P28" s="72">
        <v>3399.9</v>
      </c>
      <c r="Q28" s="72">
        <v>3195.9</v>
      </c>
      <c r="R28" s="72">
        <v>3577.9</v>
      </c>
      <c r="S28" s="72">
        <v>3755.9</v>
      </c>
      <c r="T28" s="72">
        <v>3789.9</v>
      </c>
      <c r="U28" s="72">
        <v>3305.9</v>
      </c>
      <c r="V28" s="72">
        <v>3015.9</v>
      </c>
      <c r="W28" s="72">
        <v>2924.9</v>
      </c>
      <c r="X28" s="72">
        <v>2771.9</v>
      </c>
      <c r="Y28" s="72">
        <v>2743.4</v>
      </c>
      <c r="Z28" s="73"/>
      <c r="AA28" s="74">
        <f>SUM(B28:Z28)</f>
        <v>75181.099999999991</v>
      </c>
    </row>
    <row r="29" spans="1:27" ht="24.95" customHeight="1" x14ac:dyDescent="0.2">
      <c r="A29" s="75" t="s">
        <v>23</v>
      </c>
      <c r="B29" s="76">
        <v>1152.433</v>
      </c>
      <c r="C29" s="77">
        <v>1214.693</v>
      </c>
      <c r="D29" s="77">
        <v>1177.854</v>
      </c>
      <c r="E29" s="77">
        <v>1184.74</v>
      </c>
      <c r="F29" s="77">
        <v>1169.1890000000001</v>
      </c>
      <c r="G29" s="77">
        <v>1276.2429999999999</v>
      </c>
      <c r="H29" s="77">
        <v>1322.7670000000001</v>
      </c>
      <c r="I29" s="77">
        <v>1370.0260000000001</v>
      </c>
      <c r="J29" s="77">
        <v>1539.8</v>
      </c>
      <c r="K29" s="77">
        <v>1536.625</v>
      </c>
      <c r="L29" s="77">
        <v>1599.896</v>
      </c>
      <c r="M29" s="77">
        <v>1576.3230000000001</v>
      </c>
      <c r="N29" s="77">
        <v>1590.252</v>
      </c>
      <c r="O29" s="77">
        <v>1579.7529999999999</v>
      </c>
      <c r="P29" s="77">
        <v>1521.3340000000001</v>
      </c>
      <c r="Q29" s="77">
        <v>1747.39</v>
      </c>
      <c r="R29" s="77">
        <v>1580.1420000000001</v>
      </c>
      <c r="S29" s="77">
        <v>1536.231</v>
      </c>
      <c r="T29" s="77">
        <v>1575.742</v>
      </c>
      <c r="U29" s="77">
        <v>1714.386</v>
      </c>
      <c r="V29" s="77">
        <v>1648.857</v>
      </c>
      <c r="W29" s="77">
        <v>1265.5039999999999</v>
      </c>
      <c r="X29" s="77">
        <v>1255.009</v>
      </c>
      <c r="Y29" s="77">
        <v>1224.249</v>
      </c>
      <c r="Z29" s="78"/>
      <c r="AA29" s="79">
        <f>SUM(B29:Z29)</f>
        <v>34359.438000000002</v>
      </c>
    </row>
    <row r="30" spans="1:27" ht="24.95" customHeight="1" x14ac:dyDescent="0.2">
      <c r="A30" s="82" t="s">
        <v>24</v>
      </c>
      <c r="B30" s="80">
        <v>615</v>
      </c>
      <c r="C30" s="81">
        <v>615</v>
      </c>
      <c r="D30" s="81">
        <v>615</v>
      </c>
      <c r="E30" s="81">
        <v>615</v>
      </c>
      <c r="F30" s="81">
        <v>615</v>
      </c>
      <c r="G30" s="81">
        <v>675</v>
      </c>
      <c r="H30" s="81">
        <v>917</v>
      </c>
      <c r="I30" s="81">
        <v>1455</v>
      </c>
      <c r="J30" s="81">
        <v>1705</v>
      </c>
      <c r="K30" s="81">
        <v>1705</v>
      </c>
      <c r="L30" s="81">
        <v>1610</v>
      </c>
      <c r="M30" s="81">
        <v>1580</v>
      </c>
      <c r="N30" s="81">
        <v>1555</v>
      </c>
      <c r="O30" s="81">
        <v>1653</v>
      </c>
      <c r="P30" s="81">
        <v>1687</v>
      </c>
      <c r="Q30" s="81">
        <v>1905</v>
      </c>
      <c r="R30" s="81">
        <v>2065</v>
      </c>
      <c r="S30" s="81">
        <v>2065</v>
      </c>
      <c r="T30" s="81">
        <v>2065</v>
      </c>
      <c r="U30" s="81">
        <v>2035</v>
      </c>
      <c r="V30" s="81">
        <v>1935</v>
      </c>
      <c r="W30" s="81">
        <v>1618</v>
      </c>
      <c r="X30" s="81">
        <v>1235</v>
      </c>
      <c r="Y30" s="81">
        <v>1197</v>
      </c>
      <c r="Z30" s="83"/>
      <c r="AA30" s="84">
        <f>SUM(B30:Z30)</f>
        <v>33737</v>
      </c>
    </row>
    <row r="31" spans="1:27" ht="30" customHeight="1" thickBot="1" x14ac:dyDescent="0.25">
      <c r="A31" s="60" t="s">
        <v>25</v>
      </c>
      <c r="B31" s="61">
        <f>IF(LEN(B$2)&gt;0,SUM(B28:B30),"")</f>
        <v>4071.3330000000001</v>
      </c>
      <c r="C31" s="62">
        <f t="shared" ref="C31:Z31" si="4">IF(LEN(C$2)&gt;0,SUM(C28:C30),"")</f>
        <v>4197.5929999999998</v>
      </c>
      <c r="D31" s="62">
        <f t="shared" si="4"/>
        <v>4260.7539999999999</v>
      </c>
      <c r="E31" s="62">
        <f t="shared" si="4"/>
        <v>4353.6400000000003</v>
      </c>
      <c r="F31" s="62">
        <f t="shared" si="4"/>
        <v>4288.0889999999999</v>
      </c>
      <c r="G31" s="62">
        <f t="shared" si="4"/>
        <v>4603.143</v>
      </c>
      <c r="H31" s="62">
        <f t="shared" si="4"/>
        <v>5028.6670000000004</v>
      </c>
      <c r="I31" s="62">
        <f t="shared" si="4"/>
        <v>5900.9260000000004</v>
      </c>
      <c r="J31" s="62">
        <f t="shared" si="4"/>
        <v>6597.7</v>
      </c>
      <c r="K31" s="62">
        <f t="shared" si="4"/>
        <v>6942.5249999999996</v>
      </c>
      <c r="L31" s="62">
        <f t="shared" si="4"/>
        <v>6949.7960000000003</v>
      </c>
      <c r="M31" s="62">
        <f t="shared" si="4"/>
        <v>6959.223</v>
      </c>
      <c r="N31" s="62">
        <f t="shared" si="4"/>
        <v>6906.152</v>
      </c>
      <c r="O31" s="62">
        <f t="shared" si="4"/>
        <v>6860.6530000000002</v>
      </c>
      <c r="P31" s="62">
        <f t="shared" si="4"/>
        <v>6608.2340000000004</v>
      </c>
      <c r="Q31" s="62">
        <f t="shared" si="4"/>
        <v>6848.29</v>
      </c>
      <c r="R31" s="62">
        <f t="shared" si="4"/>
        <v>7223.0420000000004</v>
      </c>
      <c r="S31" s="62">
        <f t="shared" si="4"/>
        <v>7357.1310000000003</v>
      </c>
      <c r="T31" s="62">
        <f t="shared" si="4"/>
        <v>7430.6419999999998</v>
      </c>
      <c r="U31" s="62">
        <f t="shared" si="4"/>
        <v>7055.2860000000001</v>
      </c>
      <c r="V31" s="62">
        <f t="shared" si="4"/>
        <v>6599.7569999999996</v>
      </c>
      <c r="W31" s="62">
        <f t="shared" si="4"/>
        <v>5808.4040000000005</v>
      </c>
      <c r="X31" s="62">
        <f t="shared" si="4"/>
        <v>5261.9089999999997</v>
      </c>
      <c r="Y31" s="62">
        <f t="shared" si="4"/>
        <v>5164.6490000000003</v>
      </c>
      <c r="Z31" s="63" t="str">
        <f t="shared" si="4"/>
        <v/>
      </c>
      <c r="AA31" s="64">
        <f>SUM(AA28:AA30)</f>
        <v>143277.538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387</v>
      </c>
      <c r="C34" s="95">
        <v>384</v>
      </c>
      <c r="D34" s="95">
        <v>335</v>
      </c>
      <c r="E34" s="95">
        <v>326.14100000000002</v>
      </c>
      <c r="F34" s="95">
        <v>332</v>
      </c>
      <c r="G34" s="95">
        <v>381</v>
      </c>
      <c r="H34" s="95">
        <v>388</v>
      </c>
      <c r="I34" s="95">
        <v>392</v>
      </c>
      <c r="J34" s="95">
        <v>361</v>
      </c>
      <c r="K34" s="95">
        <v>361</v>
      </c>
      <c r="L34" s="95">
        <v>355</v>
      </c>
      <c r="M34" s="95">
        <v>361</v>
      </c>
      <c r="N34" s="95">
        <v>361</v>
      </c>
      <c r="O34" s="95">
        <v>361</v>
      </c>
      <c r="P34" s="95">
        <v>361</v>
      </c>
      <c r="Q34" s="95">
        <v>343</v>
      </c>
      <c r="R34" s="95">
        <v>341</v>
      </c>
      <c r="S34" s="95">
        <v>316</v>
      </c>
      <c r="T34" s="95">
        <v>358</v>
      </c>
      <c r="U34" s="95">
        <v>349</v>
      </c>
      <c r="V34" s="95">
        <v>310</v>
      </c>
      <c r="W34" s="95">
        <v>373</v>
      </c>
      <c r="X34" s="95">
        <v>367</v>
      </c>
      <c r="Y34" s="95">
        <v>363</v>
      </c>
      <c r="Z34" s="96"/>
      <c r="AA34" s="74">
        <f t="shared" ref="AA34:AA39" si="5">SUM(B34:Z34)</f>
        <v>8566.1409999999996</v>
      </c>
    </row>
    <row r="35" spans="1:27" ht="24.95" customHeight="1" x14ac:dyDescent="0.2">
      <c r="A35" s="97" t="s">
        <v>28</v>
      </c>
      <c r="B35" s="98">
        <v>281</v>
      </c>
      <c r="C35" s="99">
        <v>304</v>
      </c>
      <c r="D35" s="99">
        <v>289</v>
      </c>
      <c r="E35" s="99">
        <v>287</v>
      </c>
      <c r="F35" s="99">
        <v>294</v>
      </c>
      <c r="G35" s="99">
        <v>328</v>
      </c>
      <c r="H35" s="99">
        <v>309</v>
      </c>
      <c r="I35" s="99">
        <v>265</v>
      </c>
      <c r="J35" s="99">
        <v>206</v>
      </c>
      <c r="K35" s="99">
        <v>205</v>
      </c>
      <c r="L35" s="99">
        <v>205</v>
      </c>
      <c r="M35" s="99">
        <v>187</v>
      </c>
      <c r="N35" s="99">
        <v>208</v>
      </c>
      <c r="O35" s="99">
        <v>206</v>
      </c>
      <c r="P35" s="99">
        <v>193</v>
      </c>
      <c r="Q35" s="99">
        <v>204</v>
      </c>
      <c r="R35" s="99">
        <v>209</v>
      </c>
      <c r="S35" s="99">
        <v>209</v>
      </c>
      <c r="T35" s="99">
        <v>209</v>
      </c>
      <c r="U35" s="99">
        <v>209</v>
      </c>
      <c r="V35" s="99">
        <v>230</v>
      </c>
      <c r="W35" s="99">
        <v>251</v>
      </c>
      <c r="X35" s="99">
        <v>286</v>
      </c>
      <c r="Y35" s="99">
        <v>276</v>
      </c>
      <c r="Z35" s="100"/>
      <c r="AA35" s="79">
        <f t="shared" si="5"/>
        <v>5850</v>
      </c>
    </row>
    <row r="36" spans="1:27" ht="24.95" customHeight="1" x14ac:dyDescent="0.2">
      <c r="A36" s="97" t="s">
        <v>29</v>
      </c>
      <c r="B36" s="98">
        <v>721</v>
      </c>
      <c r="C36" s="99">
        <v>490</v>
      </c>
      <c r="D36" s="99">
        <v>376.6</v>
      </c>
      <c r="E36" s="99">
        <v>280.7</v>
      </c>
      <c r="F36" s="99">
        <v>394.3</v>
      </c>
      <c r="G36" s="99">
        <v>508.3</v>
      </c>
      <c r="H36" s="99">
        <v>721</v>
      </c>
      <c r="I36" s="99">
        <v>338.6</v>
      </c>
      <c r="J36" s="99">
        <v>250.4</v>
      </c>
      <c r="K36" s="99">
        <v>135.9</v>
      </c>
      <c r="L36" s="99">
        <v>270.39999999999998</v>
      </c>
      <c r="M36" s="99">
        <v>262.7</v>
      </c>
      <c r="N36" s="99">
        <v>263.89999999999998</v>
      </c>
      <c r="O36" s="99">
        <v>170.3</v>
      </c>
      <c r="P36" s="99">
        <v>436</v>
      </c>
      <c r="Q36" s="99">
        <v>28</v>
      </c>
      <c r="R36" s="99">
        <v>28</v>
      </c>
      <c r="S36" s="99">
        <v>263.89999999999998</v>
      </c>
      <c r="T36" s="99">
        <v>28</v>
      </c>
      <c r="U36" s="99">
        <v>28</v>
      </c>
      <c r="V36" s="99">
        <v>404.7</v>
      </c>
      <c r="W36" s="99">
        <v>621.6</v>
      </c>
      <c r="X36" s="99">
        <v>721</v>
      </c>
      <c r="Y36" s="99">
        <v>405</v>
      </c>
      <c r="Z36" s="100"/>
      <c r="AA36" s="79">
        <f t="shared" si="5"/>
        <v>8148.2999999999993</v>
      </c>
    </row>
    <row r="37" spans="1:27" ht="24.95" customHeight="1" x14ac:dyDescent="0.2">
      <c r="A37" s="97" t="s">
        <v>30</v>
      </c>
      <c r="B37" s="98">
        <v>35</v>
      </c>
      <c r="C37" s="99">
        <v>35</v>
      </c>
      <c r="D37" s="99">
        <v>35</v>
      </c>
      <c r="E37" s="99">
        <v>35</v>
      </c>
      <c r="F37" s="99">
        <v>35</v>
      </c>
      <c r="G37" s="99">
        <v>35</v>
      </c>
      <c r="H37" s="99">
        <v>35</v>
      </c>
      <c r="I37" s="99">
        <v>35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45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1074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300</v>
      </c>
      <c r="U38" s="99">
        <v>500</v>
      </c>
      <c r="V38" s="99"/>
      <c r="W38" s="99"/>
      <c r="X38" s="99"/>
      <c r="Y38" s="99"/>
      <c r="Z38" s="100"/>
      <c r="AA38" s="79">
        <f t="shared" si="5"/>
        <v>800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1424</v>
      </c>
      <c r="C39" s="88">
        <f t="shared" si="6"/>
        <v>1213</v>
      </c>
      <c r="D39" s="88">
        <f t="shared" si="6"/>
        <v>1035.5999999999999</v>
      </c>
      <c r="E39" s="88">
        <f t="shared" si="6"/>
        <v>928.84100000000012</v>
      </c>
      <c r="F39" s="88">
        <f t="shared" si="6"/>
        <v>1055.3</v>
      </c>
      <c r="G39" s="88">
        <f t="shared" si="6"/>
        <v>1252.3</v>
      </c>
      <c r="H39" s="88">
        <f t="shared" si="6"/>
        <v>1453</v>
      </c>
      <c r="I39" s="88">
        <f t="shared" si="6"/>
        <v>1030.5999999999999</v>
      </c>
      <c r="J39" s="88">
        <f t="shared" si="6"/>
        <v>867.4</v>
      </c>
      <c r="K39" s="88">
        <f t="shared" si="6"/>
        <v>751.9</v>
      </c>
      <c r="L39" s="88">
        <f t="shared" si="6"/>
        <v>880.4</v>
      </c>
      <c r="M39" s="88">
        <f t="shared" si="6"/>
        <v>860.7</v>
      </c>
      <c r="N39" s="88">
        <f t="shared" si="6"/>
        <v>882.9</v>
      </c>
      <c r="O39" s="88">
        <f t="shared" si="6"/>
        <v>787.3</v>
      </c>
      <c r="P39" s="88">
        <f t="shared" si="6"/>
        <v>1035</v>
      </c>
      <c r="Q39" s="88">
        <f t="shared" si="6"/>
        <v>625</v>
      </c>
      <c r="R39" s="88">
        <f t="shared" si="6"/>
        <v>628</v>
      </c>
      <c r="S39" s="88">
        <f t="shared" si="6"/>
        <v>838.9</v>
      </c>
      <c r="T39" s="88">
        <f t="shared" si="6"/>
        <v>945</v>
      </c>
      <c r="U39" s="88">
        <f t="shared" si="6"/>
        <v>1136</v>
      </c>
      <c r="V39" s="88">
        <f t="shared" si="6"/>
        <v>994.7</v>
      </c>
      <c r="W39" s="88">
        <f t="shared" si="6"/>
        <v>1295.5999999999999</v>
      </c>
      <c r="X39" s="88">
        <f t="shared" si="6"/>
        <v>1424</v>
      </c>
      <c r="Y39" s="88">
        <f t="shared" si="6"/>
        <v>1093</v>
      </c>
      <c r="Z39" s="89" t="str">
        <f t="shared" si="6"/>
        <v/>
      </c>
      <c r="AA39" s="90">
        <f t="shared" si="5"/>
        <v>24438.441000000003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462</v>
      </c>
      <c r="D44" s="99">
        <v>348.6</v>
      </c>
      <c r="E44" s="99">
        <v>252.7</v>
      </c>
      <c r="F44" s="99">
        <v>366.3</v>
      </c>
      <c r="G44" s="99">
        <v>480.3</v>
      </c>
      <c r="H44" s="99">
        <v>693</v>
      </c>
      <c r="I44" s="99">
        <v>310.60000000000002</v>
      </c>
      <c r="J44" s="99">
        <v>222.4</v>
      </c>
      <c r="K44" s="99">
        <v>107.9</v>
      </c>
      <c r="L44" s="99">
        <v>242.4</v>
      </c>
      <c r="M44" s="99">
        <v>234.7</v>
      </c>
      <c r="N44" s="99">
        <v>235.9</v>
      </c>
      <c r="O44" s="99">
        <v>142.30000000000001</v>
      </c>
      <c r="P44" s="99">
        <v>408</v>
      </c>
      <c r="Q44" s="99"/>
      <c r="R44" s="99"/>
      <c r="S44" s="99">
        <v>235.9</v>
      </c>
      <c r="T44" s="99"/>
      <c r="U44" s="99"/>
      <c r="V44" s="99">
        <v>376.7</v>
      </c>
      <c r="W44" s="99">
        <v>593.6</v>
      </c>
      <c r="X44" s="99">
        <v>693</v>
      </c>
      <c r="Y44" s="99">
        <v>377</v>
      </c>
      <c r="Z44" s="100"/>
      <c r="AA44" s="79">
        <f t="shared" si="7"/>
        <v>7476.2999999999993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300</v>
      </c>
      <c r="U46" s="99">
        <v>500</v>
      </c>
      <c r="V46" s="99"/>
      <c r="W46" s="99"/>
      <c r="X46" s="99"/>
      <c r="Y46" s="99"/>
      <c r="Z46" s="100"/>
      <c r="AA46" s="79">
        <f t="shared" si="7"/>
        <v>800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>
        <v>3</v>
      </c>
      <c r="G47" s="99"/>
      <c r="H47" s="99"/>
      <c r="I47" s="99"/>
      <c r="J47" s="99">
        <v>1</v>
      </c>
      <c r="K47" s="99"/>
      <c r="L47" s="99"/>
      <c r="M47" s="99"/>
      <c r="N47" s="99"/>
      <c r="O47" s="99"/>
      <c r="P47" s="99">
        <v>1</v>
      </c>
      <c r="Q47" s="99"/>
      <c r="R47" s="99"/>
      <c r="S47" s="99"/>
      <c r="T47" s="99"/>
      <c r="U47" s="99"/>
      <c r="V47" s="99"/>
      <c r="W47" s="99"/>
      <c r="X47" s="99"/>
      <c r="Y47" s="99">
        <v>17.5</v>
      </c>
      <c r="Z47" s="100"/>
      <c r="AA47" s="79">
        <f t="shared" si="7"/>
        <v>22.5</v>
      </c>
    </row>
    <row r="48" spans="1:27" ht="30" customHeight="1" thickBot="1" x14ac:dyDescent="0.25">
      <c r="A48" s="86" t="s">
        <v>35</v>
      </c>
      <c r="B48" s="87">
        <f>IF(LEN(B$2)&gt;0,SUM(B42:B47),"")</f>
        <v>693</v>
      </c>
      <c r="C48" s="88">
        <f t="shared" ref="C48:Z48" si="8">IF(LEN(C$2)&gt;0,SUM(C42:C47),"")</f>
        <v>462</v>
      </c>
      <c r="D48" s="88">
        <f t="shared" si="8"/>
        <v>348.6</v>
      </c>
      <c r="E48" s="88">
        <f t="shared" si="8"/>
        <v>252.7</v>
      </c>
      <c r="F48" s="88">
        <f t="shared" si="8"/>
        <v>369.3</v>
      </c>
      <c r="G48" s="88">
        <f t="shared" si="8"/>
        <v>480.3</v>
      </c>
      <c r="H48" s="88">
        <f t="shared" si="8"/>
        <v>693</v>
      </c>
      <c r="I48" s="88">
        <f t="shared" si="8"/>
        <v>310.60000000000002</v>
      </c>
      <c r="J48" s="88">
        <f t="shared" si="8"/>
        <v>223.4</v>
      </c>
      <c r="K48" s="88">
        <f t="shared" si="8"/>
        <v>107.9</v>
      </c>
      <c r="L48" s="88">
        <f t="shared" si="8"/>
        <v>242.4</v>
      </c>
      <c r="M48" s="88">
        <f t="shared" si="8"/>
        <v>234.7</v>
      </c>
      <c r="N48" s="88">
        <f t="shared" si="8"/>
        <v>235.9</v>
      </c>
      <c r="O48" s="88">
        <f t="shared" si="8"/>
        <v>142.30000000000001</v>
      </c>
      <c r="P48" s="88">
        <f t="shared" si="8"/>
        <v>409</v>
      </c>
      <c r="Q48" s="88">
        <f t="shared" si="8"/>
        <v>0</v>
      </c>
      <c r="R48" s="88">
        <f t="shared" si="8"/>
        <v>0</v>
      </c>
      <c r="S48" s="88">
        <f t="shared" si="8"/>
        <v>235.9</v>
      </c>
      <c r="T48" s="88">
        <f t="shared" si="8"/>
        <v>300</v>
      </c>
      <c r="U48" s="88">
        <f t="shared" si="8"/>
        <v>500</v>
      </c>
      <c r="V48" s="88">
        <f t="shared" si="8"/>
        <v>376.7</v>
      </c>
      <c r="W48" s="88">
        <f t="shared" si="8"/>
        <v>593.6</v>
      </c>
      <c r="X48" s="88">
        <f t="shared" si="8"/>
        <v>693</v>
      </c>
      <c r="Y48" s="88">
        <f t="shared" si="8"/>
        <v>394.5</v>
      </c>
      <c r="Z48" s="89" t="str">
        <f t="shared" si="8"/>
        <v/>
      </c>
      <c r="AA48" s="90">
        <f t="shared" si="7"/>
        <v>8298.7999999999993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4764.3330000000005</v>
      </c>
      <c r="C51" s="88">
        <f t="shared" si="10"/>
        <v>4659.5929999999998</v>
      </c>
      <c r="D51" s="88">
        <f t="shared" si="10"/>
        <v>4609.3539999999994</v>
      </c>
      <c r="E51" s="88">
        <f t="shared" si="10"/>
        <v>4606.34</v>
      </c>
      <c r="F51" s="88">
        <f t="shared" si="10"/>
        <v>4654.3890000000001</v>
      </c>
      <c r="G51" s="88">
        <f t="shared" si="10"/>
        <v>5083.4430000000002</v>
      </c>
      <c r="H51" s="88">
        <f t="shared" si="10"/>
        <v>5721.6669999999995</v>
      </c>
      <c r="I51" s="88">
        <f t="shared" si="10"/>
        <v>6211.5259999999998</v>
      </c>
      <c r="J51" s="88">
        <f t="shared" si="10"/>
        <v>6820.1</v>
      </c>
      <c r="K51" s="88">
        <f t="shared" si="10"/>
        <v>7050.4250000000002</v>
      </c>
      <c r="L51" s="88">
        <f t="shared" si="10"/>
        <v>7192.1959999999999</v>
      </c>
      <c r="M51" s="88">
        <f t="shared" si="10"/>
        <v>7193.9229999999998</v>
      </c>
      <c r="N51" s="88">
        <f t="shared" si="10"/>
        <v>7142.0519999999997</v>
      </c>
      <c r="O51" s="88">
        <f t="shared" si="10"/>
        <v>7002.9530000000004</v>
      </c>
      <c r="P51" s="88">
        <f t="shared" si="10"/>
        <v>7016.2340000000004</v>
      </c>
      <c r="Q51" s="88">
        <f t="shared" si="10"/>
        <v>6848.2900000000009</v>
      </c>
      <c r="R51" s="88">
        <f t="shared" si="10"/>
        <v>7223.0419999999995</v>
      </c>
      <c r="S51" s="88">
        <f t="shared" si="10"/>
        <v>7593.0309999999999</v>
      </c>
      <c r="T51" s="88">
        <f t="shared" si="10"/>
        <v>7730.6419999999998</v>
      </c>
      <c r="U51" s="88">
        <f t="shared" si="10"/>
        <v>7555.2860000000001</v>
      </c>
      <c r="V51" s="88">
        <f t="shared" si="10"/>
        <v>6976.4570000000003</v>
      </c>
      <c r="W51" s="88">
        <f t="shared" si="10"/>
        <v>6402.0040000000008</v>
      </c>
      <c r="X51" s="88">
        <f t="shared" si="10"/>
        <v>5954.9089999999997</v>
      </c>
      <c r="Y51" s="88">
        <f t="shared" si="10"/>
        <v>5541.6489999999994</v>
      </c>
      <c r="Z51" s="89" t="str">
        <f t="shared" si="10"/>
        <v/>
      </c>
      <c r="AA51" s="104">
        <f>SUM(B51:Z51)</f>
        <v>151553.83799999996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4764.3330000000014</v>
      </c>
      <c r="C4" s="18">
        <v>4659.5880000000006</v>
      </c>
      <c r="D4" s="18">
        <v>4609.3969999999999</v>
      </c>
      <c r="E4" s="18">
        <v>4606.3560000000007</v>
      </c>
      <c r="F4" s="18">
        <v>4654.4090000000006</v>
      </c>
      <c r="G4" s="18">
        <v>5083.41</v>
      </c>
      <c r="H4" s="18">
        <v>5721.6670000000013</v>
      </c>
      <c r="I4" s="18">
        <v>6211.5119999999988</v>
      </c>
      <c r="J4" s="18">
        <v>6820.1420000000016</v>
      </c>
      <c r="K4" s="18">
        <v>7050.4390000000012</v>
      </c>
      <c r="L4" s="18">
        <v>7192.2250000000013</v>
      </c>
      <c r="M4" s="18">
        <v>7193.9679999999998</v>
      </c>
      <c r="N4" s="18">
        <v>7142.0240000000022</v>
      </c>
      <c r="O4" s="18">
        <v>7002.9280000000008</v>
      </c>
      <c r="P4" s="18">
        <v>7016.1940000000004</v>
      </c>
      <c r="Q4" s="18">
        <v>6848.3240000000005</v>
      </c>
      <c r="R4" s="18">
        <v>7223.0479999999998</v>
      </c>
      <c r="S4" s="18">
        <v>7592.9849999999988</v>
      </c>
      <c r="T4" s="18">
        <v>7730.6909999999998</v>
      </c>
      <c r="U4" s="18">
        <v>7555.31</v>
      </c>
      <c r="V4" s="18">
        <v>6976.3850000000011</v>
      </c>
      <c r="W4" s="18">
        <v>6401.976999999998</v>
      </c>
      <c r="X4" s="18">
        <v>5954.9089999999997</v>
      </c>
      <c r="Y4" s="18">
        <v>5541.6590000000024</v>
      </c>
      <c r="Z4" s="19"/>
      <c r="AA4" s="20">
        <f>SUM(B4:Z4)</f>
        <v>151553.87999999998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46.24</v>
      </c>
      <c r="C7" s="28">
        <v>50</v>
      </c>
      <c r="D7" s="28">
        <v>29</v>
      </c>
      <c r="E7" s="28">
        <v>25</v>
      </c>
      <c r="F7" s="28">
        <v>25.65</v>
      </c>
      <c r="G7" s="28">
        <v>109.11</v>
      </c>
      <c r="H7" s="28">
        <v>235.71</v>
      </c>
      <c r="I7" s="28">
        <v>240.03</v>
      </c>
      <c r="J7" s="28">
        <v>258.88</v>
      </c>
      <c r="K7" s="28">
        <v>249.13</v>
      </c>
      <c r="L7" s="28">
        <v>248.85</v>
      </c>
      <c r="M7" s="28">
        <v>247.05</v>
      </c>
      <c r="N7" s="28">
        <v>248.7</v>
      </c>
      <c r="O7" s="28">
        <v>245.8</v>
      </c>
      <c r="P7" s="28">
        <v>249.43</v>
      </c>
      <c r="Q7" s="28">
        <v>285.08</v>
      </c>
      <c r="R7" s="28">
        <v>296</v>
      </c>
      <c r="S7" s="28">
        <v>294.67</v>
      </c>
      <c r="T7" s="28">
        <v>297.14999999999998</v>
      </c>
      <c r="U7" s="28">
        <v>310.02999999999997</v>
      </c>
      <c r="V7" s="28">
        <v>281.2</v>
      </c>
      <c r="W7" s="28">
        <v>210.68</v>
      </c>
      <c r="X7" s="28">
        <v>196.51</v>
      </c>
      <c r="Y7" s="28">
        <v>134.75</v>
      </c>
      <c r="Z7" s="29"/>
      <c r="AA7" s="30">
        <f>IF(SUM(B7:Z7)&lt;&gt;0,AVERAGEIF(B7:Z7,"&lt;&gt;"""),"")</f>
        <v>200.61041666666668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823.90300000000002</v>
      </c>
      <c r="C19" s="72">
        <v>830.80099999999993</v>
      </c>
      <c r="D19" s="72">
        <v>816.0440000000001</v>
      </c>
      <c r="E19" s="72">
        <v>801.50800000000004</v>
      </c>
      <c r="F19" s="72">
        <v>792.50200000000007</v>
      </c>
      <c r="G19" s="72">
        <v>806.34500000000003</v>
      </c>
      <c r="H19" s="72">
        <v>825.94</v>
      </c>
      <c r="I19" s="72">
        <v>851.41499999999996</v>
      </c>
      <c r="J19" s="72">
        <v>819.09</v>
      </c>
      <c r="K19" s="72">
        <v>807.36</v>
      </c>
      <c r="L19" s="72">
        <v>783.87399999999991</v>
      </c>
      <c r="M19" s="72">
        <v>756.45799999999997</v>
      </c>
      <c r="N19" s="72">
        <v>741.74799999999993</v>
      </c>
      <c r="O19" s="72">
        <v>714.29600000000005</v>
      </c>
      <c r="P19" s="72">
        <v>695.68100000000004</v>
      </c>
      <c r="Q19" s="72">
        <v>711.375</v>
      </c>
      <c r="R19" s="72">
        <v>719.16700000000003</v>
      </c>
      <c r="S19" s="72">
        <v>720.13900000000001</v>
      </c>
      <c r="T19" s="72">
        <v>716.20499999999993</v>
      </c>
      <c r="U19" s="72">
        <v>714.25300000000004</v>
      </c>
      <c r="V19" s="72">
        <v>720.14600000000007</v>
      </c>
      <c r="W19" s="72">
        <v>697.57299999999998</v>
      </c>
      <c r="X19" s="72">
        <v>817.13200000000006</v>
      </c>
      <c r="Y19" s="72">
        <v>836.72800000000007</v>
      </c>
      <c r="Z19" s="73"/>
      <c r="AA19" s="74">
        <f t="shared" ref="AA19:AA24" si="2">SUM(B19:Z19)</f>
        <v>18519.683000000001</v>
      </c>
    </row>
    <row r="20" spans="1:27" ht="24.95" customHeight="1" x14ac:dyDescent="0.2">
      <c r="A20" s="75" t="s">
        <v>15</v>
      </c>
      <c r="B20" s="76">
        <v>710.65599999999995</v>
      </c>
      <c r="C20" s="77">
        <v>712.26400000000012</v>
      </c>
      <c r="D20" s="77">
        <v>713.75099999999998</v>
      </c>
      <c r="E20" s="77">
        <v>731.95699999999999</v>
      </c>
      <c r="F20" s="77">
        <v>781.50099999999998</v>
      </c>
      <c r="G20" s="77">
        <v>921.81599999999992</v>
      </c>
      <c r="H20" s="77">
        <v>1128.027</v>
      </c>
      <c r="I20" s="77">
        <v>1282.973</v>
      </c>
      <c r="J20" s="77">
        <v>1399.046</v>
      </c>
      <c r="K20" s="77">
        <v>1423.825</v>
      </c>
      <c r="L20" s="77">
        <v>1428.2439999999997</v>
      </c>
      <c r="M20" s="77">
        <v>1424.6789999999999</v>
      </c>
      <c r="N20" s="77">
        <v>1419.7060000000001</v>
      </c>
      <c r="O20" s="77">
        <v>1394.546</v>
      </c>
      <c r="P20" s="77">
        <v>1364.9019999999996</v>
      </c>
      <c r="Q20" s="77">
        <v>1315.452</v>
      </c>
      <c r="R20" s="77">
        <v>1327.0409999999999</v>
      </c>
      <c r="S20" s="77">
        <v>1320.3969999999997</v>
      </c>
      <c r="T20" s="77">
        <v>1292.49</v>
      </c>
      <c r="U20" s="77">
        <v>1250.557</v>
      </c>
      <c r="V20" s="77">
        <v>1115.857</v>
      </c>
      <c r="W20" s="77">
        <v>1024.8109999999999</v>
      </c>
      <c r="X20" s="77">
        <v>955.34600000000012</v>
      </c>
      <c r="Y20" s="77">
        <v>928.44600000000003</v>
      </c>
      <c r="Z20" s="78"/>
      <c r="AA20" s="79">
        <f t="shared" si="2"/>
        <v>27368.290000000008</v>
      </c>
    </row>
    <row r="21" spans="1:27" ht="24.95" customHeight="1" x14ac:dyDescent="0.2">
      <c r="A21" s="75" t="s">
        <v>16</v>
      </c>
      <c r="B21" s="80">
        <v>2105.299</v>
      </c>
      <c r="C21" s="81">
        <v>2001.9540000000002</v>
      </c>
      <c r="D21" s="81">
        <v>1930.9510000000002</v>
      </c>
      <c r="E21" s="81">
        <v>1922.8910000000003</v>
      </c>
      <c r="F21" s="81">
        <v>2025.4060000000002</v>
      </c>
      <c r="G21" s="81">
        <v>2280.2490000000003</v>
      </c>
      <c r="H21" s="81">
        <v>2617.2900000000004</v>
      </c>
      <c r="I21" s="81">
        <v>2930.1240000000003</v>
      </c>
      <c r="J21" s="81">
        <v>3270.5060000000003</v>
      </c>
      <c r="K21" s="81">
        <v>3480.2539999999999</v>
      </c>
      <c r="L21" s="81">
        <v>3611.6070000000004</v>
      </c>
      <c r="M21" s="81">
        <v>3709.331000000001</v>
      </c>
      <c r="N21" s="81">
        <v>3705.57</v>
      </c>
      <c r="O21" s="81">
        <v>3619.5860000000002</v>
      </c>
      <c r="P21" s="81">
        <v>3659.1109999999999</v>
      </c>
      <c r="Q21" s="81">
        <v>3677.1970000000001</v>
      </c>
      <c r="R21" s="81">
        <v>3905.04</v>
      </c>
      <c r="S21" s="81">
        <v>4152.9490000000005</v>
      </c>
      <c r="T21" s="81">
        <v>4168.4960000000001</v>
      </c>
      <c r="U21" s="81">
        <v>4109.9000000000005</v>
      </c>
      <c r="V21" s="81">
        <v>3843.6820000000002</v>
      </c>
      <c r="W21" s="81">
        <v>3454.5930000000003</v>
      </c>
      <c r="X21" s="81">
        <v>3032.431</v>
      </c>
      <c r="Y21" s="81">
        <v>2706.4849999999997</v>
      </c>
      <c r="Z21" s="78"/>
      <c r="AA21" s="79">
        <f t="shared" si="2"/>
        <v>75920.902000000002</v>
      </c>
    </row>
    <row r="22" spans="1:27" ht="24.95" customHeight="1" x14ac:dyDescent="0.2">
      <c r="A22" s="82" t="s">
        <v>17</v>
      </c>
      <c r="B22" s="81">
        <v>110</v>
      </c>
      <c r="C22" s="81">
        <v>95.569000000000003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535.56899999999996</v>
      </c>
    </row>
    <row r="23" spans="1:27" ht="24.95" customHeight="1" x14ac:dyDescent="0.2">
      <c r="A23" s="85" t="s">
        <v>18</v>
      </c>
      <c r="B23" s="77">
        <v>116</v>
      </c>
      <c r="C23" s="77">
        <v>122</v>
      </c>
      <c r="D23" s="77">
        <v>118</v>
      </c>
      <c r="E23" s="77">
        <v>119</v>
      </c>
      <c r="F23" s="77">
        <v>123</v>
      </c>
      <c r="G23" s="77">
        <v>131</v>
      </c>
      <c r="H23" s="77">
        <v>141</v>
      </c>
      <c r="I23" s="77">
        <v>153</v>
      </c>
      <c r="J23" s="77">
        <v>161.5</v>
      </c>
      <c r="K23" s="77">
        <v>154</v>
      </c>
      <c r="L23" s="77">
        <v>165.5</v>
      </c>
      <c r="M23" s="77">
        <v>166.5</v>
      </c>
      <c r="N23" s="77">
        <v>156</v>
      </c>
      <c r="O23" s="77">
        <v>162.5</v>
      </c>
      <c r="P23" s="77">
        <v>186.5</v>
      </c>
      <c r="Q23" s="77">
        <v>197.5</v>
      </c>
      <c r="R23" s="77">
        <v>201</v>
      </c>
      <c r="S23" s="77">
        <v>207.5</v>
      </c>
      <c r="T23" s="77">
        <v>201.5</v>
      </c>
      <c r="U23" s="77">
        <v>212</v>
      </c>
      <c r="V23" s="77">
        <v>196.5</v>
      </c>
      <c r="W23" s="77">
        <v>161</v>
      </c>
      <c r="X23" s="77">
        <v>161</v>
      </c>
      <c r="Y23" s="77">
        <v>162</v>
      </c>
      <c r="Z23" s="77"/>
      <c r="AA23" s="79">
        <f t="shared" si="2"/>
        <v>3875.5</v>
      </c>
    </row>
    <row r="24" spans="1:27" ht="24.95" customHeight="1" x14ac:dyDescent="0.2">
      <c r="A24" s="85" t="s">
        <v>19</v>
      </c>
      <c r="B24" s="77">
        <v>209.99999999999997</v>
      </c>
      <c r="C24" s="77">
        <v>200</v>
      </c>
      <c r="D24" s="77">
        <v>194</v>
      </c>
      <c r="E24" s="77">
        <v>192.00000000000003</v>
      </c>
      <c r="F24" s="77">
        <v>200</v>
      </c>
      <c r="G24" s="77">
        <v>226</v>
      </c>
      <c r="H24" s="77">
        <v>257</v>
      </c>
      <c r="I24" s="77">
        <v>284.00000000000006</v>
      </c>
      <c r="J24" s="77">
        <v>300.99999999999994</v>
      </c>
      <c r="K24" s="77">
        <v>307</v>
      </c>
      <c r="L24" s="77">
        <v>310.99999999999994</v>
      </c>
      <c r="M24" s="77">
        <v>312</v>
      </c>
      <c r="N24" s="77">
        <v>312</v>
      </c>
      <c r="O24" s="77">
        <v>307</v>
      </c>
      <c r="P24" s="77">
        <v>298.00000000000006</v>
      </c>
      <c r="Q24" s="77">
        <v>298.00000000000006</v>
      </c>
      <c r="R24" s="77">
        <v>334</v>
      </c>
      <c r="S24" s="77">
        <v>355</v>
      </c>
      <c r="T24" s="77">
        <v>350</v>
      </c>
      <c r="U24" s="77">
        <v>343</v>
      </c>
      <c r="V24" s="77">
        <v>319.99999999999994</v>
      </c>
      <c r="W24" s="77">
        <v>285.99999999999994</v>
      </c>
      <c r="X24" s="77">
        <v>254</v>
      </c>
      <c r="Y24" s="77">
        <v>225</v>
      </c>
      <c r="Z24" s="77"/>
      <c r="AA24" s="79">
        <f t="shared" si="2"/>
        <v>6676</v>
      </c>
    </row>
    <row r="25" spans="1:27" ht="30" customHeight="1" thickBot="1" x14ac:dyDescent="0.25">
      <c r="A25" s="86" t="s">
        <v>20</v>
      </c>
      <c r="B25" s="87">
        <f t="shared" ref="B25:AA25" si="3">SUM(B19:B24)</f>
        <v>4075.8580000000002</v>
      </c>
      <c r="C25" s="88">
        <f t="shared" si="3"/>
        <v>3962.5880000000002</v>
      </c>
      <c r="D25" s="88">
        <f t="shared" si="3"/>
        <v>3882.7460000000001</v>
      </c>
      <c r="E25" s="88">
        <f t="shared" si="3"/>
        <v>3877.3560000000007</v>
      </c>
      <c r="F25" s="88">
        <f t="shared" si="3"/>
        <v>4032.4090000000006</v>
      </c>
      <c r="G25" s="88">
        <f t="shared" si="3"/>
        <v>4365.41</v>
      </c>
      <c r="H25" s="88">
        <f t="shared" si="3"/>
        <v>4969.2570000000005</v>
      </c>
      <c r="I25" s="88">
        <f t="shared" si="3"/>
        <v>5501.5120000000006</v>
      </c>
      <c r="J25" s="88">
        <f t="shared" si="3"/>
        <v>5951.1419999999998</v>
      </c>
      <c r="K25" s="88">
        <f t="shared" si="3"/>
        <v>6172.4390000000003</v>
      </c>
      <c r="L25" s="88">
        <f t="shared" si="3"/>
        <v>6300.2250000000004</v>
      </c>
      <c r="M25" s="88">
        <f t="shared" si="3"/>
        <v>6368.9680000000008</v>
      </c>
      <c r="N25" s="88">
        <f t="shared" si="3"/>
        <v>6335.0240000000003</v>
      </c>
      <c r="O25" s="88">
        <f t="shared" si="3"/>
        <v>6197.9279999999999</v>
      </c>
      <c r="P25" s="88">
        <f t="shared" si="3"/>
        <v>6204.1939999999995</v>
      </c>
      <c r="Q25" s="88">
        <f t="shared" si="3"/>
        <v>6199.5240000000003</v>
      </c>
      <c r="R25" s="88">
        <f t="shared" si="3"/>
        <v>6486.2479999999996</v>
      </c>
      <c r="S25" s="88">
        <f t="shared" si="3"/>
        <v>6755.9850000000006</v>
      </c>
      <c r="T25" s="88">
        <f t="shared" si="3"/>
        <v>6728.6909999999998</v>
      </c>
      <c r="U25" s="88">
        <f t="shared" si="3"/>
        <v>6629.7100000000009</v>
      </c>
      <c r="V25" s="88">
        <f t="shared" si="3"/>
        <v>6196.1850000000004</v>
      </c>
      <c r="W25" s="88">
        <f t="shared" si="3"/>
        <v>5623.9770000000008</v>
      </c>
      <c r="X25" s="88">
        <f t="shared" si="3"/>
        <v>5219.9089999999997</v>
      </c>
      <c r="Y25" s="88">
        <f t="shared" si="3"/>
        <v>4858.6589999999997</v>
      </c>
      <c r="Z25" s="89">
        <f t="shared" si="3"/>
        <v>0</v>
      </c>
      <c r="AA25" s="90">
        <f t="shared" si="3"/>
        <v>132895.94400000002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398</v>
      </c>
      <c r="C28" s="72">
        <v>391</v>
      </c>
      <c r="D28" s="72">
        <v>381</v>
      </c>
      <c r="E28" s="72">
        <v>379</v>
      </c>
      <c r="F28" s="72">
        <v>389</v>
      </c>
      <c r="G28" s="72">
        <v>423</v>
      </c>
      <c r="H28" s="72">
        <v>481</v>
      </c>
      <c r="I28" s="72">
        <v>530</v>
      </c>
      <c r="J28" s="72">
        <v>555.5</v>
      </c>
      <c r="K28" s="72">
        <v>554</v>
      </c>
      <c r="L28" s="72">
        <v>569.5</v>
      </c>
      <c r="M28" s="72">
        <v>571.5</v>
      </c>
      <c r="N28" s="72">
        <v>561</v>
      </c>
      <c r="O28" s="72">
        <v>562.5</v>
      </c>
      <c r="P28" s="72">
        <v>572.5</v>
      </c>
      <c r="Q28" s="72">
        <v>563.5</v>
      </c>
      <c r="R28" s="72">
        <v>603</v>
      </c>
      <c r="S28" s="72">
        <v>630.5</v>
      </c>
      <c r="T28" s="72">
        <v>619.5</v>
      </c>
      <c r="U28" s="72">
        <v>623</v>
      </c>
      <c r="V28" s="72">
        <v>584.5</v>
      </c>
      <c r="W28" s="72">
        <v>535</v>
      </c>
      <c r="X28" s="72">
        <v>498</v>
      </c>
      <c r="Y28" s="72">
        <v>470</v>
      </c>
      <c r="Z28" s="73"/>
      <c r="AA28" s="74">
        <f>SUM(B28:Z28)</f>
        <v>12445.5</v>
      </c>
    </row>
    <row r="29" spans="1:27" ht="24.95" customHeight="1" x14ac:dyDescent="0.2">
      <c r="A29" s="75" t="s">
        <v>23</v>
      </c>
      <c r="B29" s="76">
        <v>3866.3330000000001</v>
      </c>
      <c r="C29" s="77">
        <v>3768.5880000000002</v>
      </c>
      <c r="D29" s="77">
        <v>3728.3969999999999</v>
      </c>
      <c r="E29" s="77">
        <v>3727.3560000000002</v>
      </c>
      <c r="F29" s="77">
        <v>3765.4090000000001</v>
      </c>
      <c r="G29" s="77">
        <v>4160.41</v>
      </c>
      <c r="H29" s="77">
        <v>4740.6670000000004</v>
      </c>
      <c r="I29" s="77">
        <v>5181.5119999999997</v>
      </c>
      <c r="J29" s="77">
        <v>5764.6419999999998</v>
      </c>
      <c r="K29" s="77">
        <v>5996.4390000000003</v>
      </c>
      <c r="L29" s="77">
        <v>6122.7250000000004</v>
      </c>
      <c r="M29" s="77">
        <v>6122.4679999999998</v>
      </c>
      <c r="N29" s="77">
        <v>6081.0240000000003</v>
      </c>
      <c r="O29" s="77">
        <v>5940.4279999999999</v>
      </c>
      <c r="P29" s="77">
        <v>5943.6940000000004</v>
      </c>
      <c r="Q29" s="77">
        <v>5953.0240000000003</v>
      </c>
      <c r="R29" s="77">
        <v>6268.2479999999996</v>
      </c>
      <c r="S29" s="77">
        <v>6462.4849999999997</v>
      </c>
      <c r="T29" s="77">
        <v>6465.1909999999998</v>
      </c>
      <c r="U29" s="77">
        <v>6344.71</v>
      </c>
      <c r="V29" s="77">
        <v>5918.6850000000004</v>
      </c>
      <c r="W29" s="77">
        <v>5366.9769999999999</v>
      </c>
      <c r="X29" s="77">
        <v>4956.9089999999997</v>
      </c>
      <c r="Y29" s="77">
        <v>4571.6589999999997</v>
      </c>
      <c r="Z29" s="78"/>
      <c r="AA29" s="79">
        <f>SUM(B29:Z29)</f>
        <v>127217.98000000001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4264.3330000000005</v>
      </c>
      <c r="C31" s="62">
        <f t="shared" si="4"/>
        <v>4159.5879999999997</v>
      </c>
      <c r="D31" s="62">
        <f t="shared" si="4"/>
        <v>4109.3969999999999</v>
      </c>
      <c r="E31" s="62">
        <f t="shared" si="4"/>
        <v>4106.3559999999998</v>
      </c>
      <c r="F31" s="62">
        <f t="shared" si="4"/>
        <v>4154.4089999999997</v>
      </c>
      <c r="G31" s="62">
        <f t="shared" si="4"/>
        <v>4583.41</v>
      </c>
      <c r="H31" s="62">
        <f t="shared" si="4"/>
        <v>5221.6670000000004</v>
      </c>
      <c r="I31" s="62">
        <f t="shared" si="4"/>
        <v>5711.5119999999997</v>
      </c>
      <c r="J31" s="62">
        <f t="shared" si="4"/>
        <v>6320.1419999999998</v>
      </c>
      <c r="K31" s="62">
        <f t="shared" si="4"/>
        <v>6550.4390000000003</v>
      </c>
      <c r="L31" s="62">
        <f t="shared" si="4"/>
        <v>6692.2250000000004</v>
      </c>
      <c r="M31" s="62">
        <f t="shared" si="4"/>
        <v>6693.9679999999998</v>
      </c>
      <c r="N31" s="62">
        <f t="shared" si="4"/>
        <v>6642.0240000000003</v>
      </c>
      <c r="O31" s="62">
        <f t="shared" si="4"/>
        <v>6502.9279999999999</v>
      </c>
      <c r="P31" s="62">
        <f t="shared" si="4"/>
        <v>6516.1940000000004</v>
      </c>
      <c r="Q31" s="62">
        <f t="shared" si="4"/>
        <v>6516.5240000000003</v>
      </c>
      <c r="R31" s="62">
        <f t="shared" si="4"/>
        <v>6871.2479999999996</v>
      </c>
      <c r="S31" s="62">
        <f t="shared" si="4"/>
        <v>7092.9849999999997</v>
      </c>
      <c r="T31" s="62">
        <f t="shared" si="4"/>
        <v>7084.6909999999998</v>
      </c>
      <c r="U31" s="62">
        <f t="shared" si="4"/>
        <v>6967.71</v>
      </c>
      <c r="V31" s="62">
        <f t="shared" si="4"/>
        <v>6503.1850000000004</v>
      </c>
      <c r="W31" s="62">
        <f t="shared" si="4"/>
        <v>5901.9769999999999</v>
      </c>
      <c r="X31" s="62">
        <f t="shared" si="4"/>
        <v>5454.9089999999997</v>
      </c>
      <c r="Y31" s="62">
        <f t="shared" si="4"/>
        <v>5041.6589999999997</v>
      </c>
      <c r="Z31" s="63">
        <f t="shared" si="4"/>
        <v>0</v>
      </c>
      <c r="AA31" s="64">
        <f t="shared" si="4"/>
        <v>139663.48000000001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</v>
      </c>
      <c r="C34" s="95">
        <v>47</v>
      </c>
      <c r="D34" s="95">
        <v>37</v>
      </c>
      <c r="E34" s="95">
        <v>36</v>
      </c>
      <c r="F34" s="95">
        <v>34</v>
      </c>
      <c r="G34" s="95">
        <v>34</v>
      </c>
      <c r="H34" s="95">
        <v>45</v>
      </c>
      <c r="I34" s="95">
        <v>45</v>
      </c>
      <c r="J34" s="95">
        <v>125</v>
      </c>
      <c r="K34" s="95">
        <v>130</v>
      </c>
      <c r="L34" s="95">
        <v>143</v>
      </c>
      <c r="M34" s="95">
        <v>141</v>
      </c>
      <c r="N34" s="95">
        <v>133</v>
      </c>
      <c r="O34" s="95">
        <v>129</v>
      </c>
      <c r="P34" s="95">
        <v>138</v>
      </c>
      <c r="Q34" s="95">
        <v>125</v>
      </c>
      <c r="R34" s="95">
        <v>132</v>
      </c>
      <c r="S34" s="95">
        <v>134</v>
      </c>
      <c r="T34" s="95">
        <v>112</v>
      </c>
      <c r="U34" s="95">
        <v>104</v>
      </c>
      <c r="V34" s="95">
        <v>68</v>
      </c>
      <c r="W34" s="95">
        <v>103</v>
      </c>
      <c r="X34" s="95">
        <v>141</v>
      </c>
      <c r="Y34" s="95">
        <v>159</v>
      </c>
      <c r="Z34" s="96"/>
      <c r="AA34" s="74">
        <f t="shared" ref="AA34:AA39" si="5">SUM(B34:Z34)</f>
        <v>2335</v>
      </c>
    </row>
    <row r="35" spans="1:27" ht="24.95" customHeight="1" x14ac:dyDescent="0.2">
      <c r="A35" s="97" t="s">
        <v>41</v>
      </c>
      <c r="B35" s="98">
        <v>58</v>
      </c>
      <c r="C35" s="99">
        <v>58</v>
      </c>
      <c r="D35" s="99">
        <v>58</v>
      </c>
      <c r="E35" s="99">
        <v>58</v>
      </c>
      <c r="F35" s="99">
        <v>88</v>
      </c>
      <c r="G35" s="99">
        <v>49</v>
      </c>
      <c r="H35" s="99">
        <v>144</v>
      </c>
      <c r="I35" s="99">
        <v>165</v>
      </c>
      <c r="J35" s="99">
        <v>244</v>
      </c>
      <c r="K35" s="99">
        <v>248</v>
      </c>
      <c r="L35" s="99">
        <v>249</v>
      </c>
      <c r="M35" s="99">
        <v>184</v>
      </c>
      <c r="N35" s="99">
        <v>174</v>
      </c>
      <c r="O35" s="99">
        <v>176</v>
      </c>
      <c r="P35" s="99">
        <v>174</v>
      </c>
      <c r="Q35" s="99">
        <v>192</v>
      </c>
      <c r="R35" s="99">
        <v>253</v>
      </c>
      <c r="S35" s="99">
        <v>203</v>
      </c>
      <c r="T35" s="99">
        <v>244</v>
      </c>
      <c r="U35" s="99">
        <v>234</v>
      </c>
      <c r="V35" s="99">
        <v>239</v>
      </c>
      <c r="W35" s="99">
        <v>175</v>
      </c>
      <c r="X35" s="99">
        <v>94</v>
      </c>
      <c r="Y35" s="99">
        <v>24</v>
      </c>
      <c r="Z35" s="100"/>
      <c r="AA35" s="79">
        <f t="shared" si="5"/>
        <v>3785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101.7</v>
      </c>
      <c r="R36" s="99">
        <v>54.8</v>
      </c>
      <c r="S36" s="99"/>
      <c r="T36" s="99">
        <v>646</v>
      </c>
      <c r="U36" s="99">
        <v>587.6</v>
      </c>
      <c r="V36" s="99"/>
      <c r="W36" s="99"/>
      <c r="X36" s="99"/>
      <c r="Y36" s="99"/>
      <c r="Z36" s="100"/>
      <c r="AA36" s="79">
        <f t="shared" si="5"/>
        <v>1390.1</v>
      </c>
    </row>
    <row r="37" spans="1:27" ht="24.95" customHeight="1" x14ac:dyDescent="0.2">
      <c r="A37" s="97" t="s">
        <v>43</v>
      </c>
      <c r="B37" s="98">
        <v>90.474999999999994</v>
      </c>
      <c r="C37" s="99">
        <v>92</v>
      </c>
      <c r="D37" s="99">
        <v>131.65100000000001</v>
      </c>
      <c r="E37" s="99">
        <v>135</v>
      </c>
      <c r="F37" s="99"/>
      <c r="G37" s="99">
        <v>135</v>
      </c>
      <c r="H37" s="99">
        <v>63.41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647.53599999999994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230.1</v>
      </c>
      <c r="R38" s="99">
        <v>297</v>
      </c>
      <c r="S38" s="99">
        <v>500</v>
      </c>
      <c r="T38" s="99"/>
      <c r="U38" s="99"/>
      <c r="V38" s="99">
        <v>473.2</v>
      </c>
      <c r="W38" s="99">
        <v>500</v>
      </c>
      <c r="X38" s="99">
        <v>500</v>
      </c>
      <c r="Y38" s="99">
        <v>500</v>
      </c>
      <c r="Z38" s="100"/>
      <c r="AA38" s="79">
        <f t="shared" si="5"/>
        <v>10500.300000000001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688.47500000000002</v>
      </c>
      <c r="C39" s="88">
        <f t="shared" si="6"/>
        <v>697</v>
      </c>
      <c r="D39" s="88">
        <f t="shared" si="6"/>
        <v>726.65100000000007</v>
      </c>
      <c r="E39" s="88">
        <f t="shared" si="6"/>
        <v>729</v>
      </c>
      <c r="F39" s="88">
        <f t="shared" si="6"/>
        <v>622</v>
      </c>
      <c r="G39" s="88">
        <f t="shared" si="6"/>
        <v>718</v>
      </c>
      <c r="H39" s="88">
        <f t="shared" si="6"/>
        <v>752.41</v>
      </c>
      <c r="I39" s="88">
        <f t="shared" si="6"/>
        <v>710</v>
      </c>
      <c r="J39" s="88">
        <f t="shared" si="6"/>
        <v>869</v>
      </c>
      <c r="K39" s="88">
        <f t="shared" si="6"/>
        <v>878</v>
      </c>
      <c r="L39" s="88">
        <f t="shared" si="6"/>
        <v>892</v>
      </c>
      <c r="M39" s="88">
        <f t="shared" si="6"/>
        <v>825</v>
      </c>
      <c r="N39" s="88">
        <f t="shared" si="6"/>
        <v>807</v>
      </c>
      <c r="O39" s="88">
        <f t="shared" si="6"/>
        <v>805</v>
      </c>
      <c r="P39" s="88">
        <f t="shared" si="6"/>
        <v>812</v>
      </c>
      <c r="Q39" s="88">
        <f t="shared" si="6"/>
        <v>648.79999999999995</v>
      </c>
      <c r="R39" s="88">
        <f t="shared" si="6"/>
        <v>736.8</v>
      </c>
      <c r="S39" s="88">
        <f t="shared" si="6"/>
        <v>837</v>
      </c>
      <c r="T39" s="88">
        <f t="shared" si="6"/>
        <v>1002</v>
      </c>
      <c r="U39" s="88">
        <f t="shared" si="6"/>
        <v>925.6</v>
      </c>
      <c r="V39" s="88">
        <f t="shared" si="6"/>
        <v>780.2</v>
      </c>
      <c r="W39" s="88">
        <f t="shared" si="6"/>
        <v>778</v>
      </c>
      <c r="X39" s="88">
        <f t="shared" si="6"/>
        <v>735</v>
      </c>
      <c r="Y39" s="88">
        <f t="shared" si="6"/>
        <v>683</v>
      </c>
      <c r="Z39" s="89">
        <f t="shared" si="6"/>
        <v>0</v>
      </c>
      <c r="AA39" s="90">
        <f t="shared" si="5"/>
        <v>18657.935999999998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101.7</v>
      </c>
      <c r="R44" s="99">
        <v>54.8</v>
      </c>
      <c r="S44" s="99"/>
      <c r="T44" s="99">
        <v>646</v>
      </c>
      <c r="U44" s="99">
        <v>587.6</v>
      </c>
      <c r="V44" s="99"/>
      <c r="W44" s="99"/>
      <c r="X44" s="99"/>
      <c r="Y44" s="99"/>
      <c r="Z44" s="100"/>
      <c r="AA44" s="79">
        <f t="shared" si="7"/>
        <v>1390.1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230.1</v>
      </c>
      <c r="R46" s="99">
        <v>297</v>
      </c>
      <c r="S46" s="99">
        <v>500</v>
      </c>
      <c r="T46" s="99"/>
      <c r="U46" s="99"/>
      <c r="V46" s="99">
        <v>473.2</v>
      </c>
      <c r="W46" s="99">
        <v>500</v>
      </c>
      <c r="X46" s="99">
        <v>500</v>
      </c>
      <c r="Y46" s="99">
        <v>500</v>
      </c>
      <c r="Z46" s="100"/>
      <c r="AA46" s="79">
        <f t="shared" si="7"/>
        <v>10500.300000000001</v>
      </c>
    </row>
    <row r="47" spans="1:27" ht="24.95" customHeight="1" x14ac:dyDescent="0.2">
      <c r="A47" s="85" t="s">
        <v>47</v>
      </c>
      <c r="B47" s="98"/>
      <c r="C47" s="99">
        <v>37</v>
      </c>
      <c r="D47" s="99">
        <v>22</v>
      </c>
      <c r="E47" s="99">
        <v>6</v>
      </c>
      <c r="F47" s="99"/>
      <c r="G47" s="99">
        <v>10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537</v>
      </c>
      <c r="D48" s="88">
        <f t="shared" si="8"/>
        <v>522</v>
      </c>
      <c r="E48" s="88">
        <f t="shared" si="8"/>
        <v>506</v>
      </c>
      <c r="F48" s="88">
        <f t="shared" si="8"/>
        <v>500</v>
      </c>
      <c r="G48" s="88">
        <f t="shared" si="8"/>
        <v>510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331.8</v>
      </c>
      <c r="R48" s="88">
        <f t="shared" si="8"/>
        <v>351.8</v>
      </c>
      <c r="S48" s="88">
        <f t="shared" si="8"/>
        <v>500</v>
      </c>
      <c r="T48" s="88">
        <f t="shared" si="8"/>
        <v>646</v>
      </c>
      <c r="U48" s="88">
        <f t="shared" si="8"/>
        <v>587.6</v>
      </c>
      <c r="V48" s="88">
        <f t="shared" si="8"/>
        <v>473.2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11965.400000000001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4764.3330000000005</v>
      </c>
      <c r="C51" s="88">
        <f t="shared" si="10"/>
        <v>4659.5879999999997</v>
      </c>
      <c r="D51" s="88">
        <f t="shared" si="10"/>
        <v>4609.3969999999999</v>
      </c>
      <c r="E51" s="88">
        <f t="shared" si="10"/>
        <v>4606.3560000000007</v>
      </c>
      <c r="F51" s="88">
        <f t="shared" si="10"/>
        <v>4654.4090000000006</v>
      </c>
      <c r="G51" s="88">
        <f t="shared" si="10"/>
        <v>5083.41</v>
      </c>
      <c r="H51" s="88">
        <f t="shared" si="10"/>
        <v>5721.6670000000004</v>
      </c>
      <c r="I51" s="88">
        <f t="shared" si="10"/>
        <v>6211.5120000000006</v>
      </c>
      <c r="J51" s="88">
        <f t="shared" si="10"/>
        <v>6820.1419999999998</v>
      </c>
      <c r="K51" s="88">
        <f t="shared" si="10"/>
        <v>7050.4390000000003</v>
      </c>
      <c r="L51" s="88">
        <f t="shared" si="10"/>
        <v>7192.2250000000004</v>
      </c>
      <c r="M51" s="88">
        <f t="shared" si="10"/>
        <v>7193.9680000000008</v>
      </c>
      <c r="N51" s="88">
        <f t="shared" si="10"/>
        <v>7142.0240000000003</v>
      </c>
      <c r="O51" s="88">
        <f t="shared" si="10"/>
        <v>7002.9279999999999</v>
      </c>
      <c r="P51" s="88">
        <f t="shared" si="10"/>
        <v>7016.1939999999995</v>
      </c>
      <c r="Q51" s="88">
        <f t="shared" si="10"/>
        <v>6848.3240000000005</v>
      </c>
      <c r="R51" s="88">
        <f t="shared" si="10"/>
        <v>7223.0479999999998</v>
      </c>
      <c r="S51" s="88">
        <f t="shared" si="10"/>
        <v>7592.9850000000006</v>
      </c>
      <c r="T51" s="88">
        <f t="shared" si="10"/>
        <v>7730.6909999999998</v>
      </c>
      <c r="U51" s="88">
        <f t="shared" si="10"/>
        <v>7555.3100000000013</v>
      </c>
      <c r="V51" s="88">
        <f t="shared" si="10"/>
        <v>6976.3850000000002</v>
      </c>
      <c r="W51" s="88">
        <f t="shared" si="10"/>
        <v>6401.9770000000008</v>
      </c>
      <c r="X51" s="88">
        <f t="shared" si="10"/>
        <v>5954.9089999999997</v>
      </c>
      <c r="Y51" s="88">
        <f t="shared" si="10"/>
        <v>5541.6589999999997</v>
      </c>
      <c r="Z51" s="89">
        <f t="shared" si="10"/>
        <v>0</v>
      </c>
      <c r="AA51" s="104">
        <f>SUM(B51:Z51)</f>
        <v>151553.88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-193</v>
      </c>
      <c r="C4" s="18">
        <v>38</v>
      </c>
      <c r="D4" s="18">
        <v>151.39999999999998</v>
      </c>
      <c r="E4" s="18">
        <v>247.3</v>
      </c>
      <c r="F4" s="18">
        <v>133.69999999999999</v>
      </c>
      <c r="G4" s="18">
        <v>19.699999999999989</v>
      </c>
      <c r="H4" s="18">
        <v>-193</v>
      </c>
      <c r="I4" s="18">
        <v>189.39999999999998</v>
      </c>
      <c r="J4" s="18">
        <v>277.60000000000002</v>
      </c>
      <c r="K4" s="18">
        <v>392.1</v>
      </c>
      <c r="L4" s="18">
        <v>257.60000000000002</v>
      </c>
      <c r="M4" s="18">
        <v>265.3</v>
      </c>
      <c r="N4" s="18">
        <v>264.10000000000002</v>
      </c>
      <c r="O4" s="18">
        <v>357.7</v>
      </c>
      <c r="P4" s="18">
        <v>92</v>
      </c>
      <c r="Q4" s="18">
        <v>331.8</v>
      </c>
      <c r="R4" s="18">
        <v>351.8</v>
      </c>
      <c r="S4" s="18">
        <v>264.10000000000002</v>
      </c>
      <c r="T4" s="18">
        <v>346</v>
      </c>
      <c r="U4" s="18">
        <v>87.600000000000023</v>
      </c>
      <c r="V4" s="18">
        <v>96.5</v>
      </c>
      <c r="W4" s="18">
        <v>-93.600000000000023</v>
      </c>
      <c r="X4" s="18">
        <v>-193</v>
      </c>
      <c r="Y4" s="18">
        <v>123</v>
      </c>
      <c r="Z4" s="19"/>
      <c r="AA4" s="111">
        <f>SUM(B4:Z4)</f>
        <v>3614.1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46.24</v>
      </c>
      <c r="C7" s="117">
        <v>50</v>
      </c>
      <c r="D7" s="117">
        <v>29</v>
      </c>
      <c r="E7" s="117">
        <v>25</v>
      </c>
      <c r="F7" s="117">
        <v>25.65</v>
      </c>
      <c r="G7" s="117">
        <v>109.11</v>
      </c>
      <c r="H7" s="117">
        <v>235.71</v>
      </c>
      <c r="I7" s="117">
        <v>240.03</v>
      </c>
      <c r="J7" s="117">
        <v>258.88</v>
      </c>
      <c r="K7" s="117">
        <v>249.13</v>
      </c>
      <c r="L7" s="117">
        <v>248.85</v>
      </c>
      <c r="M7" s="117">
        <v>247.05</v>
      </c>
      <c r="N7" s="117">
        <v>248.7</v>
      </c>
      <c r="O7" s="117">
        <v>245.8</v>
      </c>
      <c r="P7" s="117">
        <v>249.43</v>
      </c>
      <c r="Q7" s="117">
        <v>285.08</v>
      </c>
      <c r="R7" s="117">
        <v>296</v>
      </c>
      <c r="S7" s="117">
        <v>294.67</v>
      </c>
      <c r="T7" s="117">
        <v>297.14999999999998</v>
      </c>
      <c r="U7" s="117">
        <v>310.02999999999997</v>
      </c>
      <c r="V7" s="117">
        <v>281.2</v>
      </c>
      <c r="W7" s="117">
        <v>210.68</v>
      </c>
      <c r="X7" s="117">
        <v>196.51</v>
      </c>
      <c r="Y7" s="117">
        <v>134.75</v>
      </c>
      <c r="Z7" s="118"/>
      <c r="AA7" s="119">
        <f>IF(SUM(B7:Z7)&lt;&gt;0,AVERAGEIF(B7:Z7,"&lt;&gt;"""),"")</f>
        <v>200.61041666666668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462</v>
      </c>
      <c r="D13" s="129">
        <v>348.6</v>
      </c>
      <c r="E13" s="129">
        <v>252.7</v>
      </c>
      <c r="F13" s="129">
        <v>366.3</v>
      </c>
      <c r="G13" s="129">
        <v>480.3</v>
      </c>
      <c r="H13" s="129">
        <v>693</v>
      </c>
      <c r="I13" s="129">
        <v>310.60000000000002</v>
      </c>
      <c r="J13" s="129">
        <v>222.4</v>
      </c>
      <c r="K13" s="129">
        <v>107.9</v>
      </c>
      <c r="L13" s="129">
        <v>242.4</v>
      </c>
      <c r="M13" s="129">
        <v>234.7</v>
      </c>
      <c r="N13" s="129">
        <v>235.9</v>
      </c>
      <c r="O13" s="129">
        <v>142.30000000000001</v>
      </c>
      <c r="P13" s="129">
        <v>408</v>
      </c>
      <c r="Q13" s="129"/>
      <c r="R13" s="129"/>
      <c r="S13" s="129">
        <v>235.9</v>
      </c>
      <c r="T13" s="129"/>
      <c r="U13" s="129"/>
      <c r="V13" s="129">
        <v>376.7</v>
      </c>
      <c r="W13" s="129">
        <v>593.6</v>
      </c>
      <c r="X13" s="129">
        <v>693</v>
      </c>
      <c r="Y13" s="130">
        <v>377</v>
      </c>
      <c r="Z13" s="131"/>
      <c r="AA13" s="132">
        <f t="shared" si="0"/>
        <v>7476.2999999999993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300</v>
      </c>
      <c r="U15" s="133">
        <v>500</v>
      </c>
      <c r="V15" s="133"/>
      <c r="W15" s="133"/>
      <c r="X15" s="133"/>
      <c r="Y15" s="133"/>
      <c r="Z15" s="131"/>
      <c r="AA15" s="132">
        <f t="shared" si="0"/>
        <v>800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693</v>
      </c>
      <c r="C16" s="135">
        <f t="shared" si="1"/>
        <v>462</v>
      </c>
      <c r="D16" s="135">
        <f t="shared" si="1"/>
        <v>348.6</v>
      </c>
      <c r="E16" s="135">
        <f t="shared" si="1"/>
        <v>252.7</v>
      </c>
      <c r="F16" s="135">
        <f t="shared" si="1"/>
        <v>366.3</v>
      </c>
      <c r="G16" s="135">
        <f t="shared" si="1"/>
        <v>480.3</v>
      </c>
      <c r="H16" s="135">
        <f t="shared" si="1"/>
        <v>693</v>
      </c>
      <c r="I16" s="135">
        <f t="shared" si="1"/>
        <v>310.60000000000002</v>
      </c>
      <c r="J16" s="135">
        <f t="shared" si="1"/>
        <v>222.4</v>
      </c>
      <c r="K16" s="135">
        <f t="shared" si="1"/>
        <v>107.9</v>
      </c>
      <c r="L16" s="135">
        <f t="shared" si="1"/>
        <v>242.4</v>
      </c>
      <c r="M16" s="135">
        <f t="shared" si="1"/>
        <v>234.7</v>
      </c>
      <c r="N16" s="135">
        <f t="shared" si="1"/>
        <v>235.9</v>
      </c>
      <c r="O16" s="135">
        <f t="shared" si="1"/>
        <v>142.30000000000001</v>
      </c>
      <c r="P16" s="135">
        <f t="shared" si="1"/>
        <v>408</v>
      </c>
      <c r="Q16" s="135">
        <f t="shared" si="1"/>
        <v>0</v>
      </c>
      <c r="R16" s="135">
        <f t="shared" si="1"/>
        <v>0</v>
      </c>
      <c r="S16" s="135">
        <f t="shared" si="1"/>
        <v>235.9</v>
      </c>
      <c r="T16" s="135">
        <f t="shared" si="1"/>
        <v>300</v>
      </c>
      <c r="U16" s="135">
        <f t="shared" si="1"/>
        <v>500</v>
      </c>
      <c r="V16" s="135">
        <f t="shared" si="1"/>
        <v>376.7</v>
      </c>
      <c r="W16" s="135">
        <f t="shared" si="1"/>
        <v>593.6</v>
      </c>
      <c r="X16" s="135">
        <f t="shared" si="1"/>
        <v>693</v>
      </c>
      <c r="Y16" s="135">
        <f t="shared" si="1"/>
        <v>377</v>
      </c>
      <c r="Z16" s="136" t="str">
        <f t="shared" si="1"/>
        <v/>
      </c>
      <c r="AA16" s="90">
        <f t="shared" si="0"/>
        <v>8276.2999999999993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101.7</v>
      </c>
      <c r="R21" s="129">
        <v>54.8</v>
      </c>
      <c r="S21" s="129"/>
      <c r="T21" s="129">
        <v>646</v>
      </c>
      <c r="U21" s="129">
        <v>587.6</v>
      </c>
      <c r="V21" s="129"/>
      <c r="W21" s="129"/>
      <c r="X21" s="129"/>
      <c r="Y21" s="130"/>
      <c r="Z21" s="131"/>
      <c r="AA21" s="132">
        <f t="shared" si="2"/>
        <v>1390.1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230.1</v>
      </c>
      <c r="R23" s="133">
        <v>297</v>
      </c>
      <c r="S23" s="133">
        <v>500</v>
      </c>
      <c r="T23" s="133"/>
      <c r="U23" s="133"/>
      <c r="V23" s="133">
        <v>473.2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10500.300000000001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331.8</v>
      </c>
      <c r="R24" s="135">
        <f t="shared" si="3"/>
        <v>351.8</v>
      </c>
      <c r="S24" s="135">
        <f t="shared" si="3"/>
        <v>500</v>
      </c>
      <c r="T24" s="135">
        <f t="shared" si="3"/>
        <v>646</v>
      </c>
      <c r="U24" s="135">
        <f t="shared" si="3"/>
        <v>587.6</v>
      </c>
      <c r="V24" s="135">
        <f t="shared" si="3"/>
        <v>473.2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11890.400000000001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2022-12-18T12:11:17Z</dcterms:created>
  <dcterms:modified xsi:type="dcterms:W3CDTF">2022-12-18T12:11:17Z</dcterms:modified>
</cp:coreProperties>
</file>