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<sst xmlns="http://schemas.openxmlformats.org/spreadsheetml/2006/main" count="117" uniqueCount="53">
  <si>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17/12/2022 14:06:09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</si>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</sst>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915</c:v>
                </c:pt>
                <c:pt idx="1">
                  <c:v>950</c:v>
                </c:pt>
                <c:pt idx="2">
                  <c:v>950</c:v>
                </c:pt>
                <c:pt idx="3">
                  <c:v>950</c:v>
                </c:pt>
                <c:pt idx="4">
                  <c:v>950</c:v>
                </c:pt>
                <c:pt idx="5">
                  <c:v>950</c:v>
                </c:pt>
                <c:pt idx="6">
                  <c:v>950</c:v>
                </c:pt>
                <c:pt idx="7">
                  <c:v>1050</c:v>
                </c:pt>
                <c:pt idx="8">
                  <c:v>1150</c:v>
                </c:pt>
                <c:pt idx="9">
                  <c:v>1250</c:v>
                </c:pt>
                <c:pt idx="10">
                  <c:v>1266</c:v>
                </c:pt>
                <c:pt idx="11">
                  <c:v>1266</c:v>
                </c:pt>
                <c:pt idx="12">
                  <c:v>1266</c:v>
                </c:pt>
                <c:pt idx="13">
                  <c:v>1266</c:v>
                </c:pt>
                <c:pt idx="14">
                  <c:v>1266</c:v>
                </c:pt>
                <c:pt idx="15">
                  <c:v>1266</c:v>
                </c:pt>
                <c:pt idx="16">
                  <c:v>1266</c:v>
                </c:pt>
                <c:pt idx="17">
                  <c:v>1266</c:v>
                </c:pt>
                <c:pt idx="18">
                  <c:v>1266</c:v>
                </c:pt>
                <c:pt idx="19">
                  <c:v>950</c:v>
                </c:pt>
                <c:pt idx="20">
                  <c:v>950</c:v>
                </c:pt>
                <c:pt idx="21">
                  <c:v>950</c:v>
                </c:pt>
                <c:pt idx="22">
                  <c:v>947.19900000000007</c:v>
                </c:pt>
                <c:pt idx="23">
                  <c:v>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151</c:v>
                </c:pt>
                <c:pt idx="1">
                  <c:v>142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169</c:v>
                </c:pt>
                <c:pt idx="6">
                  <c:v>185</c:v>
                </c:pt>
                <c:pt idx="7">
                  <c:v>194</c:v>
                </c:pt>
                <c:pt idx="8">
                  <c:v>192</c:v>
                </c:pt>
                <c:pt idx="9">
                  <c:v>188</c:v>
                </c:pt>
                <c:pt idx="10">
                  <c:v>192</c:v>
                </c:pt>
                <c:pt idx="11">
                  <c:v>200</c:v>
                </c:pt>
                <c:pt idx="12">
                  <c:v>208</c:v>
                </c:pt>
                <c:pt idx="13">
                  <c:v>211</c:v>
                </c:pt>
                <c:pt idx="14">
                  <c:v>220</c:v>
                </c:pt>
                <c:pt idx="15">
                  <c:v>237</c:v>
                </c:pt>
                <c:pt idx="16">
                  <c:v>249</c:v>
                </c:pt>
                <c:pt idx="17">
                  <c:v>267.5</c:v>
                </c:pt>
                <c:pt idx="18">
                  <c:v>267.5</c:v>
                </c:pt>
                <c:pt idx="19">
                  <c:v>267.5</c:v>
                </c:pt>
                <c:pt idx="20">
                  <c:v>244</c:v>
                </c:pt>
                <c:pt idx="21">
                  <c:v>214</c:v>
                </c:pt>
                <c:pt idx="22">
                  <c:v>180</c:v>
                </c:pt>
                <c:pt idx="23">
                  <c:v>149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1155.9000000000001</c:v>
                </c:pt>
                <c:pt idx="1">
                  <c:v>1145.9000000000001</c:v>
                </c:pt>
                <c:pt idx="2">
                  <c:v>1055.9000000000001</c:v>
                </c:pt>
                <c:pt idx="3">
                  <c:v>863.9</c:v>
                </c:pt>
                <c:pt idx="4">
                  <c:v>847.9</c:v>
                </c:pt>
                <c:pt idx="5">
                  <c:v>867.9</c:v>
                </c:pt>
                <c:pt idx="6">
                  <c:v>877.9</c:v>
                </c:pt>
                <c:pt idx="7">
                  <c:v>1007.4349999999999</c:v>
                </c:pt>
                <c:pt idx="8">
                  <c:v>1005.9</c:v>
                </c:pt>
                <c:pt idx="9">
                  <c:v>1105.22</c:v>
                </c:pt>
                <c:pt idx="10">
                  <c:v>1265.22</c:v>
                </c:pt>
                <c:pt idx="11">
                  <c:v>1265.22</c:v>
                </c:pt>
                <c:pt idx="12">
                  <c:v>1297.22</c:v>
                </c:pt>
                <c:pt idx="13">
                  <c:v>1505.2199999999998</c:v>
                </c:pt>
                <c:pt idx="14">
                  <c:v>1505.2199999999998</c:v>
                </c:pt>
                <c:pt idx="15">
                  <c:v>1565.9</c:v>
                </c:pt>
                <c:pt idx="16">
                  <c:v>1575.9</c:v>
                </c:pt>
                <c:pt idx="17">
                  <c:v>1705.9</c:v>
                </c:pt>
                <c:pt idx="18">
                  <c:v>1705.9</c:v>
                </c:pt>
                <c:pt idx="19">
                  <c:v>1717.7380000000001</c:v>
                </c:pt>
                <c:pt idx="20">
                  <c:v>1717.7560000000001</c:v>
                </c:pt>
                <c:pt idx="21">
                  <c:v>1202.9000000000001</c:v>
                </c:pt>
                <c:pt idx="22">
                  <c:v>767.9</c:v>
                </c:pt>
                <c:pt idx="23">
                  <c:v>787.9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1518</c:v>
                </c:pt>
                <c:pt idx="1">
                  <c:v>1533</c:v>
                </c:pt>
                <c:pt idx="2">
                  <c:v>1533</c:v>
                </c:pt>
                <c:pt idx="3">
                  <c:v>1533</c:v>
                </c:pt>
                <c:pt idx="4">
                  <c:v>1518</c:v>
                </c:pt>
                <c:pt idx="5">
                  <c:v>1533</c:v>
                </c:pt>
                <c:pt idx="6">
                  <c:v>1533</c:v>
                </c:pt>
                <c:pt idx="7">
                  <c:v>1533</c:v>
                </c:pt>
                <c:pt idx="8">
                  <c:v>1448.9</c:v>
                </c:pt>
                <c:pt idx="9">
                  <c:v>1196.0999999999999</c:v>
                </c:pt>
                <c:pt idx="10">
                  <c:v>1222.9000000000001</c:v>
                </c:pt>
                <c:pt idx="11">
                  <c:v>1224.3</c:v>
                </c:pt>
                <c:pt idx="12">
                  <c:v>1185.5999999999999</c:v>
                </c:pt>
                <c:pt idx="13">
                  <c:v>970.6</c:v>
                </c:pt>
                <c:pt idx="14">
                  <c:v>1221.5</c:v>
                </c:pt>
                <c:pt idx="15">
                  <c:v>1344</c:v>
                </c:pt>
                <c:pt idx="16">
                  <c:v>1326</c:v>
                </c:pt>
                <c:pt idx="17">
                  <c:v>1275.9000000000001</c:v>
                </c:pt>
                <c:pt idx="18">
                  <c:v>1173.3</c:v>
                </c:pt>
                <c:pt idx="19">
                  <c:v>1338</c:v>
                </c:pt>
                <c:pt idx="20">
                  <c:v>1362</c:v>
                </c:pt>
                <c:pt idx="21">
                  <c:v>1385</c:v>
                </c:pt>
                <c:pt idx="22">
                  <c:v>1541</c:v>
                </c:pt>
                <c:pt idx="23">
                  <c:v>1391.6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1027.7080000000001</c:v>
                </c:pt>
                <c:pt idx="1">
                  <c:v>895.58900000000006</c:v>
                </c:pt>
                <c:pt idx="2">
                  <c:v>775.40199999999993</c:v>
                </c:pt>
                <c:pt idx="3">
                  <c:v>682.25299999999982</c:v>
                </c:pt>
                <c:pt idx="4">
                  <c:v>628.26200000000006</c:v>
                </c:pt>
                <c:pt idx="5">
                  <c:v>594.26700000000005</c:v>
                </c:pt>
                <c:pt idx="6">
                  <c:v>592.22200000000009</c:v>
                </c:pt>
                <c:pt idx="7">
                  <c:v>792.55599999999981</c:v>
                </c:pt>
                <c:pt idx="8">
                  <c:v>1215.3489999999997</c:v>
                </c:pt>
                <c:pt idx="9">
                  <c:v>1617.65</c:v>
                </c:pt>
                <c:pt idx="10">
                  <c:v>1864.7239999999999</c:v>
                </c:pt>
                <c:pt idx="11">
                  <c:v>1951.2540000000001</c:v>
                </c:pt>
                <c:pt idx="12">
                  <c:v>1898.856</c:v>
                </c:pt>
                <c:pt idx="13">
                  <c:v>1691.5389999999998</c:v>
                </c:pt>
                <c:pt idx="14">
                  <c:v>1379.5589999999995</c:v>
                </c:pt>
                <c:pt idx="15">
                  <c:v>1087.0319999999995</c:v>
                </c:pt>
                <c:pt idx="16">
                  <c:v>1024.2800000000002</c:v>
                </c:pt>
                <c:pt idx="17">
                  <c:v>1105.585</c:v>
                </c:pt>
                <c:pt idx="18">
                  <c:v>1208.9259999999997</c:v>
                </c:pt>
                <c:pt idx="19">
                  <c:v>1295.6289999999997</c:v>
                </c:pt>
                <c:pt idx="20">
                  <c:v>1413.8789999999997</c:v>
                </c:pt>
                <c:pt idx="21">
                  <c:v>1533.8760000000004</c:v>
                </c:pt>
                <c:pt idx="22">
                  <c:v>1673.2370000000003</c:v>
                </c:pt>
                <c:pt idx="23">
                  <c:v>1776.0979999999997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27</c:v>
                </c:pt>
                <c:pt idx="2">
                  <c:v>21</c:v>
                </c:pt>
                <c:pt idx="3">
                  <c:v>17</c:v>
                </c:pt>
                <c:pt idx="4">
                  <c:v>14</c:v>
                </c:pt>
                <c:pt idx="5">
                  <c:v>13</c:v>
                </c:pt>
                <c:pt idx="6">
                  <c:v>15</c:v>
                </c:pt>
                <c:pt idx="7">
                  <c:v>31</c:v>
                </c:pt>
                <c:pt idx="8">
                  <c:v>54</c:v>
                </c:pt>
                <c:pt idx="9">
                  <c:v>65</c:v>
                </c:pt>
                <c:pt idx="10">
                  <c:v>68</c:v>
                </c:pt>
                <c:pt idx="11">
                  <c:v>67</c:v>
                </c:pt>
                <c:pt idx="12">
                  <c:v>62</c:v>
                </c:pt>
                <c:pt idx="13">
                  <c:v>54</c:v>
                </c:pt>
                <c:pt idx="14">
                  <c:v>38</c:v>
                </c:pt>
                <c:pt idx="15">
                  <c:v>17</c:v>
                </c:pt>
                <c:pt idx="16">
                  <c:v>8</c:v>
                </c:pt>
                <c:pt idx="17">
                  <c:v>10</c:v>
                </c:pt>
                <c:pt idx="18">
                  <c:v>12</c:v>
                </c:pt>
                <c:pt idx="19">
                  <c:v>13</c:v>
                </c:pt>
                <c:pt idx="20">
                  <c:v>15</c:v>
                </c:pt>
                <c:pt idx="21">
                  <c:v>19</c:v>
                </c:pt>
                <c:pt idx="22">
                  <c:v>26</c:v>
                </c:pt>
                <c:pt idx="23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148</c:v>
                </c:pt>
                <c:pt idx="6">
                  <c:v>198</c:v>
                </c:pt>
                <c:pt idx="7">
                  <c:v>232</c:v>
                </c:pt>
                <c:pt idx="8">
                  <c:v>238</c:v>
                </c:pt>
                <c:pt idx="9">
                  <c:v>226</c:v>
                </c:pt>
                <c:pt idx="10">
                  <c:v>86</c:v>
                </c:pt>
                <c:pt idx="11">
                  <c:v>86</c:v>
                </c:pt>
                <c:pt idx="12">
                  <c:v>84</c:v>
                </c:pt>
                <c:pt idx="13">
                  <c:v>56</c:v>
                </c:pt>
                <c:pt idx="14">
                  <c:v>72</c:v>
                </c:pt>
                <c:pt idx="15">
                  <c:v>98</c:v>
                </c:pt>
                <c:pt idx="16">
                  <c:v>497</c:v>
                </c:pt>
                <c:pt idx="17">
                  <c:v>643</c:v>
                </c:pt>
                <c:pt idx="18">
                  <c:v>668</c:v>
                </c:pt>
                <c:pt idx="19">
                  <c:v>513</c:v>
                </c:pt>
                <c:pt idx="20">
                  <c:v>253</c:v>
                </c:pt>
                <c:pt idx="21">
                  <c:v>210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5970872"/>
        <c:axId val="3559712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4797.6080000000011</c:v>
                </c:pt>
                <c:pt idx="1">
                  <c:v>4693.4980000000005</c:v>
                </c:pt>
                <c:pt idx="2">
                  <c:v>4471.3420000000015</c:v>
                </c:pt>
                <c:pt idx="3">
                  <c:v>4182.1960000000008</c:v>
                </c:pt>
                <c:pt idx="4">
                  <c:v>4094.1330000000003</c:v>
                </c:pt>
                <c:pt idx="5">
                  <c:v>4275.1610000000001</c:v>
                </c:pt>
                <c:pt idx="6">
                  <c:v>4351.0910000000013</c:v>
                </c:pt>
                <c:pt idx="7">
                  <c:v>4839.9680000000008</c:v>
                </c:pt>
                <c:pt idx="8">
                  <c:v>5304.1120000000001</c:v>
                </c:pt>
                <c:pt idx="9">
                  <c:v>5647.9750000000022</c:v>
                </c:pt>
                <c:pt idx="10">
                  <c:v>5964.8260000000009</c:v>
                </c:pt>
                <c:pt idx="11">
                  <c:v>6059.7469999999985</c:v>
                </c:pt>
                <c:pt idx="12">
                  <c:v>6001.6259999999993</c:v>
                </c:pt>
                <c:pt idx="13">
                  <c:v>5754.3250000000007</c:v>
                </c:pt>
                <c:pt idx="14">
                  <c:v>5702.233000000002</c:v>
                </c:pt>
                <c:pt idx="15">
                  <c:v>5614.947000000001</c:v>
                </c:pt>
                <c:pt idx="16">
                  <c:v>5946.1799999999994</c:v>
                </c:pt>
                <c:pt idx="17">
                  <c:v>6273.9179999999969</c:v>
                </c:pt>
                <c:pt idx="18">
                  <c:v>6301.6160000000009</c:v>
                </c:pt>
                <c:pt idx="19">
                  <c:v>6094.857</c:v>
                </c:pt>
                <c:pt idx="20">
                  <c:v>5955.6670000000013</c:v>
                </c:pt>
                <c:pt idx="21">
                  <c:v>5514.7440000000006</c:v>
                </c:pt>
                <c:pt idx="22">
                  <c:v>5217.3360000000011</c:v>
                </c:pt>
                <c:pt idx="23">
                  <c:v>5052.5749999999989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970872"/>
        <c:axId val="3559712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179.44</c:v>
                </c:pt>
                <c:pt idx="1">
                  <c:v>264</c:v>
                </c:pt>
                <c:pt idx="2">
                  <c:v>260.5</c:v>
                </c:pt>
                <c:pt idx="3">
                  <c:v>258.3</c:v>
                </c:pt>
                <c:pt idx="4">
                  <c:v>219</c:v>
                </c:pt>
                <c:pt idx="5">
                  <c:v>215</c:v>
                </c:pt>
                <c:pt idx="6">
                  <c:v>218.9</c:v>
                </c:pt>
                <c:pt idx="7">
                  <c:v>250</c:v>
                </c:pt>
                <c:pt idx="8">
                  <c:v>208.09</c:v>
                </c:pt>
                <c:pt idx="9">
                  <c:v>203.71</c:v>
                </c:pt>
                <c:pt idx="10">
                  <c:v>219.48</c:v>
                </c:pt>
                <c:pt idx="11">
                  <c:v>205.72</c:v>
                </c:pt>
                <c:pt idx="12">
                  <c:v>236.25</c:v>
                </c:pt>
                <c:pt idx="13">
                  <c:v>224.43</c:v>
                </c:pt>
                <c:pt idx="14">
                  <c:v>229.5</c:v>
                </c:pt>
                <c:pt idx="15">
                  <c:v>239.86</c:v>
                </c:pt>
                <c:pt idx="16">
                  <c:v>238.82</c:v>
                </c:pt>
                <c:pt idx="17">
                  <c:v>235.85</c:v>
                </c:pt>
                <c:pt idx="18">
                  <c:v>227.51</c:v>
                </c:pt>
                <c:pt idx="19">
                  <c:v>286.7</c:v>
                </c:pt>
                <c:pt idx="20">
                  <c:v>294.05</c:v>
                </c:pt>
                <c:pt idx="21">
                  <c:v>263.2</c:v>
                </c:pt>
                <c:pt idx="22">
                  <c:v>196.52</c:v>
                </c:pt>
                <c:pt idx="23">
                  <c:v>43.03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972048"/>
        <c:axId val="355971656"/>
      </c:lineChart>
      <c:catAx>
        <c:axId val="355970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971264"/>
        <c:crosses val="autoZero"/>
        <c:auto val="1"/>
        <c:lblAlgn val="ctr"/>
        <c:lblOffset val="100"/>
        <c:noMultiLvlLbl val="0"/>
      </c:catAx>
      <c:valAx>
        <c:axId val="355971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970872"/>
        <c:crosses val="autoZero"/>
        <c:crossBetween val="between"/>
      </c:valAx>
      <c:valAx>
        <c:axId val="355971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972048"/>
        <c:crosses val="max"/>
        <c:crossBetween val="between"/>
      </c:valAx>
      <c:catAx>
        <c:axId val="355972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5971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4797.6080000000011</v>
      </c>
      <c r="C4" s="18">
        <v>4693.4890000000005</v>
      </c>
      <c r="D4" s="18">
        <v>4471.3020000000006</v>
      </c>
      <c r="E4" s="18">
        <v>4182.1530000000002</v>
      </c>
      <c r="F4" s="18">
        <v>4094.1620000000003</v>
      </c>
      <c r="G4" s="18">
        <v>4275.1669999999986</v>
      </c>
      <c r="H4" s="18">
        <v>4351.1220000000003</v>
      </c>
      <c r="I4" s="18">
        <v>4839.9909999999991</v>
      </c>
      <c r="J4" s="18">
        <v>5304.1489999999976</v>
      </c>
      <c r="K4" s="18">
        <v>5647.9700000000021</v>
      </c>
      <c r="L4" s="18">
        <v>5964.8440000000001</v>
      </c>
      <c r="M4" s="18">
        <v>6059.7740000000003</v>
      </c>
      <c r="N4" s="18">
        <v>6001.6759999999995</v>
      </c>
      <c r="O4" s="18">
        <v>5754.3590000000004</v>
      </c>
      <c r="P4" s="18">
        <v>5702.2790000000023</v>
      </c>
      <c r="Q4" s="18">
        <v>5614.9320000000007</v>
      </c>
      <c r="R4" s="18">
        <v>5946.1799999999994</v>
      </c>
      <c r="S4" s="18">
        <v>6273.8849999999984</v>
      </c>
      <c r="T4" s="18">
        <v>6301.6260000000002</v>
      </c>
      <c r="U4" s="18">
        <v>6094.8670000000011</v>
      </c>
      <c r="V4" s="18">
        <v>5955.6350000000002</v>
      </c>
      <c r="W4" s="18">
        <v>5514.7760000000007</v>
      </c>
      <c r="X4" s="18">
        <v>5217.3360000000002</v>
      </c>
      <c r="Y4" s="18">
        <v>5052.598</v>
      </c>
      <c r="Z4" s="19"/>
      <c r="AA4" s="20">
        <f>SUM(B4:Z4)</f>
        <v>128111.87999999996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179.44</v>
      </c>
      <c r="C7" s="28">
        <v>264</v>
      </c>
      <c r="D7" s="28">
        <v>260.5</v>
      </c>
      <c r="E7" s="28">
        <v>258.3</v>
      </c>
      <c r="F7" s="28">
        <v>219</v>
      </c>
      <c r="G7" s="28">
        <v>215</v>
      </c>
      <c r="H7" s="28">
        <v>218.9</v>
      </c>
      <c r="I7" s="28">
        <v>250</v>
      </c>
      <c r="J7" s="28">
        <v>208.09</v>
      </c>
      <c r="K7" s="28">
        <v>203.71</v>
      </c>
      <c r="L7" s="28">
        <v>219.48</v>
      </c>
      <c r="M7" s="28">
        <v>205.72</v>
      </c>
      <c r="N7" s="28">
        <v>236.25</v>
      </c>
      <c r="O7" s="28">
        <v>224.43</v>
      </c>
      <c r="P7" s="28">
        <v>229.5</v>
      </c>
      <c r="Q7" s="28">
        <v>239.86</v>
      </c>
      <c r="R7" s="28">
        <v>238.82</v>
      </c>
      <c r="S7" s="28">
        <v>235.85</v>
      </c>
      <c r="T7" s="28">
        <v>227.51</v>
      </c>
      <c r="U7" s="28">
        <v>286.7</v>
      </c>
      <c r="V7" s="28">
        <v>294.05</v>
      </c>
      <c r="W7" s="28">
        <v>263.2</v>
      </c>
      <c r="X7" s="28">
        <v>196.52</v>
      </c>
      <c r="Y7" s="28">
        <v>43.03</v>
      </c>
      <c r="Z7" s="29"/>
      <c r="AA7" s="30">
        <f>IF(SUM(B7:Z7)&lt;&gt;0,AVERAGEIF(B7:Z7,"&lt;&gt;"""),"")</f>
        <v>225.7441666666667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915</v>
      </c>
      <c r="C10" s="42">
        <v>950</v>
      </c>
      <c r="D10" s="42">
        <v>950</v>
      </c>
      <c r="E10" s="42">
        <v>950</v>
      </c>
      <c r="F10" s="42">
        <v>950</v>
      </c>
      <c r="G10" s="42">
        <v>950</v>
      </c>
      <c r="H10" s="42">
        <v>950</v>
      </c>
      <c r="I10" s="42">
        <v>1050</v>
      </c>
      <c r="J10" s="42">
        <v>1150</v>
      </c>
      <c r="K10" s="42">
        <v>1250</v>
      </c>
      <c r="L10" s="42">
        <v>1266</v>
      </c>
      <c r="M10" s="42">
        <v>1266</v>
      </c>
      <c r="N10" s="42">
        <v>1266</v>
      </c>
      <c r="O10" s="42">
        <v>1266</v>
      </c>
      <c r="P10" s="42">
        <v>1266</v>
      </c>
      <c r="Q10" s="42">
        <v>1266</v>
      </c>
      <c r="R10" s="42">
        <v>1266</v>
      </c>
      <c r="S10" s="42">
        <v>1266</v>
      </c>
      <c r="T10" s="42">
        <v>1266</v>
      </c>
      <c r="U10" s="42">
        <v>950</v>
      </c>
      <c r="V10" s="42">
        <v>950</v>
      </c>
      <c r="W10" s="42">
        <v>950</v>
      </c>
      <c r="X10" s="42">
        <v>947.19900000000007</v>
      </c>
      <c r="Y10" s="42">
        <v>915</v>
      </c>
      <c r="Z10" s="43"/>
      <c r="AA10" s="44">
        <f t="shared" ref="AA10:AA15" si="0">SUM(B10:Z10)</f>
        <v>26171.199000000001</v>
      </c>
    </row>
    <row r="11" spans="1:27" ht="24.95" customHeight="1" x14ac:dyDescent="0.2">
      <c r="A11" s="45" t="s">
        <v>7</v>
      </c>
      <c r="B11" s="46">
        <v>151</v>
      </c>
      <c r="C11" s="47">
        <v>142</v>
      </c>
      <c r="D11" s="47">
        <v>136</v>
      </c>
      <c r="E11" s="47">
        <v>136</v>
      </c>
      <c r="F11" s="47">
        <v>136</v>
      </c>
      <c r="G11" s="47">
        <v>169</v>
      </c>
      <c r="H11" s="47">
        <v>185</v>
      </c>
      <c r="I11" s="47">
        <v>194</v>
      </c>
      <c r="J11" s="47">
        <v>192</v>
      </c>
      <c r="K11" s="47">
        <v>188</v>
      </c>
      <c r="L11" s="47">
        <v>192</v>
      </c>
      <c r="M11" s="47">
        <v>200</v>
      </c>
      <c r="N11" s="47">
        <v>208</v>
      </c>
      <c r="O11" s="47">
        <v>211</v>
      </c>
      <c r="P11" s="47">
        <v>220</v>
      </c>
      <c r="Q11" s="47">
        <v>237</v>
      </c>
      <c r="R11" s="47">
        <v>249</v>
      </c>
      <c r="S11" s="47">
        <v>267.5</v>
      </c>
      <c r="T11" s="47">
        <v>267.5</v>
      </c>
      <c r="U11" s="47">
        <v>267.5</v>
      </c>
      <c r="V11" s="47">
        <v>244</v>
      </c>
      <c r="W11" s="47">
        <v>214</v>
      </c>
      <c r="X11" s="47">
        <v>180</v>
      </c>
      <c r="Y11" s="47">
        <v>149</v>
      </c>
      <c r="Z11" s="48"/>
      <c r="AA11" s="49">
        <f t="shared" si="0"/>
        <v>4735.5</v>
      </c>
    </row>
    <row r="12" spans="1:27" ht="24.95" customHeight="1" x14ac:dyDescent="0.2">
      <c r="A12" s="50" t="s">
        <v>8</v>
      </c>
      <c r="B12" s="51">
        <v>1155.9000000000001</v>
      </c>
      <c r="C12" s="52">
        <v>1145.9000000000001</v>
      </c>
      <c r="D12" s="52">
        <v>1055.9000000000001</v>
      </c>
      <c r="E12" s="52">
        <v>863.9</v>
      </c>
      <c r="F12" s="52">
        <v>847.9</v>
      </c>
      <c r="G12" s="52">
        <v>867.9</v>
      </c>
      <c r="H12" s="52">
        <v>877.9</v>
      </c>
      <c r="I12" s="52">
        <v>1007.4349999999999</v>
      </c>
      <c r="J12" s="52">
        <v>1005.9</v>
      </c>
      <c r="K12" s="52">
        <v>1105.22</v>
      </c>
      <c r="L12" s="52">
        <v>1265.22</v>
      </c>
      <c r="M12" s="52">
        <v>1265.22</v>
      </c>
      <c r="N12" s="52">
        <v>1297.22</v>
      </c>
      <c r="O12" s="52">
        <v>1505.2199999999998</v>
      </c>
      <c r="P12" s="52">
        <v>1505.2199999999998</v>
      </c>
      <c r="Q12" s="52">
        <v>1565.9</v>
      </c>
      <c r="R12" s="52">
        <v>1575.9</v>
      </c>
      <c r="S12" s="52">
        <v>1705.9</v>
      </c>
      <c r="T12" s="52">
        <v>1705.9</v>
      </c>
      <c r="U12" s="52">
        <v>1717.7380000000001</v>
      </c>
      <c r="V12" s="52">
        <v>1717.7560000000001</v>
      </c>
      <c r="W12" s="52">
        <v>1202.9000000000001</v>
      </c>
      <c r="X12" s="52">
        <v>767.9</v>
      </c>
      <c r="Y12" s="52">
        <v>787.9</v>
      </c>
      <c r="Z12" s="53"/>
      <c r="AA12" s="54">
        <f t="shared" si="0"/>
        <v>29519.749000000007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148</v>
      </c>
      <c r="H13" s="52">
        <v>198</v>
      </c>
      <c r="I13" s="52">
        <v>232</v>
      </c>
      <c r="J13" s="52">
        <v>238</v>
      </c>
      <c r="K13" s="52">
        <v>226</v>
      </c>
      <c r="L13" s="52">
        <v>86</v>
      </c>
      <c r="M13" s="52">
        <v>86</v>
      </c>
      <c r="N13" s="52">
        <v>84</v>
      </c>
      <c r="O13" s="52">
        <v>56</v>
      </c>
      <c r="P13" s="52">
        <v>72</v>
      </c>
      <c r="Q13" s="52">
        <v>98</v>
      </c>
      <c r="R13" s="52">
        <v>497</v>
      </c>
      <c r="S13" s="52">
        <v>643</v>
      </c>
      <c r="T13" s="52">
        <v>668</v>
      </c>
      <c r="U13" s="52">
        <v>513</v>
      </c>
      <c r="V13" s="52">
        <v>253</v>
      </c>
      <c r="W13" s="52">
        <v>210</v>
      </c>
      <c r="X13" s="52">
        <v>82</v>
      </c>
      <c r="Y13" s="52"/>
      <c r="Z13" s="53"/>
      <c r="AA13" s="54">
        <f t="shared" si="0"/>
        <v>4390</v>
      </c>
    </row>
    <row r="14" spans="1:27" ht="24.95" customHeight="1" x14ac:dyDescent="0.2">
      <c r="A14" s="55" t="s">
        <v>10</v>
      </c>
      <c r="B14" s="56">
        <v>1027.7080000000001</v>
      </c>
      <c r="C14" s="57">
        <v>895.58900000000006</v>
      </c>
      <c r="D14" s="57">
        <v>775.40199999999993</v>
      </c>
      <c r="E14" s="57">
        <v>682.25299999999982</v>
      </c>
      <c r="F14" s="57">
        <v>628.26200000000006</v>
      </c>
      <c r="G14" s="57">
        <v>594.26700000000005</v>
      </c>
      <c r="H14" s="57">
        <v>592.22200000000009</v>
      </c>
      <c r="I14" s="57">
        <v>792.55599999999981</v>
      </c>
      <c r="J14" s="57">
        <v>1215.3489999999997</v>
      </c>
      <c r="K14" s="57">
        <v>1617.65</v>
      </c>
      <c r="L14" s="57">
        <v>1864.7239999999999</v>
      </c>
      <c r="M14" s="57">
        <v>1951.2540000000001</v>
      </c>
      <c r="N14" s="57">
        <v>1898.856</v>
      </c>
      <c r="O14" s="57">
        <v>1691.5389999999998</v>
      </c>
      <c r="P14" s="57">
        <v>1379.5589999999995</v>
      </c>
      <c r="Q14" s="57">
        <v>1087.0319999999995</v>
      </c>
      <c r="R14" s="57">
        <v>1024.2800000000002</v>
      </c>
      <c r="S14" s="57">
        <v>1105.585</v>
      </c>
      <c r="T14" s="57">
        <v>1208.9259999999997</v>
      </c>
      <c r="U14" s="57">
        <v>1295.6289999999997</v>
      </c>
      <c r="V14" s="57">
        <v>1413.8789999999997</v>
      </c>
      <c r="W14" s="57">
        <v>1533.8760000000004</v>
      </c>
      <c r="X14" s="57">
        <v>1673.2370000000003</v>
      </c>
      <c r="Y14" s="57">
        <v>1776.0979999999997</v>
      </c>
      <c r="Z14" s="58"/>
      <c r="AA14" s="59">
        <f t="shared" si="0"/>
        <v>29725.731999999996</v>
      </c>
    </row>
    <row r="15" spans="1:27" ht="24.95" customHeight="1" x14ac:dyDescent="0.2">
      <c r="A15" s="55" t="s">
        <v>11</v>
      </c>
      <c r="B15" s="56">
        <v>30</v>
      </c>
      <c r="C15" s="57">
        <v>27</v>
      </c>
      <c r="D15" s="57">
        <v>21</v>
      </c>
      <c r="E15" s="57">
        <v>17</v>
      </c>
      <c r="F15" s="57">
        <v>14</v>
      </c>
      <c r="G15" s="57">
        <v>13</v>
      </c>
      <c r="H15" s="57">
        <v>15</v>
      </c>
      <c r="I15" s="57">
        <v>31</v>
      </c>
      <c r="J15" s="57">
        <v>54</v>
      </c>
      <c r="K15" s="57">
        <v>65</v>
      </c>
      <c r="L15" s="57">
        <v>68</v>
      </c>
      <c r="M15" s="57">
        <v>67</v>
      </c>
      <c r="N15" s="57">
        <v>62</v>
      </c>
      <c r="O15" s="57">
        <v>54</v>
      </c>
      <c r="P15" s="57">
        <v>38</v>
      </c>
      <c r="Q15" s="57">
        <v>17</v>
      </c>
      <c r="R15" s="57">
        <v>8</v>
      </c>
      <c r="S15" s="57">
        <v>10</v>
      </c>
      <c r="T15" s="57">
        <v>12</v>
      </c>
      <c r="U15" s="57">
        <v>13</v>
      </c>
      <c r="V15" s="57">
        <v>15</v>
      </c>
      <c r="W15" s="57">
        <v>19</v>
      </c>
      <c r="X15" s="57">
        <v>26</v>
      </c>
      <c r="Y15" s="57">
        <v>33</v>
      </c>
      <c r="Z15" s="58"/>
      <c r="AA15" s="59">
        <f t="shared" si="0"/>
        <v>729</v>
      </c>
    </row>
    <row r="16" spans="1:27" ht="30" customHeight="1" thickBot="1" x14ac:dyDescent="0.25">
      <c r="A16" s="60" t="s">
        <v>12</v>
      </c>
      <c r="B16" s="61">
        <f>IF(LEN(B$2)&gt;0,SUM(B10:B15),"")</f>
        <v>3279.6080000000002</v>
      </c>
      <c r="C16" s="62">
        <f t="shared" ref="C16:Z16" si="1">IF(LEN(C$2)&gt;0,SUM(C10:C15),"")</f>
        <v>3160.489</v>
      </c>
      <c r="D16" s="62">
        <f t="shared" si="1"/>
        <v>2938.3020000000001</v>
      </c>
      <c r="E16" s="62">
        <f t="shared" si="1"/>
        <v>2649.1529999999998</v>
      </c>
      <c r="F16" s="62">
        <f t="shared" si="1"/>
        <v>2576.1620000000003</v>
      </c>
      <c r="G16" s="62">
        <f t="shared" si="1"/>
        <v>2742.1670000000004</v>
      </c>
      <c r="H16" s="62">
        <f t="shared" si="1"/>
        <v>2818.1220000000003</v>
      </c>
      <c r="I16" s="62">
        <f t="shared" si="1"/>
        <v>3306.991</v>
      </c>
      <c r="J16" s="62">
        <f t="shared" si="1"/>
        <v>3855.2489999999998</v>
      </c>
      <c r="K16" s="62">
        <f t="shared" si="1"/>
        <v>4451.8700000000008</v>
      </c>
      <c r="L16" s="62">
        <f t="shared" si="1"/>
        <v>4741.9440000000004</v>
      </c>
      <c r="M16" s="62">
        <f t="shared" si="1"/>
        <v>4835.4740000000002</v>
      </c>
      <c r="N16" s="62">
        <f t="shared" si="1"/>
        <v>4816.076</v>
      </c>
      <c r="O16" s="62">
        <f t="shared" si="1"/>
        <v>4783.759</v>
      </c>
      <c r="P16" s="62">
        <f t="shared" si="1"/>
        <v>4480.7789999999995</v>
      </c>
      <c r="Q16" s="62">
        <f t="shared" si="1"/>
        <v>4270.9319999999998</v>
      </c>
      <c r="R16" s="62">
        <f t="shared" si="1"/>
        <v>4620.18</v>
      </c>
      <c r="S16" s="62">
        <f t="shared" si="1"/>
        <v>4997.9850000000006</v>
      </c>
      <c r="T16" s="62">
        <f t="shared" si="1"/>
        <v>5128.326</v>
      </c>
      <c r="U16" s="62">
        <f t="shared" si="1"/>
        <v>4756.8670000000002</v>
      </c>
      <c r="V16" s="62">
        <f t="shared" si="1"/>
        <v>4593.6350000000002</v>
      </c>
      <c r="W16" s="62">
        <f t="shared" si="1"/>
        <v>4129.7760000000007</v>
      </c>
      <c r="X16" s="62">
        <f t="shared" si="1"/>
        <v>3676.3360000000002</v>
      </c>
      <c r="Y16" s="62">
        <f t="shared" si="1"/>
        <v>3660.9979999999996</v>
      </c>
      <c r="Z16" s="63" t="str">
        <f t="shared" si="1"/>
        <v/>
      </c>
      <c r="AA16" s="64">
        <f>SUM(AA10:AA15)</f>
        <v>95271.18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1968.9</v>
      </c>
      <c r="C28" s="72">
        <v>1786.9</v>
      </c>
      <c r="D28" s="72">
        <v>1607.9</v>
      </c>
      <c r="E28" s="72">
        <v>1468.9</v>
      </c>
      <c r="F28" s="72">
        <v>1450.9</v>
      </c>
      <c r="G28" s="72">
        <v>1551.9</v>
      </c>
      <c r="H28" s="72">
        <v>1689.9</v>
      </c>
      <c r="I28" s="72">
        <v>2068.9</v>
      </c>
      <c r="J28" s="72">
        <v>2498.9</v>
      </c>
      <c r="K28" s="72">
        <v>2871.9</v>
      </c>
      <c r="L28" s="72">
        <v>2941.9</v>
      </c>
      <c r="M28" s="72">
        <v>3021.9</v>
      </c>
      <c r="N28" s="72">
        <v>2985.9</v>
      </c>
      <c r="O28" s="72">
        <v>2806.9</v>
      </c>
      <c r="P28" s="72">
        <v>2581.9</v>
      </c>
      <c r="Q28" s="72">
        <v>2368.9</v>
      </c>
      <c r="R28" s="72">
        <v>2722.9</v>
      </c>
      <c r="S28" s="72">
        <v>2946.4</v>
      </c>
      <c r="T28" s="72">
        <v>3062.4</v>
      </c>
      <c r="U28" s="72">
        <v>2543.4</v>
      </c>
      <c r="V28" s="72">
        <v>2252.9</v>
      </c>
      <c r="W28" s="72">
        <v>2210.9</v>
      </c>
      <c r="X28" s="72">
        <v>2180.9</v>
      </c>
      <c r="Y28" s="72">
        <v>2241.9</v>
      </c>
      <c r="Z28" s="73"/>
      <c r="AA28" s="74">
        <f>SUM(B28:Z28)</f>
        <v>55834.10000000002</v>
      </c>
    </row>
    <row r="29" spans="1:27" ht="24.95" customHeight="1" x14ac:dyDescent="0.2">
      <c r="A29" s="75" t="s">
        <v>23</v>
      </c>
      <c r="B29" s="76">
        <v>870.70799999999997</v>
      </c>
      <c r="C29" s="77">
        <v>868.58900000000006</v>
      </c>
      <c r="D29" s="77">
        <v>825.40200000000004</v>
      </c>
      <c r="E29" s="77">
        <v>789.25300000000004</v>
      </c>
      <c r="F29" s="77">
        <v>755.26199999999994</v>
      </c>
      <c r="G29" s="77">
        <v>835.26700000000005</v>
      </c>
      <c r="H29" s="77">
        <v>853.22199999999998</v>
      </c>
      <c r="I29" s="77">
        <v>963.09100000000001</v>
      </c>
      <c r="J29" s="77">
        <v>1053.3489999999999</v>
      </c>
      <c r="K29" s="77">
        <v>1190.6500000000001</v>
      </c>
      <c r="L29" s="77">
        <v>1195.7239999999999</v>
      </c>
      <c r="M29" s="77">
        <v>1181.2539999999999</v>
      </c>
      <c r="N29" s="77">
        <v>1169.856</v>
      </c>
      <c r="O29" s="77">
        <v>1109.539</v>
      </c>
      <c r="P29" s="77">
        <v>1033.559</v>
      </c>
      <c r="Q29" s="77">
        <v>878.03200000000004</v>
      </c>
      <c r="R29" s="77">
        <v>845.28</v>
      </c>
      <c r="S29" s="77">
        <v>861.58500000000004</v>
      </c>
      <c r="T29" s="77">
        <v>883.92600000000004</v>
      </c>
      <c r="U29" s="77">
        <v>1118.4670000000001</v>
      </c>
      <c r="V29" s="77">
        <v>1349.7349999999999</v>
      </c>
      <c r="W29" s="77">
        <v>1130.876</v>
      </c>
      <c r="X29" s="77">
        <v>1228.4359999999999</v>
      </c>
      <c r="Y29" s="77">
        <v>1140.098</v>
      </c>
      <c r="Z29" s="78"/>
      <c r="AA29" s="79">
        <f>SUM(B29:Z29)</f>
        <v>24131.160000000003</v>
      </c>
    </row>
    <row r="30" spans="1:27" ht="24.95" customHeight="1" x14ac:dyDescent="0.2">
      <c r="A30" s="82" t="s">
        <v>24</v>
      </c>
      <c r="B30" s="80">
        <v>1265</v>
      </c>
      <c r="C30" s="81">
        <v>1345</v>
      </c>
      <c r="D30" s="81">
        <v>1345</v>
      </c>
      <c r="E30" s="81">
        <v>1231</v>
      </c>
      <c r="F30" s="81">
        <v>1195</v>
      </c>
      <c r="G30" s="81">
        <v>1195</v>
      </c>
      <c r="H30" s="81">
        <v>1115</v>
      </c>
      <c r="I30" s="81">
        <v>1115</v>
      </c>
      <c r="J30" s="81">
        <v>1115</v>
      </c>
      <c r="K30" s="81">
        <v>1214.32</v>
      </c>
      <c r="L30" s="81">
        <v>1374.32</v>
      </c>
      <c r="M30" s="81">
        <v>1374.32</v>
      </c>
      <c r="N30" s="81">
        <v>1406.32</v>
      </c>
      <c r="O30" s="81">
        <v>1614.32</v>
      </c>
      <c r="P30" s="81">
        <v>1614.32</v>
      </c>
      <c r="Q30" s="81">
        <v>1675</v>
      </c>
      <c r="R30" s="81">
        <v>1685</v>
      </c>
      <c r="S30" s="81">
        <v>1815</v>
      </c>
      <c r="T30" s="81">
        <v>1815</v>
      </c>
      <c r="U30" s="81">
        <v>1740</v>
      </c>
      <c r="V30" s="81">
        <v>1660</v>
      </c>
      <c r="W30" s="81">
        <v>1480</v>
      </c>
      <c r="X30" s="81">
        <v>1115</v>
      </c>
      <c r="Y30" s="81">
        <v>1115</v>
      </c>
      <c r="Z30" s="83"/>
      <c r="AA30" s="84">
        <f>SUM(B30:Z30)</f>
        <v>33618.92</v>
      </c>
    </row>
    <row r="31" spans="1:27" ht="30" customHeight="1" thickBot="1" x14ac:dyDescent="0.25">
      <c r="A31" s="60" t="s">
        <v>25</v>
      </c>
      <c r="B31" s="61">
        <f>IF(LEN(B$2)&gt;0,SUM(B28:B30),"")</f>
        <v>4104.6080000000002</v>
      </c>
      <c r="C31" s="62">
        <f t="shared" ref="C31:Z31" si="4">IF(LEN(C$2)&gt;0,SUM(C28:C30),"")</f>
        <v>4000.489</v>
      </c>
      <c r="D31" s="62">
        <f t="shared" si="4"/>
        <v>3778.3020000000001</v>
      </c>
      <c r="E31" s="62">
        <f t="shared" si="4"/>
        <v>3489.1530000000002</v>
      </c>
      <c r="F31" s="62">
        <f t="shared" si="4"/>
        <v>3401.1620000000003</v>
      </c>
      <c r="G31" s="62">
        <f t="shared" si="4"/>
        <v>3582.1670000000004</v>
      </c>
      <c r="H31" s="62">
        <f t="shared" si="4"/>
        <v>3658.1220000000003</v>
      </c>
      <c r="I31" s="62">
        <f t="shared" si="4"/>
        <v>4146.991</v>
      </c>
      <c r="J31" s="62">
        <f t="shared" si="4"/>
        <v>4667.2489999999998</v>
      </c>
      <c r="K31" s="62">
        <f t="shared" si="4"/>
        <v>5276.87</v>
      </c>
      <c r="L31" s="62">
        <f t="shared" si="4"/>
        <v>5511.9439999999995</v>
      </c>
      <c r="M31" s="62">
        <f t="shared" si="4"/>
        <v>5577.4740000000002</v>
      </c>
      <c r="N31" s="62">
        <f t="shared" si="4"/>
        <v>5562.076</v>
      </c>
      <c r="O31" s="62">
        <f t="shared" si="4"/>
        <v>5530.759</v>
      </c>
      <c r="P31" s="62">
        <f t="shared" si="4"/>
        <v>5229.7789999999995</v>
      </c>
      <c r="Q31" s="62">
        <f t="shared" si="4"/>
        <v>4921.9320000000007</v>
      </c>
      <c r="R31" s="62">
        <f t="shared" si="4"/>
        <v>5253.18</v>
      </c>
      <c r="S31" s="62">
        <f t="shared" si="4"/>
        <v>5622.9850000000006</v>
      </c>
      <c r="T31" s="62">
        <f t="shared" si="4"/>
        <v>5761.326</v>
      </c>
      <c r="U31" s="62">
        <f t="shared" si="4"/>
        <v>5401.8670000000002</v>
      </c>
      <c r="V31" s="62">
        <f t="shared" si="4"/>
        <v>5262.6350000000002</v>
      </c>
      <c r="W31" s="62">
        <f t="shared" si="4"/>
        <v>4821.7759999999998</v>
      </c>
      <c r="X31" s="62">
        <f t="shared" si="4"/>
        <v>4524.3360000000002</v>
      </c>
      <c r="Y31" s="62">
        <f t="shared" si="4"/>
        <v>4496.9979999999996</v>
      </c>
      <c r="Z31" s="63" t="str">
        <f t="shared" si="4"/>
        <v/>
      </c>
      <c r="AA31" s="64">
        <f>SUM(AA28:AA30)</f>
        <v>113584.18000000002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385</v>
      </c>
      <c r="K34" s="95">
        <v>385</v>
      </c>
      <c r="L34" s="95">
        <v>354</v>
      </c>
      <c r="M34" s="95">
        <v>354</v>
      </c>
      <c r="N34" s="95">
        <v>360</v>
      </c>
      <c r="O34" s="95">
        <v>360</v>
      </c>
      <c r="P34" s="95">
        <v>371</v>
      </c>
      <c r="Q34" s="95">
        <v>345</v>
      </c>
      <c r="R34" s="95">
        <v>335</v>
      </c>
      <c r="S34" s="95">
        <v>335</v>
      </c>
      <c r="T34" s="95">
        <v>335</v>
      </c>
      <c r="U34" s="95">
        <v>335</v>
      </c>
      <c r="V34" s="95">
        <v>360</v>
      </c>
      <c r="W34" s="95">
        <v>360</v>
      </c>
      <c r="X34" s="95">
        <v>420</v>
      </c>
      <c r="Y34" s="95">
        <v>420</v>
      </c>
      <c r="Z34" s="96"/>
      <c r="AA34" s="74">
        <f t="shared" ref="AA34:AA39" si="5">SUM(B34:Z34)</f>
        <v>9014</v>
      </c>
    </row>
    <row r="35" spans="1:27" ht="24.95" customHeight="1" x14ac:dyDescent="0.2">
      <c r="A35" s="97" t="s">
        <v>28</v>
      </c>
      <c r="B35" s="98">
        <v>362</v>
      </c>
      <c r="C35" s="99">
        <v>362</v>
      </c>
      <c r="D35" s="99">
        <v>362</v>
      </c>
      <c r="E35" s="99">
        <v>362</v>
      </c>
      <c r="F35" s="99">
        <v>362</v>
      </c>
      <c r="G35" s="99">
        <v>362</v>
      </c>
      <c r="H35" s="99">
        <v>362</v>
      </c>
      <c r="I35" s="99">
        <v>362</v>
      </c>
      <c r="J35" s="99">
        <v>349</v>
      </c>
      <c r="K35" s="99">
        <v>362</v>
      </c>
      <c r="L35" s="99">
        <v>338</v>
      </c>
      <c r="M35" s="99">
        <v>310</v>
      </c>
      <c r="N35" s="99">
        <v>308</v>
      </c>
      <c r="O35" s="99">
        <v>309</v>
      </c>
      <c r="P35" s="99">
        <v>315</v>
      </c>
      <c r="Q35" s="99">
        <v>243</v>
      </c>
      <c r="R35" s="99">
        <v>235</v>
      </c>
      <c r="S35" s="99">
        <v>212</v>
      </c>
      <c r="T35" s="99">
        <v>220</v>
      </c>
      <c r="U35" s="99">
        <v>232</v>
      </c>
      <c r="V35" s="99">
        <v>231</v>
      </c>
      <c r="W35" s="99">
        <v>254</v>
      </c>
      <c r="X35" s="99">
        <v>350</v>
      </c>
      <c r="Y35" s="99">
        <v>353</v>
      </c>
      <c r="Z35" s="100"/>
      <c r="AA35" s="79">
        <f t="shared" si="5"/>
        <v>7517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664.9</v>
      </c>
      <c r="K36" s="99">
        <v>399.1</v>
      </c>
      <c r="L36" s="99">
        <v>480.9</v>
      </c>
      <c r="M36" s="99">
        <v>510.3</v>
      </c>
      <c r="N36" s="99">
        <v>467.6</v>
      </c>
      <c r="O36" s="99">
        <v>251.6</v>
      </c>
      <c r="P36" s="99">
        <v>500.5</v>
      </c>
      <c r="Q36" s="99">
        <v>721</v>
      </c>
      <c r="R36" s="99">
        <v>721</v>
      </c>
      <c r="S36" s="99">
        <v>678.9</v>
      </c>
      <c r="T36" s="99">
        <v>568.29999999999995</v>
      </c>
      <c r="U36" s="99">
        <v>721</v>
      </c>
      <c r="V36" s="99">
        <v>721</v>
      </c>
      <c r="W36" s="99">
        <v>721</v>
      </c>
      <c r="X36" s="99">
        <v>721</v>
      </c>
      <c r="Y36" s="99">
        <v>583.6</v>
      </c>
      <c r="Z36" s="100"/>
      <c r="AA36" s="79">
        <f t="shared" si="5"/>
        <v>15199.699999999999</v>
      </c>
    </row>
    <row r="37" spans="1:27" ht="24.95" customHeight="1" x14ac:dyDescent="0.2">
      <c r="A37" s="97" t="s">
        <v>30</v>
      </c>
      <c r="B37" s="98">
        <v>35</v>
      </c>
      <c r="C37" s="99">
        <v>50</v>
      </c>
      <c r="D37" s="99">
        <v>50</v>
      </c>
      <c r="E37" s="99">
        <v>50</v>
      </c>
      <c r="F37" s="99">
        <v>35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35</v>
      </c>
      <c r="Q37" s="99">
        <v>35</v>
      </c>
      <c r="R37" s="99">
        <v>35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35</v>
      </c>
      <c r="Z37" s="100"/>
      <c r="AA37" s="79">
        <f t="shared" si="5"/>
        <v>1110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1518</v>
      </c>
      <c r="C39" s="88">
        <f t="shared" si="6"/>
        <v>1533</v>
      </c>
      <c r="D39" s="88">
        <f t="shared" si="6"/>
        <v>1533</v>
      </c>
      <c r="E39" s="88">
        <f t="shared" si="6"/>
        <v>1533</v>
      </c>
      <c r="F39" s="88">
        <f t="shared" si="6"/>
        <v>1518</v>
      </c>
      <c r="G39" s="88">
        <f t="shared" si="6"/>
        <v>1533</v>
      </c>
      <c r="H39" s="88">
        <f t="shared" si="6"/>
        <v>1533</v>
      </c>
      <c r="I39" s="88">
        <f t="shared" si="6"/>
        <v>1533</v>
      </c>
      <c r="J39" s="88">
        <f t="shared" si="6"/>
        <v>1448.9</v>
      </c>
      <c r="K39" s="88">
        <f t="shared" si="6"/>
        <v>1196.0999999999999</v>
      </c>
      <c r="L39" s="88">
        <f t="shared" si="6"/>
        <v>1222.9000000000001</v>
      </c>
      <c r="M39" s="88">
        <f t="shared" si="6"/>
        <v>1224.3</v>
      </c>
      <c r="N39" s="88">
        <f t="shared" si="6"/>
        <v>1185.5999999999999</v>
      </c>
      <c r="O39" s="88">
        <f t="shared" si="6"/>
        <v>970.6</v>
      </c>
      <c r="P39" s="88">
        <f t="shared" si="6"/>
        <v>1221.5</v>
      </c>
      <c r="Q39" s="88">
        <f t="shared" si="6"/>
        <v>1344</v>
      </c>
      <c r="R39" s="88">
        <f t="shared" si="6"/>
        <v>1326</v>
      </c>
      <c r="S39" s="88">
        <f t="shared" si="6"/>
        <v>1275.9000000000001</v>
      </c>
      <c r="T39" s="88">
        <f t="shared" si="6"/>
        <v>1173.3</v>
      </c>
      <c r="U39" s="88">
        <f t="shared" si="6"/>
        <v>1338</v>
      </c>
      <c r="V39" s="88">
        <f t="shared" si="6"/>
        <v>1362</v>
      </c>
      <c r="W39" s="88">
        <f t="shared" si="6"/>
        <v>1385</v>
      </c>
      <c r="X39" s="88">
        <f t="shared" si="6"/>
        <v>1541</v>
      </c>
      <c r="Y39" s="88">
        <f t="shared" si="6"/>
        <v>1391.6</v>
      </c>
      <c r="Z39" s="89" t="str">
        <f t="shared" si="6"/>
        <v/>
      </c>
      <c r="AA39" s="90">
        <f t="shared" si="5"/>
        <v>32840.699999999997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693</v>
      </c>
      <c r="C44" s="99">
        <v>693</v>
      </c>
      <c r="D44" s="99">
        <v>693</v>
      </c>
      <c r="E44" s="99">
        <v>693</v>
      </c>
      <c r="F44" s="99">
        <v>693</v>
      </c>
      <c r="G44" s="99">
        <v>693</v>
      </c>
      <c r="H44" s="99">
        <v>693</v>
      </c>
      <c r="I44" s="99">
        <v>693</v>
      </c>
      <c r="J44" s="99">
        <v>636.9</v>
      </c>
      <c r="K44" s="99">
        <v>371.1</v>
      </c>
      <c r="L44" s="99">
        <v>452.9</v>
      </c>
      <c r="M44" s="99">
        <v>482.3</v>
      </c>
      <c r="N44" s="99">
        <v>439.6</v>
      </c>
      <c r="O44" s="99">
        <v>223.6</v>
      </c>
      <c r="P44" s="99">
        <v>472.5</v>
      </c>
      <c r="Q44" s="99">
        <v>693</v>
      </c>
      <c r="R44" s="99">
        <v>693</v>
      </c>
      <c r="S44" s="99">
        <v>650.9</v>
      </c>
      <c r="T44" s="99">
        <v>540.29999999999995</v>
      </c>
      <c r="U44" s="99">
        <v>693</v>
      </c>
      <c r="V44" s="99">
        <v>693</v>
      </c>
      <c r="W44" s="99">
        <v>693</v>
      </c>
      <c r="X44" s="99">
        <v>693</v>
      </c>
      <c r="Y44" s="99">
        <v>555.6</v>
      </c>
      <c r="Z44" s="100"/>
      <c r="AA44" s="79">
        <f t="shared" si="7"/>
        <v>14527.7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693</v>
      </c>
      <c r="C48" s="88">
        <f t="shared" ref="C48:Z48" si="8">IF(LEN(C$2)&gt;0,SUM(C42:C47),"")</f>
        <v>693</v>
      </c>
      <c r="D48" s="88">
        <f t="shared" si="8"/>
        <v>693</v>
      </c>
      <c r="E48" s="88">
        <f t="shared" si="8"/>
        <v>693</v>
      </c>
      <c r="F48" s="88">
        <f t="shared" si="8"/>
        <v>693</v>
      </c>
      <c r="G48" s="88">
        <f t="shared" si="8"/>
        <v>693</v>
      </c>
      <c r="H48" s="88">
        <f t="shared" si="8"/>
        <v>693</v>
      </c>
      <c r="I48" s="88">
        <f t="shared" si="8"/>
        <v>693</v>
      </c>
      <c r="J48" s="88">
        <f t="shared" si="8"/>
        <v>636.9</v>
      </c>
      <c r="K48" s="88">
        <f t="shared" si="8"/>
        <v>371.1</v>
      </c>
      <c r="L48" s="88">
        <f t="shared" si="8"/>
        <v>452.9</v>
      </c>
      <c r="M48" s="88">
        <f t="shared" si="8"/>
        <v>482.3</v>
      </c>
      <c r="N48" s="88">
        <f t="shared" si="8"/>
        <v>439.6</v>
      </c>
      <c r="O48" s="88">
        <f t="shared" si="8"/>
        <v>223.6</v>
      </c>
      <c r="P48" s="88">
        <f t="shared" si="8"/>
        <v>472.5</v>
      </c>
      <c r="Q48" s="88">
        <f t="shared" si="8"/>
        <v>693</v>
      </c>
      <c r="R48" s="88">
        <f t="shared" si="8"/>
        <v>693</v>
      </c>
      <c r="S48" s="88">
        <f t="shared" si="8"/>
        <v>650.9</v>
      </c>
      <c r="T48" s="88">
        <f t="shared" si="8"/>
        <v>540.29999999999995</v>
      </c>
      <c r="U48" s="88">
        <f t="shared" si="8"/>
        <v>693</v>
      </c>
      <c r="V48" s="88">
        <f t="shared" si="8"/>
        <v>693</v>
      </c>
      <c r="W48" s="88">
        <f t="shared" si="8"/>
        <v>693</v>
      </c>
      <c r="X48" s="88">
        <f t="shared" si="8"/>
        <v>693</v>
      </c>
      <c r="Y48" s="88">
        <f t="shared" si="8"/>
        <v>555.6</v>
      </c>
      <c r="Z48" s="89" t="str">
        <f t="shared" si="8"/>
        <v/>
      </c>
      <c r="AA48" s="90">
        <f t="shared" si="7"/>
        <v>14527.7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4797.6080000000002</v>
      </c>
      <c r="C51" s="88">
        <f t="shared" si="10"/>
        <v>4693.4889999999996</v>
      </c>
      <c r="D51" s="88">
        <f t="shared" si="10"/>
        <v>4471.3019999999997</v>
      </c>
      <c r="E51" s="88">
        <f t="shared" si="10"/>
        <v>4182.1530000000002</v>
      </c>
      <c r="F51" s="88">
        <f t="shared" si="10"/>
        <v>4094.1620000000003</v>
      </c>
      <c r="G51" s="88">
        <f t="shared" si="10"/>
        <v>4275.1670000000004</v>
      </c>
      <c r="H51" s="88">
        <f t="shared" si="10"/>
        <v>4351.1220000000003</v>
      </c>
      <c r="I51" s="88">
        <f t="shared" si="10"/>
        <v>4839.991</v>
      </c>
      <c r="J51" s="88">
        <f t="shared" si="10"/>
        <v>5304.1489999999994</v>
      </c>
      <c r="K51" s="88">
        <f t="shared" si="10"/>
        <v>5647.9700000000012</v>
      </c>
      <c r="L51" s="88">
        <f t="shared" si="10"/>
        <v>5964.844000000001</v>
      </c>
      <c r="M51" s="88">
        <f t="shared" si="10"/>
        <v>6059.7740000000003</v>
      </c>
      <c r="N51" s="88">
        <f t="shared" si="10"/>
        <v>6001.6759999999995</v>
      </c>
      <c r="O51" s="88">
        <f t="shared" si="10"/>
        <v>5754.3590000000004</v>
      </c>
      <c r="P51" s="88">
        <f t="shared" si="10"/>
        <v>5702.2789999999995</v>
      </c>
      <c r="Q51" s="88">
        <f t="shared" si="10"/>
        <v>5614.9319999999998</v>
      </c>
      <c r="R51" s="88">
        <f t="shared" si="10"/>
        <v>5946.18</v>
      </c>
      <c r="S51" s="88">
        <f t="shared" si="10"/>
        <v>6273.8850000000002</v>
      </c>
      <c r="T51" s="88">
        <f t="shared" si="10"/>
        <v>6301.6260000000002</v>
      </c>
      <c r="U51" s="88">
        <f t="shared" si="10"/>
        <v>6094.8670000000002</v>
      </c>
      <c r="V51" s="88">
        <f t="shared" si="10"/>
        <v>5955.6350000000002</v>
      </c>
      <c r="W51" s="88">
        <f t="shared" si="10"/>
        <v>5514.7760000000007</v>
      </c>
      <c r="X51" s="88">
        <f t="shared" si="10"/>
        <v>5217.3360000000002</v>
      </c>
      <c r="Y51" s="88">
        <f t="shared" si="10"/>
        <v>5052.598</v>
      </c>
      <c r="Z51" s="89" t="str">
        <f t="shared" si="10"/>
        <v/>
      </c>
      <c r="AA51" s="104">
        <f>SUM(B51:Z51)</f>
        <v>128111.87999999996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4797.6080000000011</v>
      </c>
      <c r="C4" s="18">
        <v>4693.4980000000005</v>
      </c>
      <c r="D4" s="18">
        <v>4471.3420000000015</v>
      </c>
      <c r="E4" s="18">
        <v>4182.1960000000008</v>
      </c>
      <c r="F4" s="18">
        <v>4094.1330000000003</v>
      </c>
      <c r="G4" s="18">
        <v>4275.1610000000001</v>
      </c>
      <c r="H4" s="18">
        <v>4351.0910000000013</v>
      </c>
      <c r="I4" s="18">
        <v>4839.9680000000008</v>
      </c>
      <c r="J4" s="18">
        <v>5304.1120000000001</v>
      </c>
      <c r="K4" s="18">
        <v>5647.9750000000022</v>
      </c>
      <c r="L4" s="18">
        <v>5964.8260000000009</v>
      </c>
      <c r="M4" s="18">
        <v>6059.7469999999985</v>
      </c>
      <c r="N4" s="18">
        <v>6001.6259999999993</v>
      </c>
      <c r="O4" s="18">
        <v>5754.3250000000007</v>
      </c>
      <c r="P4" s="18">
        <v>5702.233000000002</v>
      </c>
      <c r="Q4" s="18">
        <v>5614.947000000001</v>
      </c>
      <c r="R4" s="18">
        <v>5946.1799999999994</v>
      </c>
      <c r="S4" s="18">
        <v>6273.9179999999969</v>
      </c>
      <c r="T4" s="18">
        <v>6301.6160000000009</v>
      </c>
      <c r="U4" s="18">
        <v>6094.857</v>
      </c>
      <c r="V4" s="18">
        <v>5955.6670000000013</v>
      </c>
      <c r="W4" s="18">
        <v>5514.7440000000006</v>
      </c>
      <c r="X4" s="18">
        <v>5217.3360000000011</v>
      </c>
      <c r="Y4" s="18">
        <v>5052.5749999999989</v>
      </c>
      <c r="Z4" s="19"/>
      <c r="AA4" s="20">
        <f>SUM(B4:Z4)</f>
        <v>128111.68099999998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179.44</v>
      </c>
      <c r="C7" s="28">
        <v>264</v>
      </c>
      <c r="D7" s="28">
        <v>260.5</v>
      </c>
      <c r="E7" s="28">
        <v>258.3</v>
      </c>
      <c r="F7" s="28">
        <v>219</v>
      </c>
      <c r="G7" s="28">
        <v>215</v>
      </c>
      <c r="H7" s="28">
        <v>218.9</v>
      </c>
      <c r="I7" s="28">
        <v>250</v>
      </c>
      <c r="J7" s="28">
        <v>208.09</v>
      </c>
      <c r="K7" s="28">
        <v>203.71</v>
      </c>
      <c r="L7" s="28">
        <v>219.48</v>
      </c>
      <c r="M7" s="28">
        <v>205.72</v>
      </c>
      <c r="N7" s="28">
        <v>236.25</v>
      </c>
      <c r="O7" s="28">
        <v>224.43</v>
      </c>
      <c r="P7" s="28">
        <v>229.5</v>
      </c>
      <c r="Q7" s="28">
        <v>239.86</v>
      </c>
      <c r="R7" s="28">
        <v>238.82</v>
      </c>
      <c r="S7" s="28">
        <v>235.85</v>
      </c>
      <c r="T7" s="28">
        <v>227.51</v>
      </c>
      <c r="U7" s="28">
        <v>286.7</v>
      </c>
      <c r="V7" s="28">
        <v>294.05</v>
      </c>
      <c r="W7" s="28">
        <v>263.2</v>
      </c>
      <c r="X7" s="28">
        <v>196.52</v>
      </c>
      <c r="Y7" s="28">
        <v>43.03</v>
      </c>
      <c r="Z7" s="29"/>
      <c r="AA7" s="30">
        <f>IF(SUM(B7:Z7)&lt;&gt;0,AVERAGEIF(B7:Z7,"&lt;&gt;"""),"")</f>
        <v>225.7441666666667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836.72199999999998</v>
      </c>
      <c r="C19" s="72">
        <v>1132.3710000000001</v>
      </c>
      <c r="D19" s="72">
        <v>1126.509</v>
      </c>
      <c r="E19" s="72">
        <v>829.37300000000005</v>
      </c>
      <c r="F19" s="72">
        <v>836.73199999999997</v>
      </c>
      <c r="G19" s="72">
        <v>808.31399999999996</v>
      </c>
      <c r="H19" s="72">
        <v>805.35699999999997</v>
      </c>
      <c r="I19" s="72">
        <v>829.85400000000004</v>
      </c>
      <c r="J19" s="72">
        <v>833.78899999999999</v>
      </c>
      <c r="K19" s="72">
        <v>847.53800000000001</v>
      </c>
      <c r="L19" s="72">
        <v>819.15100000000007</v>
      </c>
      <c r="M19" s="72">
        <v>833.87599999999998</v>
      </c>
      <c r="N19" s="72">
        <v>855.42000000000007</v>
      </c>
      <c r="O19" s="72">
        <v>848.55100000000004</v>
      </c>
      <c r="P19" s="72">
        <v>836.80000000000007</v>
      </c>
      <c r="Q19" s="72">
        <v>829.94900000000007</v>
      </c>
      <c r="R19" s="72">
        <v>831.86700000000008</v>
      </c>
      <c r="S19" s="72">
        <v>848.51700000000005</v>
      </c>
      <c r="T19" s="72">
        <v>847.524</v>
      </c>
      <c r="U19" s="72">
        <v>871.05399999999997</v>
      </c>
      <c r="V19" s="72">
        <v>856.35900000000004</v>
      </c>
      <c r="W19" s="72">
        <v>837.70800000000008</v>
      </c>
      <c r="X19" s="72">
        <v>834.77</v>
      </c>
      <c r="Y19" s="72">
        <v>833.33699999999999</v>
      </c>
      <c r="Z19" s="73"/>
      <c r="AA19" s="74">
        <f t="shared" ref="AA19:AA24" si="2">SUM(B19:Z19)</f>
        <v>20671.441999999999</v>
      </c>
    </row>
    <row r="20" spans="1:27" ht="24.95" customHeight="1" x14ac:dyDescent="0.2">
      <c r="A20" s="75" t="s">
        <v>15</v>
      </c>
      <c r="B20" s="76">
        <v>741.14400000000001</v>
      </c>
      <c r="C20" s="77">
        <v>681.07100000000003</v>
      </c>
      <c r="D20" s="77">
        <v>672.12700000000007</v>
      </c>
      <c r="E20" s="77">
        <v>669.14699999999993</v>
      </c>
      <c r="F20" s="77">
        <v>736.88400000000001</v>
      </c>
      <c r="G20" s="77">
        <v>770.92600000000016</v>
      </c>
      <c r="H20" s="77">
        <v>790.33699999999999</v>
      </c>
      <c r="I20" s="77">
        <v>798.53000000000009</v>
      </c>
      <c r="J20" s="77">
        <v>820.66799999999989</v>
      </c>
      <c r="K20" s="77">
        <v>834.48599999999988</v>
      </c>
      <c r="L20" s="77">
        <v>852.27099999999996</v>
      </c>
      <c r="M20" s="77">
        <v>843.36899999999991</v>
      </c>
      <c r="N20" s="77">
        <v>833.79300000000012</v>
      </c>
      <c r="O20" s="77">
        <v>818.88800000000003</v>
      </c>
      <c r="P20" s="77">
        <v>823.72599999999989</v>
      </c>
      <c r="Q20" s="77">
        <v>829.38299999999992</v>
      </c>
      <c r="R20" s="77">
        <v>859.81099999999992</v>
      </c>
      <c r="S20" s="77">
        <v>892.95399999999995</v>
      </c>
      <c r="T20" s="77">
        <v>875.54200000000003</v>
      </c>
      <c r="U20" s="77">
        <v>849.52599999999984</v>
      </c>
      <c r="V20" s="77">
        <v>794.42200000000003</v>
      </c>
      <c r="W20" s="77">
        <v>758.26800000000003</v>
      </c>
      <c r="X20" s="77">
        <v>743.65500000000009</v>
      </c>
      <c r="Y20" s="77">
        <v>747.49499999999989</v>
      </c>
      <c r="Z20" s="78"/>
      <c r="AA20" s="79">
        <f t="shared" si="2"/>
        <v>19038.422999999999</v>
      </c>
    </row>
    <row r="21" spans="1:27" ht="24.95" customHeight="1" x14ac:dyDescent="0.2">
      <c r="A21" s="75" t="s">
        <v>16</v>
      </c>
      <c r="B21" s="80">
        <v>2198.5819999999999</v>
      </c>
      <c r="C21" s="81">
        <v>2081.4560000000001</v>
      </c>
      <c r="D21" s="81">
        <v>1971.9060000000002</v>
      </c>
      <c r="E21" s="81">
        <v>1908.7760000000003</v>
      </c>
      <c r="F21" s="81">
        <v>1948.4170000000001</v>
      </c>
      <c r="G21" s="81">
        <v>2054.721</v>
      </c>
      <c r="H21" s="81">
        <v>2150.6970000000001</v>
      </c>
      <c r="I21" s="81">
        <v>2377.6839999999997</v>
      </c>
      <c r="J21" s="81">
        <v>2718.6550000000002</v>
      </c>
      <c r="K21" s="81">
        <v>3027.9509999999996</v>
      </c>
      <c r="L21" s="81">
        <v>3322.404</v>
      </c>
      <c r="M21" s="81">
        <v>3413.502</v>
      </c>
      <c r="N21" s="81">
        <v>3340.413</v>
      </c>
      <c r="O21" s="81">
        <v>3133.386</v>
      </c>
      <c r="P21" s="81">
        <v>2999.7069999999999</v>
      </c>
      <c r="Q21" s="81">
        <v>3021.0149999999999</v>
      </c>
      <c r="R21" s="81">
        <v>3256.0650000000001</v>
      </c>
      <c r="S21" s="81">
        <v>3541.9470000000001</v>
      </c>
      <c r="T21" s="81">
        <v>3575.55</v>
      </c>
      <c r="U21" s="81">
        <v>3497.277</v>
      </c>
      <c r="V21" s="81">
        <v>3341.0859999999998</v>
      </c>
      <c r="W21" s="81">
        <v>3085.268</v>
      </c>
      <c r="X21" s="81">
        <v>2765.9110000000001</v>
      </c>
      <c r="Y21" s="81">
        <v>2462.7429999999999</v>
      </c>
      <c r="Z21" s="78"/>
      <c r="AA21" s="79">
        <f t="shared" si="2"/>
        <v>67195.119000000006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110</v>
      </c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139.5</v>
      </c>
      <c r="C23" s="77">
        <v>146</v>
      </c>
      <c r="D23" s="77">
        <v>153.5</v>
      </c>
      <c r="E23" s="77">
        <v>152</v>
      </c>
      <c r="F23" s="77">
        <v>148</v>
      </c>
      <c r="G23" s="77">
        <v>142.5</v>
      </c>
      <c r="H23" s="77">
        <v>148</v>
      </c>
      <c r="I23" s="77">
        <v>143.5</v>
      </c>
      <c r="J23" s="77">
        <v>149</v>
      </c>
      <c r="K23" s="77">
        <v>149</v>
      </c>
      <c r="L23" s="77">
        <v>150</v>
      </c>
      <c r="M23" s="77">
        <v>163</v>
      </c>
      <c r="N23" s="77">
        <v>163</v>
      </c>
      <c r="O23" s="77">
        <v>149.5</v>
      </c>
      <c r="P23" s="77">
        <v>140</v>
      </c>
      <c r="Q23" s="77">
        <v>132</v>
      </c>
      <c r="R23" s="77">
        <v>137</v>
      </c>
      <c r="S23" s="77">
        <v>139.5</v>
      </c>
      <c r="T23" s="77">
        <v>148</v>
      </c>
      <c r="U23" s="77">
        <v>156</v>
      </c>
      <c r="V23" s="77">
        <v>159</v>
      </c>
      <c r="W23" s="77">
        <v>145</v>
      </c>
      <c r="X23" s="77">
        <v>127</v>
      </c>
      <c r="Y23" s="77">
        <v>128</v>
      </c>
      <c r="Z23" s="77"/>
      <c r="AA23" s="79">
        <f t="shared" si="2"/>
        <v>3508</v>
      </c>
    </row>
    <row r="24" spans="1:27" ht="24.95" customHeight="1" x14ac:dyDescent="0.2">
      <c r="A24" s="85" t="s">
        <v>19</v>
      </c>
      <c r="B24" s="77">
        <v>181</v>
      </c>
      <c r="C24" s="77">
        <v>171.00000000000003</v>
      </c>
      <c r="D24" s="77">
        <v>166.00000000000003</v>
      </c>
      <c r="E24" s="77">
        <v>162</v>
      </c>
      <c r="F24" s="77">
        <v>168</v>
      </c>
      <c r="G24" s="77">
        <v>187</v>
      </c>
      <c r="H24" s="77">
        <v>200</v>
      </c>
      <c r="I24" s="77">
        <v>225</v>
      </c>
      <c r="J24" s="77">
        <v>246</v>
      </c>
      <c r="K24" s="77">
        <v>253</v>
      </c>
      <c r="L24" s="77">
        <v>260</v>
      </c>
      <c r="M24" s="77">
        <v>267</v>
      </c>
      <c r="N24" s="77">
        <v>270.00000000000006</v>
      </c>
      <c r="O24" s="77">
        <v>265</v>
      </c>
      <c r="P24" s="77">
        <v>258</v>
      </c>
      <c r="Q24" s="77">
        <v>270.00000000000006</v>
      </c>
      <c r="R24" s="77">
        <v>305</v>
      </c>
      <c r="S24" s="77">
        <v>315</v>
      </c>
      <c r="T24" s="77">
        <v>305</v>
      </c>
      <c r="U24" s="77">
        <v>287.00000000000006</v>
      </c>
      <c r="V24" s="77">
        <v>259</v>
      </c>
      <c r="W24" s="77">
        <v>233</v>
      </c>
      <c r="X24" s="77">
        <v>206.00000000000003</v>
      </c>
      <c r="Y24" s="77">
        <v>183.00000000000003</v>
      </c>
      <c r="Z24" s="77"/>
      <c r="AA24" s="79">
        <f t="shared" si="2"/>
        <v>5642</v>
      </c>
    </row>
    <row r="25" spans="1:27" ht="30" customHeight="1" thickBot="1" x14ac:dyDescent="0.25">
      <c r="A25" s="86" t="s">
        <v>20</v>
      </c>
      <c r="B25" s="87">
        <f t="shared" ref="B25:AA25" si="3">SUM(B19:B24)</f>
        <v>4096.9480000000003</v>
      </c>
      <c r="C25" s="88">
        <f t="shared" si="3"/>
        <v>4211.8980000000001</v>
      </c>
      <c r="D25" s="88">
        <f t="shared" si="3"/>
        <v>4090.0420000000004</v>
      </c>
      <c r="E25" s="88">
        <f t="shared" si="3"/>
        <v>3721.2960000000003</v>
      </c>
      <c r="F25" s="88">
        <f t="shared" si="3"/>
        <v>3838.0330000000004</v>
      </c>
      <c r="G25" s="88">
        <f t="shared" si="3"/>
        <v>3963.4610000000002</v>
      </c>
      <c r="H25" s="88">
        <f t="shared" si="3"/>
        <v>4094.3910000000001</v>
      </c>
      <c r="I25" s="88">
        <f t="shared" si="3"/>
        <v>4374.5679999999993</v>
      </c>
      <c r="J25" s="88">
        <f t="shared" si="3"/>
        <v>4768.1120000000001</v>
      </c>
      <c r="K25" s="88">
        <f t="shared" si="3"/>
        <v>5111.9749999999995</v>
      </c>
      <c r="L25" s="88">
        <f t="shared" si="3"/>
        <v>5403.826</v>
      </c>
      <c r="M25" s="88">
        <f t="shared" si="3"/>
        <v>5520.7469999999994</v>
      </c>
      <c r="N25" s="88">
        <f t="shared" si="3"/>
        <v>5462.6260000000002</v>
      </c>
      <c r="O25" s="88">
        <f t="shared" si="3"/>
        <v>5215.3249999999998</v>
      </c>
      <c r="P25" s="88">
        <f t="shared" si="3"/>
        <v>5058.2330000000002</v>
      </c>
      <c r="Q25" s="88">
        <f t="shared" si="3"/>
        <v>5082.3469999999998</v>
      </c>
      <c r="R25" s="88">
        <f t="shared" si="3"/>
        <v>5389.7430000000004</v>
      </c>
      <c r="S25" s="88">
        <f t="shared" si="3"/>
        <v>5737.9179999999997</v>
      </c>
      <c r="T25" s="88">
        <f t="shared" si="3"/>
        <v>5751.616</v>
      </c>
      <c r="U25" s="88">
        <f t="shared" si="3"/>
        <v>5660.857</v>
      </c>
      <c r="V25" s="88">
        <f t="shared" si="3"/>
        <v>5409.8670000000002</v>
      </c>
      <c r="W25" s="88">
        <f t="shared" si="3"/>
        <v>5059.2440000000006</v>
      </c>
      <c r="X25" s="88">
        <f t="shared" si="3"/>
        <v>4677.3360000000002</v>
      </c>
      <c r="Y25" s="88">
        <f t="shared" si="3"/>
        <v>4464.5749999999998</v>
      </c>
      <c r="Z25" s="89">
        <f t="shared" si="3"/>
        <v>0</v>
      </c>
      <c r="AA25" s="90">
        <f t="shared" si="3"/>
        <v>116164.984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372.5</v>
      </c>
      <c r="C28" s="72">
        <v>369</v>
      </c>
      <c r="D28" s="72">
        <v>371.5</v>
      </c>
      <c r="E28" s="72">
        <v>366</v>
      </c>
      <c r="F28" s="72">
        <v>368</v>
      </c>
      <c r="G28" s="72">
        <v>381.5</v>
      </c>
      <c r="H28" s="72">
        <v>400</v>
      </c>
      <c r="I28" s="72">
        <v>420.5</v>
      </c>
      <c r="J28" s="72">
        <v>467</v>
      </c>
      <c r="K28" s="72">
        <v>474</v>
      </c>
      <c r="L28" s="72">
        <v>482</v>
      </c>
      <c r="M28" s="72">
        <v>482</v>
      </c>
      <c r="N28" s="72">
        <v>485</v>
      </c>
      <c r="O28" s="72">
        <v>466.5</v>
      </c>
      <c r="P28" s="72">
        <v>470</v>
      </c>
      <c r="Q28" s="72">
        <v>474</v>
      </c>
      <c r="R28" s="72">
        <v>514</v>
      </c>
      <c r="S28" s="72">
        <v>526.5</v>
      </c>
      <c r="T28" s="72">
        <v>525</v>
      </c>
      <c r="U28" s="72">
        <v>515</v>
      </c>
      <c r="V28" s="72">
        <v>490</v>
      </c>
      <c r="W28" s="72">
        <v>450</v>
      </c>
      <c r="X28" s="72">
        <v>405</v>
      </c>
      <c r="Y28" s="72">
        <v>383</v>
      </c>
      <c r="Z28" s="73"/>
      <c r="AA28" s="74">
        <f>SUM(B28:Z28)</f>
        <v>10658</v>
      </c>
    </row>
    <row r="29" spans="1:27" ht="24.95" customHeight="1" x14ac:dyDescent="0.2">
      <c r="A29" s="75" t="s">
        <v>23</v>
      </c>
      <c r="B29" s="76">
        <v>3925.1080000000002</v>
      </c>
      <c r="C29" s="77">
        <v>3948.8980000000001</v>
      </c>
      <c r="D29" s="77">
        <v>3820.5419999999999</v>
      </c>
      <c r="E29" s="77">
        <v>3457.2959999999998</v>
      </c>
      <c r="F29" s="77">
        <v>3542.0329999999999</v>
      </c>
      <c r="G29" s="77">
        <v>3593.9609999999998</v>
      </c>
      <c r="H29" s="77">
        <v>3706.3910000000001</v>
      </c>
      <c r="I29" s="77">
        <v>3969.0680000000002</v>
      </c>
      <c r="J29" s="77">
        <v>4337.1120000000001</v>
      </c>
      <c r="K29" s="77">
        <v>4673.9750000000004</v>
      </c>
      <c r="L29" s="77">
        <v>4982.826</v>
      </c>
      <c r="M29" s="77">
        <v>5077.7470000000003</v>
      </c>
      <c r="N29" s="77">
        <v>5016.6260000000002</v>
      </c>
      <c r="O29" s="77">
        <v>4787.8249999999998</v>
      </c>
      <c r="P29" s="77">
        <v>4732.2330000000002</v>
      </c>
      <c r="Q29" s="77">
        <v>4644.3469999999998</v>
      </c>
      <c r="R29" s="77">
        <v>4932.18</v>
      </c>
      <c r="S29" s="77">
        <v>5247.4179999999997</v>
      </c>
      <c r="T29" s="77">
        <v>5276.616</v>
      </c>
      <c r="U29" s="77">
        <v>5195.857</v>
      </c>
      <c r="V29" s="77">
        <v>4968.8670000000002</v>
      </c>
      <c r="W29" s="77">
        <v>4657.2439999999997</v>
      </c>
      <c r="X29" s="77">
        <v>4312.3360000000002</v>
      </c>
      <c r="Y29" s="77">
        <v>4169.5749999999998</v>
      </c>
      <c r="Z29" s="78"/>
      <c r="AA29" s="79">
        <f>SUM(B29:Z29)</f>
        <v>106976.08100000001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4297.6080000000002</v>
      </c>
      <c r="C31" s="62">
        <f t="shared" si="4"/>
        <v>4317.8980000000001</v>
      </c>
      <c r="D31" s="62">
        <f t="shared" si="4"/>
        <v>4192.0419999999995</v>
      </c>
      <c r="E31" s="62">
        <f t="shared" si="4"/>
        <v>3823.2959999999998</v>
      </c>
      <c r="F31" s="62">
        <f t="shared" si="4"/>
        <v>3910.0329999999999</v>
      </c>
      <c r="G31" s="62">
        <f t="shared" si="4"/>
        <v>3975.4609999999998</v>
      </c>
      <c r="H31" s="62">
        <f t="shared" si="4"/>
        <v>4106.3909999999996</v>
      </c>
      <c r="I31" s="62">
        <f t="shared" si="4"/>
        <v>4389.5680000000002</v>
      </c>
      <c r="J31" s="62">
        <f t="shared" si="4"/>
        <v>4804.1120000000001</v>
      </c>
      <c r="K31" s="62">
        <f t="shared" si="4"/>
        <v>5147.9750000000004</v>
      </c>
      <c r="L31" s="62">
        <f t="shared" si="4"/>
        <v>5464.826</v>
      </c>
      <c r="M31" s="62">
        <f t="shared" si="4"/>
        <v>5559.7470000000003</v>
      </c>
      <c r="N31" s="62">
        <f t="shared" si="4"/>
        <v>5501.6260000000002</v>
      </c>
      <c r="O31" s="62">
        <f t="shared" si="4"/>
        <v>5254.3249999999998</v>
      </c>
      <c r="P31" s="62">
        <f t="shared" si="4"/>
        <v>5202.2330000000002</v>
      </c>
      <c r="Q31" s="62">
        <f t="shared" si="4"/>
        <v>5118.3469999999998</v>
      </c>
      <c r="R31" s="62">
        <f t="shared" si="4"/>
        <v>5446.18</v>
      </c>
      <c r="S31" s="62">
        <f t="shared" si="4"/>
        <v>5773.9179999999997</v>
      </c>
      <c r="T31" s="62">
        <f t="shared" si="4"/>
        <v>5801.616</v>
      </c>
      <c r="U31" s="62">
        <f t="shared" si="4"/>
        <v>5710.857</v>
      </c>
      <c r="V31" s="62">
        <f t="shared" si="4"/>
        <v>5458.8670000000002</v>
      </c>
      <c r="W31" s="62">
        <f t="shared" si="4"/>
        <v>5107.2439999999997</v>
      </c>
      <c r="X31" s="62">
        <f t="shared" si="4"/>
        <v>4717.3360000000002</v>
      </c>
      <c r="Y31" s="62">
        <f t="shared" si="4"/>
        <v>4552.5749999999998</v>
      </c>
      <c r="Z31" s="63">
        <f t="shared" si="4"/>
        <v>0</v>
      </c>
      <c r="AA31" s="64">
        <f t="shared" si="4"/>
        <v>117634.08100000001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3</v>
      </c>
      <c r="J34" s="95">
        <v>24</v>
      </c>
      <c r="K34" s="95">
        <v>24</v>
      </c>
      <c r="L34" s="95">
        <v>24</v>
      </c>
      <c r="M34" s="95">
        <v>4</v>
      </c>
      <c r="N34" s="95">
        <v>4</v>
      </c>
      <c r="O34" s="95">
        <v>4</v>
      </c>
      <c r="P34" s="95">
        <v>24</v>
      </c>
      <c r="Q34" s="95">
        <v>24</v>
      </c>
      <c r="R34" s="95">
        <v>24</v>
      </c>
      <c r="S34" s="95">
        <v>24</v>
      </c>
      <c r="T34" s="95">
        <v>24</v>
      </c>
      <c r="U34" s="95">
        <v>24</v>
      </c>
      <c r="V34" s="95">
        <v>24</v>
      </c>
      <c r="W34" s="95">
        <v>24</v>
      </c>
      <c r="X34" s="95">
        <v>23</v>
      </c>
      <c r="Y34" s="95">
        <v>28</v>
      </c>
      <c r="Z34" s="96"/>
      <c r="AA34" s="74">
        <f t="shared" ref="AA34:AA39" si="5">SUM(B34:Z34)</f>
        <v>330</v>
      </c>
    </row>
    <row r="35" spans="1:27" ht="24.95" customHeight="1" x14ac:dyDescent="0.2">
      <c r="A35" s="97" t="s">
        <v>41</v>
      </c>
      <c r="B35" s="98">
        <v>128.66</v>
      </c>
      <c r="C35" s="99">
        <v>106</v>
      </c>
      <c r="D35" s="99">
        <v>102</v>
      </c>
      <c r="E35" s="99">
        <v>102</v>
      </c>
      <c r="F35" s="99">
        <v>72</v>
      </c>
      <c r="G35" s="99">
        <v>12</v>
      </c>
      <c r="H35" s="99">
        <v>12</v>
      </c>
      <c r="I35" s="99">
        <v>12</v>
      </c>
      <c r="J35" s="99">
        <v>12</v>
      </c>
      <c r="K35" s="99">
        <v>12</v>
      </c>
      <c r="L35" s="99">
        <v>37</v>
      </c>
      <c r="M35" s="99">
        <v>35</v>
      </c>
      <c r="N35" s="99">
        <v>35</v>
      </c>
      <c r="O35" s="99">
        <v>35</v>
      </c>
      <c r="P35" s="99">
        <v>30</v>
      </c>
      <c r="Q35" s="99">
        <v>12</v>
      </c>
      <c r="R35" s="99">
        <v>12</v>
      </c>
      <c r="S35" s="99">
        <v>12</v>
      </c>
      <c r="T35" s="99">
        <v>26</v>
      </c>
      <c r="U35" s="99">
        <v>26</v>
      </c>
      <c r="V35" s="99">
        <v>25</v>
      </c>
      <c r="W35" s="99">
        <v>24</v>
      </c>
      <c r="X35" s="99">
        <v>17</v>
      </c>
      <c r="Y35" s="99">
        <v>18</v>
      </c>
      <c r="Z35" s="100"/>
      <c r="AA35" s="79">
        <f t="shared" si="5"/>
        <v>914.66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72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90</v>
      </c>
      <c r="Q37" s="99"/>
      <c r="R37" s="99">
        <v>20.437000000000001</v>
      </c>
      <c r="S37" s="99"/>
      <c r="T37" s="99"/>
      <c r="U37" s="99"/>
      <c r="V37" s="99"/>
      <c r="W37" s="99"/>
      <c r="X37" s="99"/>
      <c r="Y37" s="99">
        <v>42</v>
      </c>
      <c r="Z37" s="100"/>
      <c r="AA37" s="79">
        <f t="shared" si="5"/>
        <v>224.43700000000001</v>
      </c>
    </row>
    <row r="38" spans="1:27" ht="24.95" customHeight="1" x14ac:dyDescent="0.2">
      <c r="A38" s="97" t="s">
        <v>44</v>
      </c>
      <c r="B38" s="98">
        <v>500</v>
      </c>
      <c r="C38" s="99">
        <v>375.6</v>
      </c>
      <c r="D38" s="99">
        <v>279.3</v>
      </c>
      <c r="E38" s="99">
        <v>358.9</v>
      </c>
      <c r="F38" s="99">
        <v>184.1</v>
      </c>
      <c r="G38" s="99">
        <v>299.7</v>
      </c>
      <c r="H38" s="99">
        <v>244.7</v>
      </c>
      <c r="I38" s="99">
        <v>450.4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496.6</v>
      </c>
      <c r="R38" s="99">
        <v>500</v>
      </c>
      <c r="S38" s="99">
        <v>500</v>
      </c>
      <c r="T38" s="99">
        <v>500</v>
      </c>
      <c r="U38" s="99">
        <v>384</v>
      </c>
      <c r="V38" s="99">
        <v>496.8</v>
      </c>
      <c r="W38" s="99">
        <v>407.5</v>
      </c>
      <c r="X38" s="99">
        <v>500</v>
      </c>
      <c r="Y38" s="99">
        <v>500</v>
      </c>
      <c r="Z38" s="100"/>
      <c r="AA38" s="79">
        <f t="shared" si="5"/>
        <v>10477.6</v>
      </c>
    </row>
    <row r="39" spans="1:27" ht="30" customHeight="1" thickBot="1" x14ac:dyDescent="0.25">
      <c r="A39" s="86" t="s">
        <v>45</v>
      </c>
      <c r="B39" s="87">
        <f t="shared" ref="B39:Z39" si="6">SUM(B34:B38)</f>
        <v>700.66</v>
      </c>
      <c r="C39" s="88">
        <f t="shared" si="6"/>
        <v>481.6</v>
      </c>
      <c r="D39" s="88">
        <f t="shared" si="6"/>
        <v>381.3</v>
      </c>
      <c r="E39" s="88">
        <f t="shared" si="6"/>
        <v>460.9</v>
      </c>
      <c r="F39" s="88">
        <f t="shared" si="6"/>
        <v>256.10000000000002</v>
      </c>
      <c r="G39" s="88">
        <f t="shared" si="6"/>
        <v>311.7</v>
      </c>
      <c r="H39" s="88">
        <f t="shared" si="6"/>
        <v>256.7</v>
      </c>
      <c r="I39" s="88">
        <f t="shared" si="6"/>
        <v>465.4</v>
      </c>
      <c r="J39" s="88">
        <f t="shared" si="6"/>
        <v>536</v>
      </c>
      <c r="K39" s="88">
        <f t="shared" si="6"/>
        <v>536</v>
      </c>
      <c r="L39" s="88">
        <f t="shared" si="6"/>
        <v>561</v>
      </c>
      <c r="M39" s="88">
        <f t="shared" si="6"/>
        <v>539</v>
      </c>
      <c r="N39" s="88">
        <f t="shared" si="6"/>
        <v>539</v>
      </c>
      <c r="O39" s="88">
        <f t="shared" si="6"/>
        <v>539</v>
      </c>
      <c r="P39" s="88">
        <f t="shared" si="6"/>
        <v>644</v>
      </c>
      <c r="Q39" s="88">
        <f t="shared" si="6"/>
        <v>532.6</v>
      </c>
      <c r="R39" s="88">
        <f t="shared" si="6"/>
        <v>556.43700000000001</v>
      </c>
      <c r="S39" s="88">
        <f t="shared" si="6"/>
        <v>536</v>
      </c>
      <c r="T39" s="88">
        <f t="shared" si="6"/>
        <v>550</v>
      </c>
      <c r="U39" s="88">
        <f t="shared" si="6"/>
        <v>434</v>
      </c>
      <c r="V39" s="88">
        <f t="shared" si="6"/>
        <v>545.79999999999995</v>
      </c>
      <c r="W39" s="88">
        <f t="shared" si="6"/>
        <v>455.5</v>
      </c>
      <c r="X39" s="88">
        <f t="shared" si="6"/>
        <v>540</v>
      </c>
      <c r="Y39" s="88">
        <f t="shared" si="6"/>
        <v>588</v>
      </c>
      <c r="Z39" s="89">
        <f t="shared" si="6"/>
        <v>0</v>
      </c>
      <c r="AA39" s="90">
        <f t="shared" si="5"/>
        <v>11946.697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375.6</v>
      </c>
      <c r="D46" s="99">
        <v>279.3</v>
      </c>
      <c r="E46" s="99">
        <v>358.9</v>
      </c>
      <c r="F46" s="99">
        <v>184.1</v>
      </c>
      <c r="G46" s="99">
        <v>299.7</v>
      </c>
      <c r="H46" s="99">
        <v>244.7</v>
      </c>
      <c r="I46" s="99">
        <v>450.4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496.6</v>
      </c>
      <c r="R46" s="99">
        <v>500</v>
      </c>
      <c r="S46" s="99">
        <v>500</v>
      </c>
      <c r="T46" s="99">
        <v>500</v>
      </c>
      <c r="U46" s="99">
        <v>384</v>
      </c>
      <c r="V46" s="99">
        <v>496.8</v>
      </c>
      <c r="W46" s="99">
        <v>407.5</v>
      </c>
      <c r="X46" s="99">
        <v>500</v>
      </c>
      <c r="Y46" s="99">
        <v>500</v>
      </c>
      <c r="Z46" s="100"/>
      <c r="AA46" s="79">
        <f t="shared" si="7"/>
        <v>10477.6</v>
      </c>
    </row>
    <row r="47" spans="1:27" ht="24.95" customHeight="1" x14ac:dyDescent="0.2">
      <c r="A47" s="85" t="s">
        <v>47</v>
      </c>
      <c r="B47" s="98"/>
      <c r="C47" s="99">
        <v>2</v>
      </c>
      <c r="D47" s="99">
        <v>9</v>
      </c>
      <c r="E47" s="99">
        <v>9</v>
      </c>
      <c r="F47" s="99">
        <v>18</v>
      </c>
      <c r="G47" s="99">
        <v>5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16</v>
      </c>
      <c r="R47" s="99">
        <v>48</v>
      </c>
      <c r="S47" s="99">
        <v>37.5</v>
      </c>
      <c r="T47" s="99">
        <v>25.5</v>
      </c>
      <c r="U47" s="99">
        <v>6.5</v>
      </c>
      <c r="V47" s="99"/>
      <c r="W47" s="99"/>
      <c r="X47" s="99"/>
      <c r="Y47" s="99">
        <v>1</v>
      </c>
      <c r="Z47" s="100"/>
      <c r="AA47" s="79">
        <f t="shared" si="7"/>
        <v>177.5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377.6</v>
      </c>
      <c r="D48" s="88">
        <f t="shared" si="8"/>
        <v>288.3</v>
      </c>
      <c r="E48" s="88">
        <f t="shared" si="8"/>
        <v>367.9</v>
      </c>
      <c r="F48" s="88">
        <f t="shared" si="8"/>
        <v>202.1</v>
      </c>
      <c r="G48" s="88">
        <f t="shared" si="8"/>
        <v>304.7</v>
      </c>
      <c r="H48" s="88">
        <f t="shared" si="8"/>
        <v>244.7</v>
      </c>
      <c r="I48" s="88">
        <f t="shared" si="8"/>
        <v>450.4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512.6</v>
      </c>
      <c r="R48" s="88">
        <f t="shared" si="8"/>
        <v>548</v>
      </c>
      <c r="S48" s="88">
        <f t="shared" si="8"/>
        <v>537.5</v>
      </c>
      <c r="T48" s="88">
        <f t="shared" si="8"/>
        <v>525.5</v>
      </c>
      <c r="U48" s="88">
        <f t="shared" si="8"/>
        <v>390.5</v>
      </c>
      <c r="V48" s="88">
        <f t="shared" si="8"/>
        <v>496.8</v>
      </c>
      <c r="W48" s="88">
        <f t="shared" si="8"/>
        <v>407.5</v>
      </c>
      <c r="X48" s="88">
        <f t="shared" si="8"/>
        <v>500</v>
      </c>
      <c r="Y48" s="88">
        <f t="shared" si="8"/>
        <v>501</v>
      </c>
      <c r="Z48" s="89">
        <f t="shared" si="8"/>
        <v>0</v>
      </c>
      <c r="AA48" s="90">
        <f t="shared" si="7"/>
        <v>10655.1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4797.6080000000002</v>
      </c>
      <c r="C51" s="88">
        <f t="shared" si="10"/>
        <v>4693.4980000000005</v>
      </c>
      <c r="D51" s="88">
        <f t="shared" si="10"/>
        <v>4471.3420000000006</v>
      </c>
      <c r="E51" s="88">
        <f t="shared" si="10"/>
        <v>4182.1959999999999</v>
      </c>
      <c r="F51" s="88">
        <f t="shared" si="10"/>
        <v>4094.1330000000003</v>
      </c>
      <c r="G51" s="88">
        <f t="shared" si="10"/>
        <v>4275.1610000000001</v>
      </c>
      <c r="H51" s="88">
        <f t="shared" si="10"/>
        <v>4351.0910000000003</v>
      </c>
      <c r="I51" s="88">
        <f t="shared" si="10"/>
        <v>4839.9679999999989</v>
      </c>
      <c r="J51" s="88">
        <f t="shared" si="10"/>
        <v>5304.1120000000001</v>
      </c>
      <c r="K51" s="88">
        <f t="shared" si="10"/>
        <v>5647.9749999999995</v>
      </c>
      <c r="L51" s="88">
        <f t="shared" si="10"/>
        <v>5964.826</v>
      </c>
      <c r="M51" s="88">
        <f t="shared" si="10"/>
        <v>6059.7469999999994</v>
      </c>
      <c r="N51" s="88">
        <f t="shared" si="10"/>
        <v>6001.6260000000002</v>
      </c>
      <c r="O51" s="88">
        <f t="shared" si="10"/>
        <v>5754.3249999999998</v>
      </c>
      <c r="P51" s="88">
        <f t="shared" si="10"/>
        <v>5702.2330000000002</v>
      </c>
      <c r="Q51" s="88">
        <f t="shared" si="10"/>
        <v>5614.9470000000001</v>
      </c>
      <c r="R51" s="88">
        <f t="shared" si="10"/>
        <v>5946.18</v>
      </c>
      <c r="S51" s="88">
        <f t="shared" si="10"/>
        <v>6273.9179999999997</v>
      </c>
      <c r="T51" s="88">
        <f t="shared" si="10"/>
        <v>6301.616</v>
      </c>
      <c r="U51" s="88">
        <f t="shared" si="10"/>
        <v>6094.857</v>
      </c>
      <c r="V51" s="88">
        <f t="shared" si="10"/>
        <v>5955.6670000000004</v>
      </c>
      <c r="W51" s="88">
        <f t="shared" si="10"/>
        <v>5514.7440000000006</v>
      </c>
      <c r="X51" s="88">
        <f t="shared" si="10"/>
        <v>5217.3360000000002</v>
      </c>
      <c r="Y51" s="88">
        <f t="shared" si="10"/>
        <v>5052.5749999999998</v>
      </c>
      <c r="Z51" s="89">
        <f t="shared" si="10"/>
        <v>0</v>
      </c>
      <c r="AA51" s="104">
        <f>SUM(B51:Z51)</f>
        <v>128111.68100000003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-193</v>
      </c>
      <c r="C4" s="18">
        <v>-317.39999999999998</v>
      </c>
      <c r="D4" s="18">
        <v>-413.7</v>
      </c>
      <c r="E4" s="18">
        <v>-334.1</v>
      </c>
      <c r="F4" s="18">
        <v>-508.9</v>
      </c>
      <c r="G4" s="18">
        <v>-393.3</v>
      </c>
      <c r="H4" s="18">
        <v>-448.3</v>
      </c>
      <c r="I4" s="18">
        <v>-242.60000000000002</v>
      </c>
      <c r="J4" s="18">
        <v>-136.89999999999998</v>
      </c>
      <c r="K4" s="18">
        <v>128.89999999999998</v>
      </c>
      <c r="L4" s="18">
        <v>47.100000000000023</v>
      </c>
      <c r="M4" s="18">
        <v>17.699999999999989</v>
      </c>
      <c r="N4" s="18">
        <v>60.399999999999977</v>
      </c>
      <c r="O4" s="18">
        <v>276.39999999999998</v>
      </c>
      <c r="P4" s="18">
        <v>27.5</v>
      </c>
      <c r="Q4" s="18">
        <v>-196.39999999999998</v>
      </c>
      <c r="R4" s="18">
        <v>-193</v>
      </c>
      <c r="S4" s="18">
        <v>-150.89999999999998</v>
      </c>
      <c r="T4" s="18">
        <v>-40.299999999999955</v>
      </c>
      <c r="U4" s="18">
        <v>-309</v>
      </c>
      <c r="V4" s="18">
        <v>-196.2</v>
      </c>
      <c r="W4" s="18">
        <v>-285.5</v>
      </c>
      <c r="X4" s="18">
        <v>-193</v>
      </c>
      <c r="Y4" s="18">
        <v>-55.600000000000023</v>
      </c>
      <c r="Z4" s="19"/>
      <c r="AA4" s="111">
        <f>SUM(B4:Z4)</f>
        <v>-4050.1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179.44</v>
      </c>
      <c r="C7" s="117">
        <v>264</v>
      </c>
      <c r="D7" s="117">
        <v>260.5</v>
      </c>
      <c r="E7" s="117">
        <v>258.3</v>
      </c>
      <c r="F7" s="117">
        <v>219</v>
      </c>
      <c r="G7" s="117">
        <v>215</v>
      </c>
      <c r="H7" s="117">
        <v>218.9</v>
      </c>
      <c r="I7" s="117">
        <v>250</v>
      </c>
      <c r="J7" s="117">
        <v>208.09</v>
      </c>
      <c r="K7" s="117">
        <v>203.71</v>
      </c>
      <c r="L7" s="117">
        <v>219.48</v>
      </c>
      <c r="M7" s="117">
        <v>205.72</v>
      </c>
      <c r="N7" s="117">
        <v>236.25</v>
      </c>
      <c r="O7" s="117">
        <v>224.43</v>
      </c>
      <c r="P7" s="117">
        <v>229.5</v>
      </c>
      <c r="Q7" s="117">
        <v>239.86</v>
      </c>
      <c r="R7" s="117">
        <v>238.82</v>
      </c>
      <c r="S7" s="117">
        <v>235.85</v>
      </c>
      <c r="T7" s="117">
        <v>227.51</v>
      </c>
      <c r="U7" s="117">
        <v>286.7</v>
      </c>
      <c r="V7" s="117">
        <v>294.05</v>
      </c>
      <c r="W7" s="117">
        <v>263.2</v>
      </c>
      <c r="X7" s="117">
        <v>196.52</v>
      </c>
      <c r="Y7" s="117">
        <v>43.03</v>
      </c>
      <c r="Z7" s="118"/>
      <c r="AA7" s="119">
        <f>IF(SUM(B7:Z7)&lt;&gt;0,AVERAGEIF(B7:Z7,"&lt;&gt;"""),"")</f>
        <v>225.7441666666667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693</v>
      </c>
      <c r="C13" s="129">
        <v>693</v>
      </c>
      <c r="D13" s="129">
        <v>693</v>
      </c>
      <c r="E13" s="129">
        <v>693</v>
      </c>
      <c r="F13" s="129">
        <v>693</v>
      </c>
      <c r="G13" s="129">
        <v>693</v>
      </c>
      <c r="H13" s="129">
        <v>693</v>
      </c>
      <c r="I13" s="129">
        <v>693</v>
      </c>
      <c r="J13" s="129">
        <v>636.9</v>
      </c>
      <c r="K13" s="129">
        <v>371.1</v>
      </c>
      <c r="L13" s="129">
        <v>452.9</v>
      </c>
      <c r="M13" s="129">
        <v>482.3</v>
      </c>
      <c r="N13" s="129">
        <v>439.6</v>
      </c>
      <c r="O13" s="129">
        <v>223.6</v>
      </c>
      <c r="P13" s="129">
        <v>472.5</v>
      </c>
      <c r="Q13" s="129">
        <v>693</v>
      </c>
      <c r="R13" s="129">
        <v>693</v>
      </c>
      <c r="S13" s="129">
        <v>650.9</v>
      </c>
      <c r="T13" s="129">
        <v>540.29999999999995</v>
      </c>
      <c r="U13" s="129">
        <v>693</v>
      </c>
      <c r="V13" s="129">
        <v>693</v>
      </c>
      <c r="W13" s="129">
        <v>693</v>
      </c>
      <c r="X13" s="129">
        <v>693</v>
      </c>
      <c r="Y13" s="130">
        <v>555.6</v>
      </c>
      <c r="Z13" s="131"/>
      <c r="AA13" s="132">
        <f t="shared" si="0"/>
        <v>14527.7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693</v>
      </c>
      <c r="C16" s="135">
        <f t="shared" si="1"/>
        <v>693</v>
      </c>
      <c r="D16" s="135">
        <f t="shared" si="1"/>
        <v>693</v>
      </c>
      <c r="E16" s="135">
        <f t="shared" si="1"/>
        <v>693</v>
      </c>
      <c r="F16" s="135">
        <f t="shared" si="1"/>
        <v>693</v>
      </c>
      <c r="G16" s="135">
        <f t="shared" si="1"/>
        <v>693</v>
      </c>
      <c r="H16" s="135">
        <f t="shared" si="1"/>
        <v>693</v>
      </c>
      <c r="I16" s="135">
        <f t="shared" si="1"/>
        <v>693</v>
      </c>
      <c r="J16" s="135">
        <f t="shared" si="1"/>
        <v>636.9</v>
      </c>
      <c r="K16" s="135">
        <f t="shared" si="1"/>
        <v>371.1</v>
      </c>
      <c r="L16" s="135">
        <f t="shared" si="1"/>
        <v>452.9</v>
      </c>
      <c r="M16" s="135">
        <f t="shared" si="1"/>
        <v>482.3</v>
      </c>
      <c r="N16" s="135">
        <f t="shared" si="1"/>
        <v>439.6</v>
      </c>
      <c r="O16" s="135">
        <f t="shared" si="1"/>
        <v>223.6</v>
      </c>
      <c r="P16" s="135">
        <f t="shared" si="1"/>
        <v>472.5</v>
      </c>
      <c r="Q16" s="135">
        <f t="shared" si="1"/>
        <v>693</v>
      </c>
      <c r="R16" s="135">
        <f t="shared" si="1"/>
        <v>693</v>
      </c>
      <c r="S16" s="135">
        <f t="shared" si="1"/>
        <v>650.9</v>
      </c>
      <c r="T16" s="135">
        <f t="shared" si="1"/>
        <v>540.29999999999995</v>
      </c>
      <c r="U16" s="135">
        <f t="shared" si="1"/>
        <v>693</v>
      </c>
      <c r="V16" s="135">
        <f t="shared" si="1"/>
        <v>693</v>
      </c>
      <c r="W16" s="135">
        <f t="shared" si="1"/>
        <v>693</v>
      </c>
      <c r="X16" s="135">
        <f t="shared" si="1"/>
        <v>693</v>
      </c>
      <c r="Y16" s="135">
        <f t="shared" si="1"/>
        <v>555.6</v>
      </c>
      <c r="Z16" s="136" t="str">
        <f t="shared" si="1"/>
        <v/>
      </c>
      <c r="AA16" s="90">
        <f t="shared" si="0"/>
        <v>14527.7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375.6</v>
      </c>
      <c r="D23" s="133">
        <v>279.3</v>
      </c>
      <c r="E23" s="133">
        <v>358.9</v>
      </c>
      <c r="F23" s="133">
        <v>184.1</v>
      </c>
      <c r="G23" s="133">
        <v>299.7</v>
      </c>
      <c r="H23" s="133">
        <v>244.7</v>
      </c>
      <c r="I23" s="133">
        <v>450.4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496.6</v>
      </c>
      <c r="R23" s="133">
        <v>500</v>
      </c>
      <c r="S23" s="133">
        <v>500</v>
      </c>
      <c r="T23" s="133">
        <v>500</v>
      </c>
      <c r="U23" s="133">
        <v>384</v>
      </c>
      <c r="V23" s="133">
        <v>496.8</v>
      </c>
      <c r="W23" s="133">
        <v>407.5</v>
      </c>
      <c r="X23" s="133">
        <v>500</v>
      </c>
      <c r="Y23" s="133">
        <v>500</v>
      </c>
      <c r="Z23" s="131"/>
      <c r="AA23" s="132">
        <f t="shared" si="2"/>
        <v>10477.6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375.6</v>
      </c>
      <c r="D24" s="135">
        <f t="shared" si="3"/>
        <v>279.3</v>
      </c>
      <c r="E24" s="135">
        <f t="shared" si="3"/>
        <v>358.9</v>
      </c>
      <c r="F24" s="135">
        <f t="shared" si="3"/>
        <v>184.1</v>
      </c>
      <c r="G24" s="135">
        <f t="shared" si="3"/>
        <v>299.7</v>
      </c>
      <c r="H24" s="135">
        <f t="shared" si="3"/>
        <v>244.7</v>
      </c>
      <c r="I24" s="135">
        <f t="shared" si="3"/>
        <v>450.4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496.6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384</v>
      </c>
      <c r="V24" s="135">
        <f t="shared" si="3"/>
        <v>496.8</v>
      </c>
      <c r="W24" s="135">
        <f t="shared" si="3"/>
        <v>407.5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10477.6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2022-12-17T12:06:09Z</dcterms:created>
  <dcterms:modified xsi:type="dcterms:W3CDTF">2022-12-17T12:06:10Z</dcterms:modified>
</cp:coreProperties>
</file>