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<sst xmlns="http://schemas.openxmlformats.org/spreadsheetml/2006/main" count="117" uniqueCount="53">
  <si>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16/12/2022 14:08:02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</si>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</sst>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1155</c:v>
                </c:pt>
                <c:pt idx="1">
                  <c:v>1032</c:v>
                </c:pt>
                <c:pt idx="2">
                  <c:v>1032</c:v>
                </c:pt>
                <c:pt idx="3">
                  <c:v>985</c:v>
                </c:pt>
                <c:pt idx="4">
                  <c:v>985</c:v>
                </c:pt>
                <c:pt idx="5">
                  <c:v>985</c:v>
                </c:pt>
                <c:pt idx="6">
                  <c:v>1032</c:v>
                </c:pt>
                <c:pt idx="7">
                  <c:v>1032</c:v>
                </c:pt>
                <c:pt idx="8">
                  <c:v>1032</c:v>
                </c:pt>
                <c:pt idx="9">
                  <c:v>1032</c:v>
                </c:pt>
                <c:pt idx="10">
                  <c:v>1032</c:v>
                </c:pt>
                <c:pt idx="11">
                  <c:v>1032</c:v>
                </c:pt>
                <c:pt idx="12">
                  <c:v>1132</c:v>
                </c:pt>
                <c:pt idx="13">
                  <c:v>1282</c:v>
                </c:pt>
                <c:pt idx="14">
                  <c:v>1332</c:v>
                </c:pt>
                <c:pt idx="15">
                  <c:v>1382</c:v>
                </c:pt>
                <c:pt idx="16">
                  <c:v>1432</c:v>
                </c:pt>
                <c:pt idx="17">
                  <c:v>1448</c:v>
                </c:pt>
                <c:pt idx="18">
                  <c:v>1448</c:v>
                </c:pt>
                <c:pt idx="19">
                  <c:v>1332</c:v>
                </c:pt>
                <c:pt idx="20">
                  <c:v>1282</c:v>
                </c:pt>
                <c:pt idx="21">
                  <c:v>1232</c:v>
                </c:pt>
                <c:pt idx="22">
                  <c:v>1232</c:v>
                </c:pt>
                <c:pt idx="23">
                  <c:v>1132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156</c:v>
                </c:pt>
                <c:pt idx="1">
                  <c:v>142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159</c:v>
                </c:pt>
                <c:pt idx="6">
                  <c:v>188</c:v>
                </c:pt>
                <c:pt idx="7">
                  <c:v>201</c:v>
                </c:pt>
                <c:pt idx="8">
                  <c:v>208</c:v>
                </c:pt>
                <c:pt idx="9">
                  <c:v>210</c:v>
                </c:pt>
                <c:pt idx="10">
                  <c:v>211</c:v>
                </c:pt>
                <c:pt idx="11">
                  <c:v>204</c:v>
                </c:pt>
                <c:pt idx="12">
                  <c:v>204</c:v>
                </c:pt>
                <c:pt idx="13">
                  <c:v>204</c:v>
                </c:pt>
                <c:pt idx="14">
                  <c:v>237</c:v>
                </c:pt>
                <c:pt idx="15">
                  <c:v>237</c:v>
                </c:pt>
                <c:pt idx="16">
                  <c:v>251</c:v>
                </c:pt>
                <c:pt idx="17">
                  <c:v>281</c:v>
                </c:pt>
                <c:pt idx="18">
                  <c:v>283</c:v>
                </c:pt>
                <c:pt idx="19">
                  <c:v>271</c:v>
                </c:pt>
                <c:pt idx="20">
                  <c:v>267</c:v>
                </c:pt>
                <c:pt idx="21">
                  <c:v>237</c:v>
                </c:pt>
                <c:pt idx="22">
                  <c:v>234</c:v>
                </c:pt>
                <c:pt idx="23">
                  <c:v>204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1343.9</c:v>
                </c:pt>
                <c:pt idx="1">
                  <c:v>627.9</c:v>
                </c:pt>
                <c:pt idx="2">
                  <c:v>577.9</c:v>
                </c:pt>
                <c:pt idx="3">
                  <c:v>557.9</c:v>
                </c:pt>
                <c:pt idx="4">
                  <c:v>727.9</c:v>
                </c:pt>
                <c:pt idx="5">
                  <c:v>815.9</c:v>
                </c:pt>
                <c:pt idx="6">
                  <c:v>955.9</c:v>
                </c:pt>
                <c:pt idx="7">
                  <c:v>1070.7359999999999</c:v>
                </c:pt>
                <c:pt idx="8">
                  <c:v>1081.893</c:v>
                </c:pt>
                <c:pt idx="9">
                  <c:v>1045.9769999999999</c:v>
                </c:pt>
                <c:pt idx="10">
                  <c:v>1034.606</c:v>
                </c:pt>
                <c:pt idx="11">
                  <c:v>846.45399999999995</c:v>
                </c:pt>
                <c:pt idx="12">
                  <c:v>828.60800000000006</c:v>
                </c:pt>
                <c:pt idx="13">
                  <c:v>1018.9</c:v>
                </c:pt>
                <c:pt idx="14">
                  <c:v>1446.9</c:v>
                </c:pt>
                <c:pt idx="15">
                  <c:v>1966.425</c:v>
                </c:pt>
                <c:pt idx="16">
                  <c:v>2412.2629999999999</c:v>
                </c:pt>
                <c:pt idx="17">
                  <c:v>2498.058</c:v>
                </c:pt>
                <c:pt idx="18">
                  <c:v>2275.9</c:v>
                </c:pt>
                <c:pt idx="19">
                  <c:v>2275.9</c:v>
                </c:pt>
                <c:pt idx="20">
                  <c:v>2277.4549999999999</c:v>
                </c:pt>
                <c:pt idx="21">
                  <c:v>2066.0889999999999</c:v>
                </c:pt>
                <c:pt idx="22">
                  <c:v>1890.9</c:v>
                </c:pt>
                <c:pt idx="23">
                  <c:v>1667.25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997.3</c:v>
                </c:pt>
                <c:pt idx="1">
                  <c:v>1179</c:v>
                </c:pt>
                <c:pt idx="2">
                  <c:v>1259</c:v>
                </c:pt>
                <c:pt idx="3">
                  <c:v>1284</c:v>
                </c:pt>
                <c:pt idx="4">
                  <c:v>1298</c:v>
                </c:pt>
                <c:pt idx="5">
                  <c:v>1062.9000000000001</c:v>
                </c:pt>
                <c:pt idx="6">
                  <c:v>1159</c:v>
                </c:pt>
                <c:pt idx="7">
                  <c:v>1072</c:v>
                </c:pt>
                <c:pt idx="8">
                  <c:v>1006</c:v>
                </c:pt>
                <c:pt idx="9">
                  <c:v>820.7</c:v>
                </c:pt>
                <c:pt idx="10">
                  <c:v>712.2</c:v>
                </c:pt>
                <c:pt idx="11">
                  <c:v>1006</c:v>
                </c:pt>
                <c:pt idx="12">
                  <c:v>1006</c:v>
                </c:pt>
                <c:pt idx="13">
                  <c:v>832.1</c:v>
                </c:pt>
                <c:pt idx="14">
                  <c:v>752.6</c:v>
                </c:pt>
                <c:pt idx="15">
                  <c:v>784.2</c:v>
                </c:pt>
                <c:pt idx="16">
                  <c:v>664</c:v>
                </c:pt>
                <c:pt idx="17">
                  <c:v>640.79999999999995</c:v>
                </c:pt>
                <c:pt idx="18">
                  <c:v>847.5</c:v>
                </c:pt>
                <c:pt idx="19">
                  <c:v>1164</c:v>
                </c:pt>
                <c:pt idx="20">
                  <c:v>1058</c:v>
                </c:pt>
                <c:pt idx="21">
                  <c:v>1118</c:v>
                </c:pt>
                <c:pt idx="22">
                  <c:v>1141</c:v>
                </c:pt>
                <c:pt idx="23">
                  <c:v>1139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1750.3220000000001</c:v>
                </c:pt>
                <c:pt idx="1">
                  <c:v>1765.5530000000001</c:v>
                </c:pt>
                <c:pt idx="2">
                  <c:v>1792.6210000000005</c:v>
                </c:pt>
                <c:pt idx="3">
                  <c:v>1822.1110000000006</c:v>
                </c:pt>
                <c:pt idx="4">
                  <c:v>1838.9189999999999</c:v>
                </c:pt>
                <c:pt idx="5">
                  <c:v>1865.105</c:v>
                </c:pt>
                <c:pt idx="6">
                  <c:v>1880.838</c:v>
                </c:pt>
                <c:pt idx="7">
                  <c:v>2129.5089999999996</c:v>
                </c:pt>
                <c:pt idx="8">
                  <c:v>2635.8169999999996</c:v>
                </c:pt>
                <c:pt idx="9">
                  <c:v>3114.0240000000013</c:v>
                </c:pt>
                <c:pt idx="10">
                  <c:v>3404.6180000000013</c:v>
                </c:pt>
                <c:pt idx="11">
                  <c:v>3512.4940000000001</c:v>
                </c:pt>
                <c:pt idx="12">
                  <c:v>3425.2280000000005</c:v>
                </c:pt>
                <c:pt idx="13">
                  <c:v>3084.9630000000002</c:v>
                </c:pt>
                <c:pt idx="14">
                  <c:v>2470.3959999999993</c:v>
                </c:pt>
                <c:pt idx="15">
                  <c:v>1816.2250000000001</c:v>
                </c:pt>
                <c:pt idx="16">
                  <c:v>1486.7199999999998</c:v>
                </c:pt>
                <c:pt idx="17">
                  <c:v>1415.5340000000001</c:v>
                </c:pt>
                <c:pt idx="18">
                  <c:v>1356.6920000000002</c:v>
                </c:pt>
                <c:pt idx="19">
                  <c:v>1318.288</c:v>
                </c:pt>
                <c:pt idx="20">
                  <c:v>1255.1469999999999</c:v>
                </c:pt>
                <c:pt idx="21">
                  <c:v>1194.9189999999999</c:v>
                </c:pt>
                <c:pt idx="22">
                  <c:v>1135.2699999999998</c:v>
                </c:pt>
                <c:pt idx="23">
                  <c:v>1049.1930000000002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45</c:v>
                </c:pt>
                <c:pt idx="1">
                  <c:v>44</c:v>
                </c:pt>
                <c:pt idx="2">
                  <c:v>45</c:v>
                </c:pt>
                <c:pt idx="3">
                  <c:v>47</c:v>
                </c:pt>
                <c:pt idx="4">
                  <c:v>50</c:v>
                </c:pt>
                <c:pt idx="5">
                  <c:v>53</c:v>
                </c:pt>
                <c:pt idx="6">
                  <c:v>58</c:v>
                </c:pt>
                <c:pt idx="7">
                  <c:v>73</c:v>
                </c:pt>
                <c:pt idx="8">
                  <c:v>91</c:v>
                </c:pt>
                <c:pt idx="9">
                  <c:v>101</c:v>
                </c:pt>
                <c:pt idx="10">
                  <c:v>102</c:v>
                </c:pt>
                <c:pt idx="11">
                  <c:v>98</c:v>
                </c:pt>
                <c:pt idx="12">
                  <c:v>90</c:v>
                </c:pt>
                <c:pt idx="13">
                  <c:v>79</c:v>
                </c:pt>
                <c:pt idx="14">
                  <c:v>60</c:v>
                </c:pt>
                <c:pt idx="15">
                  <c:v>42</c:v>
                </c:pt>
                <c:pt idx="16">
                  <c:v>31</c:v>
                </c:pt>
                <c:pt idx="17">
                  <c:v>27</c:v>
                </c:pt>
                <c:pt idx="18">
                  <c:v>22</c:v>
                </c:pt>
                <c:pt idx="19">
                  <c:v>18</c:v>
                </c:pt>
                <c:pt idx="20">
                  <c:v>16</c:v>
                </c:pt>
                <c:pt idx="21">
                  <c:v>16</c:v>
                </c:pt>
                <c:pt idx="22">
                  <c:v>16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164</c:v>
                </c:pt>
                <c:pt idx="7">
                  <c:v>204</c:v>
                </c:pt>
                <c:pt idx="8">
                  <c:v>210</c:v>
                </c:pt>
                <c:pt idx="9">
                  <c:v>198</c:v>
                </c:pt>
                <c:pt idx="10">
                  <c:v>118</c:v>
                </c:pt>
                <c:pt idx="11">
                  <c:v>118</c:v>
                </c:pt>
                <c:pt idx="12">
                  <c:v>116</c:v>
                </c:pt>
                <c:pt idx="13">
                  <c:v>78</c:v>
                </c:pt>
                <c:pt idx="14">
                  <c:v>78</c:v>
                </c:pt>
                <c:pt idx="15">
                  <c:v>114</c:v>
                </c:pt>
                <c:pt idx="16">
                  <c:v>306</c:v>
                </c:pt>
                <c:pt idx="17">
                  <c:v>525</c:v>
                </c:pt>
                <c:pt idx="18">
                  <c:v>657</c:v>
                </c:pt>
                <c:pt idx="19">
                  <c:v>281</c:v>
                </c:pt>
                <c:pt idx="20">
                  <c:v>121</c:v>
                </c:pt>
                <c:pt idx="21">
                  <c:v>86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029272"/>
        <c:axId val="353904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5447.5020000000004</c:v>
                </c:pt>
                <c:pt idx="1">
                  <c:v>4790.4930000000013</c:v>
                </c:pt>
                <c:pt idx="2">
                  <c:v>4842.4820000000009</c:v>
                </c:pt>
                <c:pt idx="3">
                  <c:v>4831.9950000000017</c:v>
                </c:pt>
                <c:pt idx="4">
                  <c:v>5035.8149999999996</c:v>
                </c:pt>
                <c:pt idx="5">
                  <c:v>5026.8620000000019</c:v>
                </c:pt>
                <c:pt idx="6">
                  <c:v>5437.7380000000012</c:v>
                </c:pt>
                <c:pt idx="7">
                  <c:v>5782.213999999999</c:v>
                </c:pt>
                <c:pt idx="8">
                  <c:v>6264.695999999999</c:v>
                </c:pt>
                <c:pt idx="9">
                  <c:v>6521.665</c:v>
                </c:pt>
                <c:pt idx="10">
                  <c:v>6614.4280000000017</c:v>
                </c:pt>
                <c:pt idx="11">
                  <c:v>6816.9480000000003</c:v>
                </c:pt>
                <c:pt idx="12">
                  <c:v>6801.8559999999998</c:v>
                </c:pt>
                <c:pt idx="13">
                  <c:v>6578.9870000000001</c:v>
                </c:pt>
                <c:pt idx="14">
                  <c:v>6376.8640000000005</c:v>
                </c:pt>
                <c:pt idx="15">
                  <c:v>6341.8160000000007</c:v>
                </c:pt>
                <c:pt idx="16">
                  <c:v>6582.9580000000014</c:v>
                </c:pt>
                <c:pt idx="17">
                  <c:v>6835.3550000000014</c:v>
                </c:pt>
                <c:pt idx="18">
                  <c:v>6890.0740000000005</c:v>
                </c:pt>
                <c:pt idx="19">
                  <c:v>6660.1879999999992</c:v>
                </c:pt>
                <c:pt idx="20">
                  <c:v>6276.6020000000008</c:v>
                </c:pt>
                <c:pt idx="21">
                  <c:v>5950.007999999998</c:v>
                </c:pt>
                <c:pt idx="22">
                  <c:v>5675.170000000001</c:v>
                </c:pt>
                <c:pt idx="23">
                  <c:v>5206.4430000000002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029272"/>
        <c:axId val="353904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161.61000000000001</c:v>
                </c:pt>
                <c:pt idx="1">
                  <c:v>235.5</c:v>
                </c:pt>
                <c:pt idx="2">
                  <c:v>211.22</c:v>
                </c:pt>
                <c:pt idx="3">
                  <c:v>180.96</c:v>
                </c:pt>
                <c:pt idx="4">
                  <c:v>189</c:v>
                </c:pt>
                <c:pt idx="5">
                  <c:v>167.03</c:v>
                </c:pt>
                <c:pt idx="6">
                  <c:v>221.63</c:v>
                </c:pt>
                <c:pt idx="7">
                  <c:v>280</c:v>
                </c:pt>
                <c:pt idx="8">
                  <c:v>292.33</c:v>
                </c:pt>
                <c:pt idx="9">
                  <c:v>299.81</c:v>
                </c:pt>
                <c:pt idx="10">
                  <c:v>302.13</c:v>
                </c:pt>
                <c:pt idx="11">
                  <c:v>274.49</c:v>
                </c:pt>
                <c:pt idx="12">
                  <c:v>270.07</c:v>
                </c:pt>
                <c:pt idx="13">
                  <c:v>213.02</c:v>
                </c:pt>
                <c:pt idx="14">
                  <c:v>242.94</c:v>
                </c:pt>
                <c:pt idx="15">
                  <c:v>283.5</c:v>
                </c:pt>
                <c:pt idx="16">
                  <c:v>305.13</c:v>
                </c:pt>
                <c:pt idx="17">
                  <c:v>335.42</c:v>
                </c:pt>
                <c:pt idx="18">
                  <c:v>228.5</c:v>
                </c:pt>
                <c:pt idx="19">
                  <c:v>239.49</c:v>
                </c:pt>
                <c:pt idx="20">
                  <c:v>277.86</c:v>
                </c:pt>
                <c:pt idx="21">
                  <c:v>268.17</c:v>
                </c:pt>
                <c:pt idx="22">
                  <c:v>200</c:v>
                </c:pt>
                <c:pt idx="23">
                  <c:v>242.31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905248"/>
        <c:axId val="353904856"/>
      </c:lineChart>
      <c:catAx>
        <c:axId val="356029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904464"/>
        <c:crosses val="autoZero"/>
        <c:auto val="1"/>
        <c:lblAlgn val="ctr"/>
        <c:lblOffset val="100"/>
        <c:noMultiLvlLbl val="0"/>
      </c:catAx>
      <c:valAx>
        <c:axId val="35390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029272"/>
        <c:crosses val="autoZero"/>
        <c:crossBetween val="between"/>
      </c:valAx>
      <c:valAx>
        <c:axId val="353904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905248"/>
        <c:crosses val="max"/>
        <c:crossBetween val="between"/>
      </c:valAx>
      <c:catAx>
        <c:axId val="353905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904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5447.5219999999999</v>
      </c>
      <c r="C4" s="18">
        <v>4790.4529999999995</v>
      </c>
      <c r="D4" s="18">
        <v>4842.5209999999997</v>
      </c>
      <c r="E4" s="18">
        <v>4832.0109999999995</v>
      </c>
      <c r="F4" s="18">
        <v>5035.8189999999995</v>
      </c>
      <c r="G4" s="18">
        <v>5026.9049999999997</v>
      </c>
      <c r="H4" s="18">
        <v>5437.7380000000003</v>
      </c>
      <c r="I4" s="18">
        <v>5782.2450000000008</v>
      </c>
      <c r="J4" s="18">
        <v>6264.7100000000009</v>
      </c>
      <c r="K4" s="18">
        <v>6521.7010000000018</v>
      </c>
      <c r="L4" s="18">
        <v>6614.4239999999982</v>
      </c>
      <c r="M4" s="18">
        <v>6816.9479999999976</v>
      </c>
      <c r="N4" s="18">
        <v>6801.8359999999984</v>
      </c>
      <c r="O4" s="18">
        <v>6578.9630000000006</v>
      </c>
      <c r="P4" s="18">
        <v>6376.8960000000006</v>
      </c>
      <c r="Q4" s="18">
        <v>6341.8499999999967</v>
      </c>
      <c r="R4" s="18">
        <v>6582.9829999999993</v>
      </c>
      <c r="S4" s="18">
        <v>6835.3919999999998</v>
      </c>
      <c r="T4" s="18">
        <v>6890.0920000000006</v>
      </c>
      <c r="U4" s="18">
        <v>6660.1879999999992</v>
      </c>
      <c r="V4" s="18">
        <v>6276.6020000000008</v>
      </c>
      <c r="W4" s="18">
        <v>5950.0079999999989</v>
      </c>
      <c r="X4" s="18">
        <v>5675.1699999999992</v>
      </c>
      <c r="Y4" s="18">
        <v>5206.4429999999993</v>
      </c>
      <c r="Z4" s="19"/>
      <c r="AA4" s="20">
        <f>SUM(B4:Z4)</f>
        <v>143589.41999999998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161.61000000000001</v>
      </c>
      <c r="C7" s="28">
        <v>235.5</v>
      </c>
      <c r="D7" s="28">
        <v>211.22</v>
      </c>
      <c r="E7" s="28">
        <v>180.96</v>
      </c>
      <c r="F7" s="28">
        <v>189</v>
      </c>
      <c r="G7" s="28">
        <v>167.03</v>
      </c>
      <c r="H7" s="28">
        <v>221.63</v>
      </c>
      <c r="I7" s="28">
        <v>280</v>
      </c>
      <c r="J7" s="28">
        <v>292.33</v>
      </c>
      <c r="K7" s="28">
        <v>299.81</v>
      </c>
      <c r="L7" s="28">
        <v>302.13</v>
      </c>
      <c r="M7" s="28">
        <v>274.49</v>
      </c>
      <c r="N7" s="28">
        <v>270.07</v>
      </c>
      <c r="O7" s="28">
        <v>213.02</v>
      </c>
      <c r="P7" s="28">
        <v>242.94</v>
      </c>
      <c r="Q7" s="28">
        <v>283.5</v>
      </c>
      <c r="R7" s="28">
        <v>305.13</v>
      </c>
      <c r="S7" s="28">
        <v>335.42</v>
      </c>
      <c r="T7" s="28">
        <v>228.5</v>
      </c>
      <c r="U7" s="28">
        <v>239.49</v>
      </c>
      <c r="V7" s="28">
        <v>277.86</v>
      </c>
      <c r="W7" s="28">
        <v>268.17</v>
      </c>
      <c r="X7" s="28">
        <v>200</v>
      </c>
      <c r="Y7" s="28">
        <v>242.31</v>
      </c>
      <c r="Z7" s="29"/>
      <c r="AA7" s="30">
        <f>IF(SUM(B7:Z7)&lt;&gt;0,AVERAGEIF(B7:Z7,"&lt;&gt;"""),"")</f>
        <v>246.755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1155</v>
      </c>
      <c r="C10" s="42">
        <v>1032</v>
      </c>
      <c r="D10" s="42">
        <v>1032</v>
      </c>
      <c r="E10" s="42">
        <v>985</v>
      </c>
      <c r="F10" s="42">
        <v>985</v>
      </c>
      <c r="G10" s="42">
        <v>985</v>
      </c>
      <c r="H10" s="42">
        <v>1032</v>
      </c>
      <c r="I10" s="42">
        <v>1032</v>
      </c>
      <c r="J10" s="42">
        <v>1032</v>
      </c>
      <c r="K10" s="42">
        <v>1032</v>
      </c>
      <c r="L10" s="42">
        <v>1032</v>
      </c>
      <c r="M10" s="42">
        <v>1032</v>
      </c>
      <c r="N10" s="42">
        <v>1132</v>
      </c>
      <c r="O10" s="42">
        <v>1282</v>
      </c>
      <c r="P10" s="42">
        <v>1332</v>
      </c>
      <c r="Q10" s="42">
        <v>1382</v>
      </c>
      <c r="R10" s="42">
        <v>1432</v>
      </c>
      <c r="S10" s="42">
        <v>1448</v>
      </c>
      <c r="T10" s="42">
        <v>1448</v>
      </c>
      <c r="U10" s="42">
        <v>1332</v>
      </c>
      <c r="V10" s="42">
        <v>1282</v>
      </c>
      <c r="W10" s="42">
        <v>1232</v>
      </c>
      <c r="X10" s="42">
        <v>1232</v>
      </c>
      <c r="Y10" s="42">
        <v>1132</v>
      </c>
      <c r="Z10" s="43"/>
      <c r="AA10" s="44">
        <f t="shared" ref="AA10:AA15" si="0">SUM(B10:Z10)</f>
        <v>28032</v>
      </c>
    </row>
    <row r="11" spans="1:27" ht="24.95" customHeight="1" x14ac:dyDescent="0.2">
      <c r="A11" s="45" t="s">
        <v>7</v>
      </c>
      <c r="B11" s="46">
        <v>156</v>
      </c>
      <c r="C11" s="47">
        <v>142</v>
      </c>
      <c r="D11" s="47">
        <v>136</v>
      </c>
      <c r="E11" s="47">
        <v>136</v>
      </c>
      <c r="F11" s="47">
        <v>136</v>
      </c>
      <c r="G11" s="47">
        <v>159</v>
      </c>
      <c r="H11" s="47">
        <v>188</v>
      </c>
      <c r="I11" s="47">
        <v>201</v>
      </c>
      <c r="J11" s="47">
        <v>208</v>
      </c>
      <c r="K11" s="47">
        <v>210</v>
      </c>
      <c r="L11" s="47">
        <v>211</v>
      </c>
      <c r="M11" s="47">
        <v>204</v>
      </c>
      <c r="N11" s="47">
        <v>204</v>
      </c>
      <c r="O11" s="47">
        <v>204</v>
      </c>
      <c r="P11" s="47">
        <v>237</v>
      </c>
      <c r="Q11" s="47">
        <v>237</v>
      </c>
      <c r="R11" s="47">
        <v>251</v>
      </c>
      <c r="S11" s="47">
        <v>281</v>
      </c>
      <c r="T11" s="47">
        <v>283</v>
      </c>
      <c r="U11" s="47">
        <v>271</v>
      </c>
      <c r="V11" s="47">
        <v>267</v>
      </c>
      <c r="W11" s="47">
        <v>237</v>
      </c>
      <c r="X11" s="47">
        <v>234</v>
      </c>
      <c r="Y11" s="47">
        <v>204</v>
      </c>
      <c r="Z11" s="48"/>
      <c r="AA11" s="49">
        <f t="shared" si="0"/>
        <v>4997</v>
      </c>
    </row>
    <row r="12" spans="1:27" ht="24.95" customHeight="1" x14ac:dyDescent="0.2">
      <c r="A12" s="50" t="s">
        <v>8</v>
      </c>
      <c r="B12" s="51">
        <v>1343.9</v>
      </c>
      <c r="C12" s="52">
        <v>627.9</v>
      </c>
      <c r="D12" s="52">
        <v>577.9</v>
      </c>
      <c r="E12" s="52">
        <v>557.9</v>
      </c>
      <c r="F12" s="52">
        <v>727.9</v>
      </c>
      <c r="G12" s="52">
        <v>815.9</v>
      </c>
      <c r="H12" s="52">
        <v>955.9</v>
      </c>
      <c r="I12" s="52">
        <v>1070.7359999999999</v>
      </c>
      <c r="J12" s="52">
        <v>1081.893</v>
      </c>
      <c r="K12" s="52">
        <v>1045.9769999999999</v>
      </c>
      <c r="L12" s="52">
        <v>1034.606</v>
      </c>
      <c r="M12" s="52">
        <v>846.45399999999995</v>
      </c>
      <c r="N12" s="52">
        <v>828.60800000000006</v>
      </c>
      <c r="O12" s="52">
        <v>1018.9</v>
      </c>
      <c r="P12" s="52">
        <v>1446.9</v>
      </c>
      <c r="Q12" s="52">
        <v>1966.425</v>
      </c>
      <c r="R12" s="52">
        <v>2412.2629999999999</v>
      </c>
      <c r="S12" s="52">
        <v>2498.058</v>
      </c>
      <c r="T12" s="52">
        <v>2275.9</v>
      </c>
      <c r="U12" s="52">
        <v>2275.9</v>
      </c>
      <c r="V12" s="52">
        <v>2277.4549999999999</v>
      </c>
      <c r="W12" s="52">
        <v>2066.0889999999999</v>
      </c>
      <c r="X12" s="52">
        <v>1890.9</v>
      </c>
      <c r="Y12" s="52">
        <v>1667.25</v>
      </c>
      <c r="Z12" s="53"/>
      <c r="AA12" s="54">
        <f t="shared" si="0"/>
        <v>33311.614000000001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164</v>
      </c>
      <c r="I13" s="52">
        <v>204</v>
      </c>
      <c r="J13" s="52">
        <v>210</v>
      </c>
      <c r="K13" s="52">
        <v>198</v>
      </c>
      <c r="L13" s="52">
        <v>118</v>
      </c>
      <c r="M13" s="52">
        <v>118</v>
      </c>
      <c r="N13" s="52">
        <v>116</v>
      </c>
      <c r="O13" s="52">
        <v>78</v>
      </c>
      <c r="P13" s="52">
        <v>78</v>
      </c>
      <c r="Q13" s="52">
        <v>114</v>
      </c>
      <c r="R13" s="52">
        <v>306</v>
      </c>
      <c r="S13" s="52">
        <v>525</v>
      </c>
      <c r="T13" s="52">
        <v>657</v>
      </c>
      <c r="U13" s="52">
        <v>281</v>
      </c>
      <c r="V13" s="52">
        <v>121</v>
      </c>
      <c r="W13" s="52">
        <v>86</v>
      </c>
      <c r="X13" s="52">
        <v>26</v>
      </c>
      <c r="Y13" s="52"/>
      <c r="Z13" s="53"/>
      <c r="AA13" s="54">
        <f t="shared" si="0"/>
        <v>3486</v>
      </c>
    </row>
    <row r="14" spans="1:27" ht="24.95" customHeight="1" x14ac:dyDescent="0.2">
      <c r="A14" s="55" t="s">
        <v>10</v>
      </c>
      <c r="B14" s="56">
        <v>1750.3220000000001</v>
      </c>
      <c r="C14" s="57">
        <v>1765.5530000000001</v>
      </c>
      <c r="D14" s="57">
        <v>1792.6210000000005</v>
      </c>
      <c r="E14" s="57">
        <v>1822.1110000000006</v>
      </c>
      <c r="F14" s="57">
        <v>1838.9189999999999</v>
      </c>
      <c r="G14" s="57">
        <v>1865.105</v>
      </c>
      <c r="H14" s="57">
        <v>1880.838</v>
      </c>
      <c r="I14" s="57">
        <v>2129.5089999999996</v>
      </c>
      <c r="J14" s="57">
        <v>2635.8169999999996</v>
      </c>
      <c r="K14" s="57">
        <v>3114.0240000000013</v>
      </c>
      <c r="L14" s="57">
        <v>3404.6180000000013</v>
      </c>
      <c r="M14" s="57">
        <v>3512.4940000000001</v>
      </c>
      <c r="N14" s="57">
        <v>3425.2280000000005</v>
      </c>
      <c r="O14" s="57">
        <v>3084.9630000000002</v>
      </c>
      <c r="P14" s="57">
        <v>2470.3959999999993</v>
      </c>
      <c r="Q14" s="57">
        <v>1816.2250000000001</v>
      </c>
      <c r="R14" s="57">
        <v>1486.7199999999998</v>
      </c>
      <c r="S14" s="57">
        <v>1415.5340000000001</v>
      </c>
      <c r="T14" s="57">
        <v>1356.6920000000002</v>
      </c>
      <c r="U14" s="57">
        <v>1318.288</v>
      </c>
      <c r="V14" s="57">
        <v>1255.1469999999999</v>
      </c>
      <c r="W14" s="57">
        <v>1194.9189999999999</v>
      </c>
      <c r="X14" s="57">
        <v>1135.2699999999998</v>
      </c>
      <c r="Y14" s="57">
        <v>1049.1930000000002</v>
      </c>
      <c r="Z14" s="58"/>
      <c r="AA14" s="59">
        <f t="shared" si="0"/>
        <v>48520.506000000001</v>
      </c>
    </row>
    <row r="15" spans="1:27" ht="24.95" customHeight="1" x14ac:dyDescent="0.2">
      <c r="A15" s="55" t="s">
        <v>11</v>
      </c>
      <c r="B15" s="56">
        <v>45</v>
      </c>
      <c r="C15" s="57">
        <v>44</v>
      </c>
      <c r="D15" s="57">
        <v>45</v>
      </c>
      <c r="E15" s="57">
        <v>47</v>
      </c>
      <c r="F15" s="57">
        <v>50</v>
      </c>
      <c r="G15" s="57">
        <v>53</v>
      </c>
      <c r="H15" s="57">
        <v>58</v>
      </c>
      <c r="I15" s="57">
        <v>73</v>
      </c>
      <c r="J15" s="57">
        <v>91</v>
      </c>
      <c r="K15" s="57">
        <v>101</v>
      </c>
      <c r="L15" s="57">
        <v>102</v>
      </c>
      <c r="M15" s="57">
        <v>98</v>
      </c>
      <c r="N15" s="57">
        <v>90</v>
      </c>
      <c r="O15" s="57">
        <v>79</v>
      </c>
      <c r="P15" s="57">
        <v>60</v>
      </c>
      <c r="Q15" s="57">
        <v>42</v>
      </c>
      <c r="R15" s="57">
        <v>31</v>
      </c>
      <c r="S15" s="57">
        <v>27</v>
      </c>
      <c r="T15" s="57">
        <v>22</v>
      </c>
      <c r="U15" s="57">
        <v>18</v>
      </c>
      <c r="V15" s="57">
        <v>16</v>
      </c>
      <c r="W15" s="57">
        <v>16</v>
      </c>
      <c r="X15" s="57">
        <v>16</v>
      </c>
      <c r="Y15" s="57">
        <v>15</v>
      </c>
      <c r="Z15" s="58"/>
      <c r="AA15" s="59">
        <f t="shared" si="0"/>
        <v>1239</v>
      </c>
    </row>
    <row r="16" spans="1:27" ht="30" customHeight="1" thickBot="1" x14ac:dyDescent="0.25">
      <c r="A16" s="60" t="s">
        <v>12</v>
      </c>
      <c r="B16" s="61">
        <f>IF(LEN(B$2)&gt;0,SUM(B10:B15),"")</f>
        <v>4450.2219999999998</v>
      </c>
      <c r="C16" s="62">
        <f t="shared" ref="C16:Z16" si="1">IF(LEN(C$2)&gt;0,SUM(C10:C15),"")</f>
        <v>3611.4530000000004</v>
      </c>
      <c r="D16" s="62">
        <f t="shared" si="1"/>
        <v>3583.5210000000006</v>
      </c>
      <c r="E16" s="62">
        <f t="shared" si="1"/>
        <v>3548.0110000000004</v>
      </c>
      <c r="F16" s="62">
        <f t="shared" si="1"/>
        <v>3737.819</v>
      </c>
      <c r="G16" s="62">
        <f t="shared" si="1"/>
        <v>3964.0050000000001</v>
      </c>
      <c r="H16" s="62">
        <f t="shared" si="1"/>
        <v>4278.7380000000003</v>
      </c>
      <c r="I16" s="62">
        <f t="shared" si="1"/>
        <v>4710.244999999999</v>
      </c>
      <c r="J16" s="62">
        <f t="shared" si="1"/>
        <v>5258.7099999999991</v>
      </c>
      <c r="K16" s="62">
        <f t="shared" si="1"/>
        <v>5701.0010000000011</v>
      </c>
      <c r="L16" s="62">
        <f t="shared" si="1"/>
        <v>5902.2240000000011</v>
      </c>
      <c r="M16" s="62">
        <f t="shared" si="1"/>
        <v>5810.9480000000003</v>
      </c>
      <c r="N16" s="62">
        <f t="shared" si="1"/>
        <v>5795.8360000000011</v>
      </c>
      <c r="O16" s="62">
        <f t="shared" si="1"/>
        <v>5746.8630000000003</v>
      </c>
      <c r="P16" s="62">
        <f t="shared" si="1"/>
        <v>5624.2959999999994</v>
      </c>
      <c r="Q16" s="62">
        <f t="shared" si="1"/>
        <v>5557.6500000000005</v>
      </c>
      <c r="R16" s="62">
        <f t="shared" si="1"/>
        <v>5918.9830000000002</v>
      </c>
      <c r="S16" s="62">
        <f t="shared" si="1"/>
        <v>6194.5920000000006</v>
      </c>
      <c r="T16" s="62">
        <f t="shared" si="1"/>
        <v>6042.5919999999996</v>
      </c>
      <c r="U16" s="62">
        <f t="shared" si="1"/>
        <v>5496.1880000000001</v>
      </c>
      <c r="V16" s="62">
        <f t="shared" si="1"/>
        <v>5218.6019999999999</v>
      </c>
      <c r="W16" s="62">
        <f t="shared" si="1"/>
        <v>4832.0079999999998</v>
      </c>
      <c r="X16" s="62">
        <f t="shared" si="1"/>
        <v>4534.17</v>
      </c>
      <c r="Y16" s="62">
        <f t="shared" si="1"/>
        <v>4067.4430000000002</v>
      </c>
      <c r="Z16" s="63" t="str">
        <f t="shared" si="1"/>
        <v/>
      </c>
      <c r="AA16" s="64">
        <f>SUM(AA10:AA15)</f>
        <v>119586.12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2329.9</v>
      </c>
      <c r="C28" s="72">
        <v>2204.9</v>
      </c>
      <c r="D28" s="72">
        <v>2167.9</v>
      </c>
      <c r="E28" s="72">
        <v>2167.9</v>
      </c>
      <c r="F28" s="72">
        <v>2360.9</v>
      </c>
      <c r="G28" s="72">
        <v>2521.9</v>
      </c>
      <c r="H28" s="72">
        <v>2633.9</v>
      </c>
      <c r="I28" s="72">
        <v>2845.9</v>
      </c>
      <c r="J28" s="72">
        <v>3100.9</v>
      </c>
      <c r="K28" s="72">
        <v>3308.9</v>
      </c>
      <c r="L28" s="72">
        <v>3407.9</v>
      </c>
      <c r="M28" s="72">
        <v>3454.9</v>
      </c>
      <c r="N28" s="72">
        <v>3472.9</v>
      </c>
      <c r="O28" s="72">
        <v>3348.9</v>
      </c>
      <c r="P28" s="72">
        <v>3202.9</v>
      </c>
      <c r="Q28" s="72">
        <v>2838.9</v>
      </c>
      <c r="R28" s="72">
        <v>2943.9</v>
      </c>
      <c r="S28" s="72">
        <v>3158.9</v>
      </c>
      <c r="T28" s="72">
        <v>3258.9</v>
      </c>
      <c r="U28" s="72">
        <v>2754.9</v>
      </c>
      <c r="V28" s="72">
        <v>2431.9</v>
      </c>
      <c r="W28" s="72">
        <v>2277.9</v>
      </c>
      <c r="X28" s="72">
        <v>2165.9</v>
      </c>
      <c r="Y28" s="72">
        <v>1942.9</v>
      </c>
      <c r="Z28" s="73"/>
      <c r="AA28" s="74">
        <f>SUM(B28:Z28)</f>
        <v>66304.60000000002</v>
      </c>
    </row>
    <row r="29" spans="1:27" ht="24.95" customHeight="1" x14ac:dyDescent="0.2">
      <c r="A29" s="75" t="s">
        <v>23</v>
      </c>
      <c r="B29" s="76">
        <v>804.322</v>
      </c>
      <c r="C29" s="77">
        <v>849.553</v>
      </c>
      <c r="D29" s="77">
        <v>938.62099999999998</v>
      </c>
      <c r="E29" s="77">
        <v>928.11099999999999</v>
      </c>
      <c r="F29" s="77">
        <v>938.91899999999998</v>
      </c>
      <c r="G29" s="77">
        <v>872.10500000000002</v>
      </c>
      <c r="H29" s="77">
        <v>867.83799999999997</v>
      </c>
      <c r="I29" s="77">
        <v>970.34500000000003</v>
      </c>
      <c r="J29" s="77">
        <v>1147.81</v>
      </c>
      <c r="K29" s="77">
        <v>1382.1010000000001</v>
      </c>
      <c r="L29" s="77">
        <v>1534.3240000000001</v>
      </c>
      <c r="M29" s="77">
        <v>1396.048</v>
      </c>
      <c r="N29" s="77">
        <v>1362.9359999999999</v>
      </c>
      <c r="O29" s="77">
        <v>1195.963</v>
      </c>
      <c r="P29" s="77">
        <v>1083.396</v>
      </c>
      <c r="Q29" s="77">
        <v>912.75</v>
      </c>
      <c r="R29" s="77">
        <v>849.08299999999997</v>
      </c>
      <c r="S29" s="77">
        <v>926.69200000000001</v>
      </c>
      <c r="T29" s="77">
        <v>674.69200000000001</v>
      </c>
      <c r="U29" s="77">
        <v>649.28800000000001</v>
      </c>
      <c r="V29" s="77">
        <v>653.702</v>
      </c>
      <c r="W29" s="77">
        <v>651.10799999999995</v>
      </c>
      <c r="X29" s="77">
        <v>638.27</v>
      </c>
      <c r="Y29" s="77">
        <v>642.54300000000001</v>
      </c>
      <c r="Z29" s="78"/>
      <c r="AA29" s="79">
        <f>SUM(B29:Z29)</f>
        <v>22870.52</v>
      </c>
    </row>
    <row r="30" spans="1:27" ht="24.95" customHeight="1" x14ac:dyDescent="0.2">
      <c r="A30" s="82" t="s">
        <v>24</v>
      </c>
      <c r="B30" s="80">
        <v>1793</v>
      </c>
      <c r="C30" s="81">
        <v>1035</v>
      </c>
      <c r="D30" s="81">
        <v>1035</v>
      </c>
      <c r="E30" s="81">
        <v>1035</v>
      </c>
      <c r="F30" s="81">
        <v>1035</v>
      </c>
      <c r="G30" s="81">
        <v>1095</v>
      </c>
      <c r="H30" s="81">
        <v>1235</v>
      </c>
      <c r="I30" s="81">
        <v>1235</v>
      </c>
      <c r="J30" s="81">
        <v>1285</v>
      </c>
      <c r="K30" s="81">
        <v>1285</v>
      </c>
      <c r="L30" s="81">
        <v>1235</v>
      </c>
      <c r="M30" s="81">
        <v>1235</v>
      </c>
      <c r="N30" s="81">
        <v>1235</v>
      </c>
      <c r="O30" s="81">
        <v>1476</v>
      </c>
      <c r="P30" s="81">
        <v>1686</v>
      </c>
      <c r="Q30" s="81">
        <v>2180</v>
      </c>
      <c r="R30" s="81">
        <v>2555</v>
      </c>
      <c r="S30" s="81">
        <v>2555</v>
      </c>
      <c r="T30" s="81">
        <v>2555</v>
      </c>
      <c r="U30" s="81">
        <v>2555</v>
      </c>
      <c r="V30" s="81">
        <v>2490</v>
      </c>
      <c r="W30" s="81">
        <v>2320</v>
      </c>
      <c r="X30" s="81">
        <v>2170</v>
      </c>
      <c r="Y30" s="81">
        <v>1920</v>
      </c>
      <c r="Z30" s="83"/>
      <c r="AA30" s="84">
        <f>SUM(B30:Z30)</f>
        <v>40235</v>
      </c>
    </row>
    <row r="31" spans="1:27" ht="30" customHeight="1" thickBot="1" x14ac:dyDescent="0.25">
      <c r="A31" s="60" t="s">
        <v>25</v>
      </c>
      <c r="B31" s="61">
        <f>IF(LEN(B$2)&gt;0,SUM(B28:B30),"")</f>
        <v>4927.2219999999998</v>
      </c>
      <c r="C31" s="62">
        <f t="shared" ref="C31:Z31" si="4">IF(LEN(C$2)&gt;0,SUM(C28:C30),"")</f>
        <v>4089.453</v>
      </c>
      <c r="D31" s="62">
        <f t="shared" si="4"/>
        <v>4141.5210000000006</v>
      </c>
      <c r="E31" s="62">
        <f t="shared" si="4"/>
        <v>4131.0110000000004</v>
      </c>
      <c r="F31" s="62">
        <f t="shared" si="4"/>
        <v>4334.8189999999995</v>
      </c>
      <c r="G31" s="62">
        <f t="shared" si="4"/>
        <v>4489.0050000000001</v>
      </c>
      <c r="H31" s="62">
        <f t="shared" si="4"/>
        <v>4736.7380000000003</v>
      </c>
      <c r="I31" s="62">
        <f t="shared" si="4"/>
        <v>5051.2449999999999</v>
      </c>
      <c r="J31" s="62">
        <f t="shared" si="4"/>
        <v>5533.71</v>
      </c>
      <c r="K31" s="62">
        <f t="shared" si="4"/>
        <v>5976.0010000000002</v>
      </c>
      <c r="L31" s="62">
        <f t="shared" si="4"/>
        <v>6177.2240000000002</v>
      </c>
      <c r="M31" s="62">
        <f t="shared" si="4"/>
        <v>6085.9480000000003</v>
      </c>
      <c r="N31" s="62">
        <f t="shared" si="4"/>
        <v>6070.8360000000002</v>
      </c>
      <c r="O31" s="62">
        <f t="shared" si="4"/>
        <v>6020.8630000000003</v>
      </c>
      <c r="P31" s="62">
        <f t="shared" si="4"/>
        <v>5972.2960000000003</v>
      </c>
      <c r="Q31" s="62">
        <f t="shared" si="4"/>
        <v>5931.65</v>
      </c>
      <c r="R31" s="62">
        <f t="shared" si="4"/>
        <v>6347.9830000000002</v>
      </c>
      <c r="S31" s="62">
        <f t="shared" si="4"/>
        <v>6640.5920000000006</v>
      </c>
      <c r="T31" s="62">
        <f t="shared" si="4"/>
        <v>6488.5920000000006</v>
      </c>
      <c r="U31" s="62">
        <f t="shared" si="4"/>
        <v>5959.1880000000001</v>
      </c>
      <c r="V31" s="62">
        <f t="shared" si="4"/>
        <v>5575.6019999999999</v>
      </c>
      <c r="W31" s="62">
        <f t="shared" si="4"/>
        <v>5249.0079999999998</v>
      </c>
      <c r="X31" s="62">
        <f t="shared" si="4"/>
        <v>4974.17</v>
      </c>
      <c r="Y31" s="62">
        <f t="shared" si="4"/>
        <v>4505.4430000000002</v>
      </c>
      <c r="Z31" s="63" t="str">
        <f t="shared" si="4"/>
        <v/>
      </c>
      <c r="AA31" s="64">
        <f>SUM(AA28:AA30)</f>
        <v>129410.12000000002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269</v>
      </c>
      <c r="C34" s="95">
        <v>269</v>
      </c>
      <c r="D34" s="95">
        <v>314</v>
      </c>
      <c r="E34" s="95">
        <v>324</v>
      </c>
      <c r="F34" s="95">
        <v>324</v>
      </c>
      <c r="G34" s="95">
        <v>261</v>
      </c>
      <c r="H34" s="95">
        <v>210</v>
      </c>
      <c r="I34" s="95">
        <v>205</v>
      </c>
      <c r="J34" s="95">
        <v>139</v>
      </c>
      <c r="K34" s="95">
        <v>139</v>
      </c>
      <c r="L34" s="95">
        <v>139</v>
      </c>
      <c r="M34" s="95">
        <v>139</v>
      </c>
      <c r="N34" s="95">
        <v>139</v>
      </c>
      <c r="O34" s="95">
        <v>139</v>
      </c>
      <c r="P34" s="95">
        <v>139</v>
      </c>
      <c r="Q34" s="95">
        <v>165</v>
      </c>
      <c r="R34" s="95">
        <v>220</v>
      </c>
      <c r="S34" s="95">
        <v>237</v>
      </c>
      <c r="T34" s="95">
        <v>237</v>
      </c>
      <c r="U34" s="95">
        <v>254</v>
      </c>
      <c r="V34" s="95">
        <v>148</v>
      </c>
      <c r="W34" s="95">
        <v>208</v>
      </c>
      <c r="X34" s="95">
        <v>231</v>
      </c>
      <c r="Y34" s="95">
        <v>229</v>
      </c>
      <c r="Z34" s="96"/>
      <c r="AA34" s="74">
        <f t="shared" ref="AA34:AA39" si="5">SUM(B34:Z34)</f>
        <v>5078</v>
      </c>
    </row>
    <row r="35" spans="1:27" ht="24.95" customHeight="1" x14ac:dyDescent="0.2">
      <c r="A35" s="97" t="s">
        <v>28</v>
      </c>
      <c r="B35" s="98">
        <v>139</v>
      </c>
      <c r="C35" s="99">
        <v>139</v>
      </c>
      <c r="D35" s="99">
        <v>174</v>
      </c>
      <c r="E35" s="99">
        <v>189</v>
      </c>
      <c r="F35" s="99">
        <v>203</v>
      </c>
      <c r="G35" s="99">
        <v>194</v>
      </c>
      <c r="H35" s="99">
        <v>179</v>
      </c>
      <c r="I35" s="99">
        <v>66</v>
      </c>
      <c r="J35" s="99">
        <v>66</v>
      </c>
      <c r="K35" s="99">
        <v>66</v>
      </c>
      <c r="L35" s="99">
        <v>66</v>
      </c>
      <c r="M35" s="99">
        <v>66</v>
      </c>
      <c r="N35" s="99">
        <v>66</v>
      </c>
      <c r="O35" s="99">
        <v>66</v>
      </c>
      <c r="P35" s="99">
        <v>139</v>
      </c>
      <c r="Q35" s="99">
        <v>139</v>
      </c>
      <c r="R35" s="99">
        <v>139</v>
      </c>
      <c r="S35" s="99">
        <v>139</v>
      </c>
      <c r="T35" s="99">
        <v>139</v>
      </c>
      <c r="U35" s="99">
        <v>139</v>
      </c>
      <c r="V35" s="99">
        <v>139</v>
      </c>
      <c r="W35" s="99">
        <v>139</v>
      </c>
      <c r="X35" s="99">
        <v>139</v>
      </c>
      <c r="Y35" s="99">
        <v>139</v>
      </c>
      <c r="Z35" s="100"/>
      <c r="AA35" s="79">
        <f t="shared" si="5"/>
        <v>3069</v>
      </c>
    </row>
    <row r="36" spans="1:27" ht="24.95" customHeight="1" x14ac:dyDescent="0.2">
      <c r="A36" s="97" t="s">
        <v>29</v>
      </c>
      <c r="B36" s="98">
        <v>540.29999999999995</v>
      </c>
      <c r="C36" s="99">
        <v>721</v>
      </c>
      <c r="D36" s="99">
        <v>721</v>
      </c>
      <c r="E36" s="99">
        <v>721</v>
      </c>
      <c r="F36" s="99">
        <v>721</v>
      </c>
      <c r="G36" s="99">
        <v>557.9</v>
      </c>
      <c r="H36" s="99">
        <v>721</v>
      </c>
      <c r="I36" s="99">
        <v>751</v>
      </c>
      <c r="J36" s="99">
        <v>751</v>
      </c>
      <c r="K36" s="99">
        <v>565.70000000000005</v>
      </c>
      <c r="L36" s="99">
        <v>457.2</v>
      </c>
      <c r="M36" s="99">
        <v>751</v>
      </c>
      <c r="N36" s="99">
        <v>751</v>
      </c>
      <c r="O36" s="99">
        <v>578.1</v>
      </c>
      <c r="P36" s="99">
        <v>424.6</v>
      </c>
      <c r="Q36" s="99">
        <v>430.2</v>
      </c>
      <c r="R36" s="99">
        <v>255</v>
      </c>
      <c r="S36" s="99">
        <v>214.8</v>
      </c>
      <c r="T36" s="99">
        <v>421.5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14659.300000000001</v>
      </c>
    </row>
    <row r="37" spans="1:27" ht="24.95" customHeight="1" x14ac:dyDescent="0.2">
      <c r="A37" s="97" t="s">
        <v>30</v>
      </c>
      <c r="B37" s="98">
        <v>49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49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997.3</v>
      </c>
      <c r="C39" s="88">
        <f t="shared" si="6"/>
        <v>1179</v>
      </c>
      <c r="D39" s="88">
        <f t="shared" si="6"/>
        <v>1259</v>
      </c>
      <c r="E39" s="88">
        <f t="shared" si="6"/>
        <v>1284</v>
      </c>
      <c r="F39" s="88">
        <f t="shared" si="6"/>
        <v>1298</v>
      </c>
      <c r="G39" s="88">
        <f t="shared" si="6"/>
        <v>1062.9000000000001</v>
      </c>
      <c r="H39" s="88">
        <f t="shared" si="6"/>
        <v>1159</v>
      </c>
      <c r="I39" s="88">
        <f t="shared" si="6"/>
        <v>1072</v>
      </c>
      <c r="J39" s="88">
        <f t="shared" si="6"/>
        <v>1006</v>
      </c>
      <c r="K39" s="88">
        <f t="shared" si="6"/>
        <v>820.7</v>
      </c>
      <c r="L39" s="88">
        <f t="shared" si="6"/>
        <v>712.2</v>
      </c>
      <c r="M39" s="88">
        <f t="shared" si="6"/>
        <v>1006</v>
      </c>
      <c r="N39" s="88">
        <f t="shared" si="6"/>
        <v>1006</v>
      </c>
      <c r="O39" s="88">
        <f t="shared" si="6"/>
        <v>832.1</v>
      </c>
      <c r="P39" s="88">
        <f t="shared" si="6"/>
        <v>752.6</v>
      </c>
      <c r="Q39" s="88">
        <f t="shared" si="6"/>
        <v>784.2</v>
      </c>
      <c r="R39" s="88">
        <f t="shared" si="6"/>
        <v>664</v>
      </c>
      <c r="S39" s="88">
        <f t="shared" si="6"/>
        <v>640.79999999999995</v>
      </c>
      <c r="T39" s="88">
        <f t="shared" si="6"/>
        <v>847.5</v>
      </c>
      <c r="U39" s="88">
        <f t="shared" si="6"/>
        <v>1164</v>
      </c>
      <c r="V39" s="88">
        <f t="shared" si="6"/>
        <v>1058</v>
      </c>
      <c r="W39" s="88">
        <f t="shared" si="6"/>
        <v>1118</v>
      </c>
      <c r="X39" s="88">
        <f t="shared" si="6"/>
        <v>1141</v>
      </c>
      <c r="Y39" s="88">
        <f t="shared" si="6"/>
        <v>1139</v>
      </c>
      <c r="Z39" s="89" t="str">
        <f t="shared" si="6"/>
        <v/>
      </c>
      <c r="AA39" s="90">
        <f t="shared" si="5"/>
        <v>24003.300000000003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520.29999999999995</v>
      </c>
      <c r="C44" s="99">
        <v>701</v>
      </c>
      <c r="D44" s="99">
        <v>701</v>
      </c>
      <c r="E44" s="99">
        <v>701</v>
      </c>
      <c r="F44" s="99">
        <v>701</v>
      </c>
      <c r="G44" s="99">
        <v>537.9</v>
      </c>
      <c r="H44" s="99">
        <v>701</v>
      </c>
      <c r="I44" s="99">
        <v>731</v>
      </c>
      <c r="J44" s="99">
        <v>731</v>
      </c>
      <c r="K44" s="99">
        <v>545.70000000000005</v>
      </c>
      <c r="L44" s="99">
        <v>437.2</v>
      </c>
      <c r="M44" s="99">
        <v>731</v>
      </c>
      <c r="N44" s="99">
        <v>731</v>
      </c>
      <c r="O44" s="99">
        <v>558.1</v>
      </c>
      <c r="P44" s="99">
        <v>404.6</v>
      </c>
      <c r="Q44" s="99">
        <v>410.2</v>
      </c>
      <c r="R44" s="99">
        <v>235</v>
      </c>
      <c r="S44" s="99">
        <v>194.8</v>
      </c>
      <c r="T44" s="99">
        <v>401.5</v>
      </c>
      <c r="U44" s="99">
        <v>701</v>
      </c>
      <c r="V44" s="99">
        <v>701</v>
      </c>
      <c r="W44" s="99">
        <v>701</v>
      </c>
      <c r="X44" s="99">
        <v>701</v>
      </c>
      <c r="Y44" s="99">
        <v>701</v>
      </c>
      <c r="Z44" s="100"/>
      <c r="AA44" s="79">
        <f t="shared" si="7"/>
        <v>14179.300000000001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520.29999999999995</v>
      </c>
      <c r="C48" s="88">
        <f t="shared" ref="C48:Z48" si="8">IF(LEN(C$2)&gt;0,SUM(C42:C47),"")</f>
        <v>701</v>
      </c>
      <c r="D48" s="88">
        <f t="shared" si="8"/>
        <v>701</v>
      </c>
      <c r="E48" s="88">
        <f t="shared" si="8"/>
        <v>701</v>
      </c>
      <c r="F48" s="88">
        <f t="shared" si="8"/>
        <v>701</v>
      </c>
      <c r="G48" s="88">
        <f t="shared" si="8"/>
        <v>537.9</v>
      </c>
      <c r="H48" s="88">
        <f t="shared" si="8"/>
        <v>701</v>
      </c>
      <c r="I48" s="88">
        <f t="shared" si="8"/>
        <v>731</v>
      </c>
      <c r="J48" s="88">
        <f t="shared" si="8"/>
        <v>731</v>
      </c>
      <c r="K48" s="88">
        <f t="shared" si="8"/>
        <v>545.70000000000005</v>
      </c>
      <c r="L48" s="88">
        <f t="shared" si="8"/>
        <v>437.2</v>
      </c>
      <c r="M48" s="88">
        <f t="shared" si="8"/>
        <v>731</v>
      </c>
      <c r="N48" s="88">
        <f t="shared" si="8"/>
        <v>731</v>
      </c>
      <c r="O48" s="88">
        <f t="shared" si="8"/>
        <v>558.1</v>
      </c>
      <c r="P48" s="88">
        <f t="shared" si="8"/>
        <v>404.6</v>
      </c>
      <c r="Q48" s="88">
        <f t="shared" si="8"/>
        <v>410.2</v>
      </c>
      <c r="R48" s="88">
        <f t="shared" si="8"/>
        <v>235</v>
      </c>
      <c r="S48" s="88">
        <f t="shared" si="8"/>
        <v>194.8</v>
      </c>
      <c r="T48" s="88">
        <f t="shared" si="8"/>
        <v>401.5</v>
      </c>
      <c r="U48" s="88">
        <f t="shared" si="8"/>
        <v>701</v>
      </c>
      <c r="V48" s="88">
        <f t="shared" si="8"/>
        <v>701</v>
      </c>
      <c r="W48" s="88">
        <f t="shared" si="8"/>
        <v>701</v>
      </c>
      <c r="X48" s="88">
        <f t="shared" si="8"/>
        <v>701</v>
      </c>
      <c r="Y48" s="88">
        <f t="shared" si="8"/>
        <v>701</v>
      </c>
      <c r="Z48" s="89" t="str">
        <f t="shared" si="8"/>
        <v/>
      </c>
      <c r="AA48" s="90">
        <f t="shared" si="7"/>
        <v>14179.300000000001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5447.5219999999999</v>
      </c>
      <c r="C51" s="88">
        <f t="shared" si="10"/>
        <v>4790.4530000000004</v>
      </c>
      <c r="D51" s="88">
        <f t="shared" si="10"/>
        <v>4842.5210000000006</v>
      </c>
      <c r="E51" s="88">
        <f t="shared" si="10"/>
        <v>4832.0110000000004</v>
      </c>
      <c r="F51" s="88">
        <f t="shared" si="10"/>
        <v>5035.8189999999995</v>
      </c>
      <c r="G51" s="88">
        <f t="shared" si="10"/>
        <v>5026.9050000000007</v>
      </c>
      <c r="H51" s="88">
        <f t="shared" si="10"/>
        <v>5437.7380000000003</v>
      </c>
      <c r="I51" s="88">
        <f t="shared" si="10"/>
        <v>5782.244999999999</v>
      </c>
      <c r="J51" s="88">
        <f t="shared" si="10"/>
        <v>6264.7099999999991</v>
      </c>
      <c r="K51" s="88">
        <f t="shared" si="10"/>
        <v>6521.7010000000009</v>
      </c>
      <c r="L51" s="88">
        <f t="shared" si="10"/>
        <v>6614.4240000000009</v>
      </c>
      <c r="M51" s="88">
        <f t="shared" si="10"/>
        <v>6816.9480000000003</v>
      </c>
      <c r="N51" s="88">
        <f t="shared" si="10"/>
        <v>6801.8360000000011</v>
      </c>
      <c r="O51" s="88">
        <f t="shared" si="10"/>
        <v>6578.9630000000006</v>
      </c>
      <c r="P51" s="88">
        <f t="shared" si="10"/>
        <v>6376.8959999999997</v>
      </c>
      <c r="Q51" s="88">
        <f t="shared" si="10"/>
        <v>6341.85</v>
      </c>
      <c r="R51" s="88">
        <f t="shared" si="10"/>
        <v>6582.9830000000002</v>
      </c>
      <c r="S51" s="88">
        <f t="shared" si="10"/>
        <v>6835.3920000000007</v>
      </c>
      <c r="T51" s="88">
        <f t="shared" si="10"/>
        <v>6890.0919999999996</v>
      </c>
      <c r="U51" s="88">
        <f t="shared" si="10"/>
        <v>6660.1880000000001</v>
      </c>
      <c r="V51" s="88">
        <f t="shared" si="10"/>
        <v>6276.6019999999999</v>
      </c>
      <c r="W51" s="88">
        <f t="shared" si="10"/>
        <v>5950.0079999999998</v>
      </c>
      <c r="X51" s="88">
        <f t="shared" si="10"/>
        <v>5675.17</v>
      </c>
      <c r="Y51" s="88">
        <f t="shared" si="10"/>
        <v>5206.4430000000002</v>
      </c>
      <c r="Z51" s="89" t="str">
        <f t="shared" si="10"/>
        <v/>
      </c>
      <c r="AA51" s="104">
        <f>SUM(B51:Z51)</f>
        <v>143589.42000000001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5447.5020000000004</v>
      </c>
      <c r="C4" s="18">
        <v>4790.4930000000013</v>
      </c>
      <c r="D4" s="18">
        <v>4842.4820000000009</v>
      </c>
      <c r="E4" s="18">
        <v>4831.9950000000017</v>
      </c>
      <c r="F4" s="18">
        <v>5035.8149999999996</v>
      </c>
      <c r="G4" s="18">
        <v>5026.8620000000019</v>
      </c>
      <c r="H4" s="18">
        <v>5437.7380000000012</v>
      </c>
      <c r="I4" s="18">
        <v>5782.213999999999</v>
      </c>
      <c r="J4" s="18">
        <v>6264.695999999999</v>
      </c>
      <c r="K4" s="18">
        <v>6521.665</v>
      </c>
      <c r="L4" s="18">
        <v>6614.4280000000017</v>
      </c>
      <c r="M4" s="18">
        <v>6816.9480000000003</v>
      </c>
      <c r="N4" s="18">
        <v>6801.8559999999998</v>
      </c>
      <c r="O4" s="18">
        <v>6578.9870000000001</v>
      </c>
      <c r="P4" s="18">
        <v>6376.8640000000005</v>
      </c>
      <c r="Q4" s="18">
        <v>6341.8160000000007</v>
      </c>
      <c r="R4" s="18">
        <v>6582.9580000000014</v>
      </c>
      <c r="S4" s="18">
        <v>6835.3550000000014</v>
      </c>
      <c r="T4" s="18">
        <v>6890.0740000000005</v>
      </c>
      <c r="U4" s="18">
        <v>6660.1879999999992</v>
      </c>
      <c r="V4" s="18">
        <v>6276.6020000000008</v>
      </c>
      <c r="W4" s="18">
        <v>5950.007999999998</v>
      </c>
      <c r="X4" s="18">
        <v>5675.170000000001</v>
      </c>
      <c r="Y4" s="18">
        <v>5206.4430000000002</v>
      </c>
      <c r="Z4" s="19"/>
      <c r="AA4" s="20">
        <f>SUM(B4:Z4)</f>
        <v>143589.15899999999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161.61000000000001</v>
      </c>
      <c r="C7" s="28">
        <v>235.5</v>
      </c>
      <c r="D7" s="28">
        <v>211.22</v>
      </c>
      <c r="E7" s="28">
        <v>180.96</v>
      </c>
      <c r="F7" s="28">
        <v>189</v>
      </c>
      <c r="G7" s="28">
        <v>167.03</v>
      </c>
      <c r="H7" s="28">
        <v>221.63</v>
      </c>
      <c r="I7" s="28">
        <v>280</v>
      </c>
      <c r="J7" s="28">
        <v>292.33</v>
      </c>
      <c r="K7" s="28">
        <v>299.81</v>
      </c>
      <c r="L7" s="28">
        <v>302.13</v>
      </c>
      <c r="M7" s="28">
        <v>274.49</v>
      </c>
      <c r="N7" s="28">
        <v>270.07</v>
      </c>
      <c r="O7" s="28">
        <v>213.02</v>
      </c>
      <c r="P7" s="28">
        <v>242.94</v>
      </c>
      <c r="Q7" s="28">
        <v>283.5</v>
      </c>
      <c r="R7" s="28">
        <v>305.13</v>
      </c>
      <c r="S7" s="28">
        <v>335.42</v>
      </c>
      <c r="T7" s="28">
        <v>228.5</v>
      </c>
      <c r="U7" s="28">
        <v>239.49</v>
      </c>
      <c r="V7" s="28">
        <v>277.86</v>
      </c>
      <c r="W7" s="28">
        <v>268.17</v>
      </c>
      <c r="X7" s="28">
        <v>200</v>
      </c>
      <c r="Y7" s="28">
        <v>242.31</v>
      </c>
      <c r="Z7" s="29"/>
      <c r="AA7" s="30">
        <f>IF(SUM(B7:Z7)&lt;&gt;0,AVERAGEIF(B7:Z7,"&lt;&gt;"""),"")</f>
        <v>246.755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842.56299999999999</v>
      </c>
      <c r="C19" s="72">
        <v>859.226</v>
      </c>
      <c r="D19" s="72">
        <v>871.98400000000004</v>
      </c>
      <c r="E19" s="72">
        <v>864.13300000000004</v>
      </c>
      <c r="F19" s="72">
        <v>857.27199999999993</v>
      </c>
      <c r="G19" s="72">
        <v>848.44400000000007</v>
      </c>
      <c r="H19" s="72">
        <v>847.45699999999999</v>
      </c>
      <c r="I19" s="72">
        <v>861.17399999999998</v>
      </c>
      <c r="J19" s="72">
        <v>882.74900000000002</v>
      </c>
      <c r="K19" s="72">
        <v>886.69799999999998</v>
      </c>
      <c r="L19" s="72">
        <v>892.60799999999995</v>
      </c>
      <c r="M19" s="72">
        <v>872.05600000000004</v>
      </c>
      <c r="N19" s="72">
        <v>893.6</v>
      </c>
      <c r="O19" s="72">
        <v>872.02800000000002</v>
      </c>
      <c r="P19" s="72">
        <v>857.34</v>
      </c>
      <c r="Q19" s="72">
        <v>855.3889999999999</v>
      </c>
      <c r="R19" s="72">
        <v>873.92499999999995</v>
      </c>
      <c r="S19" s="72">
        <v>852.23700000000008</v>
      </c>
      <c r="T19" s="72">
        <v>830.72300000000007</v>
      </c>
      <c r="U19" s="72">
        <v>848.43200000000002</v>
      </c>
      <c r="V19" s="72">
        <v>858.77800000000002</v>
      </c>
      <c r="W19" s="72">
        <v>851.928</v>
      </c>
      <c r="X19" s="72">
        <v>835.26900000000001</v>
      </c>
      <c r="Y19" s="72">
        <v>834.28499999999997</v>
      </c>
      <c r="Z19" s="73"/>
      <c r="AA19" s="74">
        <f t="shared" ref="AA19:AA24" si="2">SUM(B19:Z19)</f>
        <v>20650.298000000003</v>
      </c>
    </row>
    <row r="20" spans="1:27" ht="24.95" customHeight="1" x14ac:dyDescent="0.2">
      <c r="A20" s="75" t="s">
        <v>15</v>
      </c>
      <c r="B20" s="76">
        <v>809.09199999999998</v>
      </c>
      <c r="C20" s="77">
        <v>791.23900000000003</v>
      </c>
      <c r="D20" s="77">
        <v>829.85500000000002</v>
      </c>
      <c r="E20" s="77">
        <v>827.67700000000002</v>
      </c>
      <c r="F20" s="77">
        <v>839.97500000000002</v>
      </c>
      <c r="G20" s="77">
        <v>885.09199999999998</v>
      </c>
      <c r="H20" s="77">
        <v>962.12199999999996</v>
      </c>
      <c r="I20" s="77">
        <v>988.4169999999998</v>
      </c>
      <c r="J20" s="77">
        <v>1023.4080000000001</v>
      </c>
      <c r="K20" s="77">
        <v>983.30299999999988</v>
      </c>
      <c r="L20" s="77">
        <v>975.01200000000006</v>
      </c>
      <c r="M20" s="77">
        <v>1010.7329999999999</v>
      </c>
      <c r="N20" s="77">
        <v>971.19600000000014</v>
      </c>
      <c r="O20" s="77">
        <v>934.0469999999998</v>
      </c>
      <c r="P20" s="77">
        <v>936.22700000000009</v>
      </c>
      <c r="Q20" s="77">
        <v>985.90699999999993</v>
      </c>
      <c r="R20" s="77">
        <v>1029.2230000000002</v>
      </c>
      <c r="S20" s="77">
        <v>1062.9029999999998</v>
      </c>
      <c r="T20" s="77">
        <v>1036.7529999999999</v>
      </c>
      <c r="U20" s="77">
        <v>979.50300000000004</v>
      </c>
      <c r="V20" s="77">
        <v>867.15899999999988</v>
      </c>
      <c r="W20" s="77">
        <v>814.46300000000008</v>
      </c>
      <c r="X20" s="77">
        <v>797.596</v>
      </c>
      <c r="Y20" s="77">
        <v>761.47799999999995</v>
      </c>
      <c r="Z20" s="78"/>
      <c r="AA20" s="79">
        <f t="shared" si="2"/>
        <v>22102.38</v>
      </c>
    </row>
    <row r="21" spans="1:27" ht="24.95" customHeight="1" x14ac:dyDescent="0.2">
      <c r="A21" s="75" t="s">
        <v>16</v>
      </c>
      <c r="B21" s="80">
        <v>2154.3469999999998</v>
      </c>
      <c r="C21" s="81">
        <v>2024.2280000000001</v>
      </c>
      <c r="D21" s="81">
        <v>1921.2429999999999</v>
      </c>
      <c r="E21" s="81">
        <v>1898.2849999999999</v>
      </c>
      <c r="F21" s="81">
        <v>1961.5609999999999</v>
      </c>
      <c r="G21" s="81">
        <v>2115.326</v>
      </c>
      <c r="H21" s="81">
        <v>2326.7780000000002</v>
      </c>
      <c r="I21" s="81">
        <v>2565.7230000000004</v>
      </c>
      <c r="J21" s="81">
        <v>2889.6389999999997</v>
      </c>
      <c r="K21" s="81">
        <v>3081.1640000000002</v>
      </c>
      <c r="L21" s="81">
        <v>3271.5079999999998</v>
      </c>
      <c r="M21" s="81">
        <v>3362.6590000000001</v>
      </c>
      <c r="N21" s="81">
        <v>3365.7599999999998</v>
      </c>
      <c r="O21" s="81">
        <v>3162.9119999999998</v>
      </c>
      <c r="P21" s="81">
        <v>3069.797</v>
      </c>
      <c r="Q21" s="81">
        <v>3116.02</v>
      </c>
      <c r="R21" s="81">
        <v>3376.3099999999995</v>
      </c>
      <c r="S21" s="81">
        <v>3683.2150000000001</v>
      </c>
      <c r="T21" s="81">
        <v>3663.598</v>
      </c>
      <c r="U21" s="81">
        <v>3609.1570000000002</v>
      </c>
      <c r="V21" s="81">
        <v>3381.665</v>
      </c>
      <c r="W21" s="81">
        <v>3107.1169999999997</v>
      </c>
      <c r="X21" s="81">
        <v>2835.5309999999995</v>
      </c>
      <c r="Y21" s="81">
        <v>2506.1799999999994</v>
      </c>
      <c r="Z21" s="78"/>
      <c r="AA21" s="79">
        <f t="shared" si="2"/>
        <v>68449.722999999984</v>
      </c>
    </row>
    <row r="22" spans="1:27" ht="24.95" customHeight="1" x14ac:dyDescent="0.2">
      <c r="A22" s="82" t="s">
        <v>17</v>
      </c>
      <c r="B22" s="81">
        <v>235</v>
      </c>
      <c r="C22" s="81"/>
      <c r="D22" s="81"/>
      <c r="E22" s="81">
        <v>235</v>
      </c>
      <c r="F22" s="81">
        <v>217.50700000000001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>
        <v>69.774000000000001</v>
      </c>
      <c r="Y22" s="81"/>
      <c r="Z22" s="83"/>
      <c r="AA22" s="84">
        <f t="shared" si="2"/>
        <v>757.28100000000006</v>
      </c>
    </row>
    <row r="23" spans="1:27" ht="24.95" customHeight="1" x14ac:dyDescent="0.2">
      <c r="A23" s="85" t="s">
        <v>18</v>
      </c>
      <c r="B23" s="77">
        <v>105.5</v>
      </c>
      <c r="C23" s="77">
        <v>118.5</v>
      </c>
      <c r="D23" s="77">
        <v>111.5</v>
      </c>
      <c r="E23" s="77">
        <v>108.5</v>
      </c>
      <c r="F23" s="77">
        <v>116.5</v>
      </c>
      <c r="G23" s="77">
        <v>118</v>
      </c>
      <c r="H23" s="77">
        <v>105.5</v>
      </c>
      <c r="I23" s="77">
        <v>149</v>
      </c>
      <c r="J23" s="77">
        <v>195.5</v>
      </c>
      <c r="K23" s="77">
        <v>146.5</v>
      </c>
      <c r="L23" s="77">
        <v>130</v>
      </c>
      <c r="M23" s="77">
        <v>144.5</v>
      </c>
      <c r="N23" s="77">
        <v>160.5</v>
      </c>
      <c r="O23" s="77">
        <v>176</v>
      </c>
      <c r="P23" s="77">
        <v>190.5</v>
      </c>
      <c r="Q23" s="77">
        <v>170.5</v>
      </c>
      <c r="R23" s="77">
        <v>173.5</v>
      </c>
      <c r="S23" s="77">
        <v>172</v>
      </c>
      <c r="T23" s="77">
        <v>169</v>
      </c>
      <c r="U23" s="77">
        <v>156.5</v>
      </c>
      <c r="V23" s="77">
        <v>149</v>
      </c>
      <c r="W23" s="77">
        <v>157.5</v>
      </c>
      <c r="X23" s="77">
        <v>156</v>
      </c>
      <c r="Y23" s="77">
        <v>155.5</v>
      </c>
      <c r="Z23" s="77"/>
      <c r="AA23" s="79">
        <f t="shared" si="2"/>
        <v>3536</v>
      </c>
    </row>
    <row r="24" spans="1:27" ht="24.95" customHeight="1" x14ac:dyDescent="0.2">
      <c r="A24" s="85" t="s">
        <v>19</v>
      </c>
      <c r="B24" s="77">
        <v>201</v>
      </c>
      <c r="C24" s="77">
        <v>191.00000000000003</v>
      </c>
      <c r="D24" s="77">
        <v>185.00000000000003</v>
      </c>
      <c r="E24" s="77">
        <v>183.00000000000003</v>
      </c>
      <c r="F24" s="77">
        <v>191.00000000000003</v>
      </c>
      <c r="G24" s="77">
        <v>217.00000000000003</v>
      </c>
      <c r="H24" s="77">
        <v>246</v>
      </c>
      <c r="I24" s="77">
        <v>274</v>
      </c>
      <c r="J24" s="77">
        <v>299.00000000000006</v>
      </c>
      <c r="K24" s="77">
        <v>310.99999999999994</v>
      </c>
      <c r="L24" s="77">
        <v>313</v>
      </c>
      <c r="M24" s="77">
        <v>310.99999999999994</v>
      </c>
      <c r="N24" s="77">
        <v>306</v>
      </c>
      <c r="O24" s="77">
        <v>299.99999999999994</v>
      </c>
      <c r="P24" s="77">
        <v>298.00000000000006</v>
      </c>
      <c r="Q24" s="77">
        <v>303</v>
      </c>
      <c r="R24" s="77">
        <v>339</v>
      </c>
      <c r="S24" s="77">
        <v>358</v>
      </c>
      <c r="T24" s="77">
        <v>359</v>
      </c>
      <c r="U24" s="77">
        <v>349.00000000000006</v>
      </c>
      <c r="V24" s="77">
        <v>323.99999999999994</v>
      </c>
      <c r="W24" s="77">
        <v>288</v>
      </c>
      <c r="X24" s="77">
        <v>250</v>
      </c>
      <c r="Y24" s="77">
        <v>222</v>
      </c>
      <c r="Z24" s="77"/>
      <c r="AA24" s="79">
        <f t="shared" si="2"/>
        <v>6618</v>
      </c>
    </row>
    <row r="25" spans="1:27" ht="30" customHeight="1" thickBot="1" x14ac:dyDescent="0.25">
      <c r="A25" s="86" t="s">
        <v>20</v>
      </c>
      <c r="B25" s="87">
        <f t="shared" ref="B25:AA25" si="3">SUM(B19:B24)</f>
        <v>4347.5019999999995</v>
      </c>
      <c r="C25" s="88">
        <f t="shared" si="3"/>
        <v>3984.1930000000002</v>
      </c>
      <c r="D25" s="88">
        <f t="shared" si="3"/>
        <v>3919.5819999999999</v>
      </c>
      <c r="E25" s="88">
        <f t="shared" si="3"/>
        <v>4116.5950000000003</v>
      </c>
      <c r="F25" s="88">
        <f t="shared" si="3"/>
        <v>4183.8150000000005</v>
      </c>
      <c r="G25" s="88">
        <f t="shared" si="3"/>
        <v>4183.8620000000001</v>
      </c>
      <c r="H25" s="88">
        <f t="shared" si="3"/>
        <v>4487.857</v>
      </c>
      <c r="I25" s="88">
        <f t="shared" si="3"/>
        <v>4838.3140000000003</v>
      </c>
      <c r="J25" s="88">
        <f t="shared" si="3"/>
        <v>5290.2960000000003</v>
      </c>
      <c r="K25" s="88">
        <f t="shared" si="3"/>
        <v>5408.665</v>
      </c>
      <c r="L25" s="88">
        <f t="shared" si="3"/>
        <v>5582.1279999999997</v>
      </c>
      <c r="M25" s="88">
        <f t="shared" si="3"/>
        <v>5700.9480000000003</v>
      </c>
      <c r="N25" s="88">
        <f t="shared" si="3"/>
        <v>5697.0560000000005</v>
      </c>
      <c r="O25" s="88">
        <f t="shared" si="3"/>
        <v>5444.9869999999992</v>
      </c>
      <c r="P25" s="88">
        <f t="shared" si="3"/>
        <v>5351.8639999999996</v>
      </c>
      <c r="Q25" s="88">
        <f t="shared" si="3"/>
        <v>5430.8159999999998</v>
      </c>
      <c r="R25" s="88">
        <f t="shared" si="3"/>
        <v>5791.9579999999996</v>
      </c>
      <c r="S25" s="88">
        <f t="shared" si="3"/>
        <v>6128.3549999999996</v>
      </c>
      <c r="T25" s="88">
        <f t="shared" si="3"/>
        <v>6059.0740000000005</v>
      </c>
      <c r="U25" s="88">
        <f t="shared" si="3"/>
        <v>5942.5920000000006</v>
      </c>
      <c r="V25" s="88">
        <f t="shared" si="3"/>
        <v>5580.6019999999999</v>
      </c>
      <c r="W25" s="88">
        <f t="shared" si="3"/>
        <v>5219.0079999999998</v>
      </c>
      <c r="X25" s="88">
        <f t="shared" si="3"/>
        <v>4944.17</v>
      </c>
      <c r="Y25" s="88">
        <f t="shared" si="3"/>
        <v>4479.4429999999993</v>
      </c>
      <c r="Z25" s="89">
        <f t="shared" si="3"/>
        <v>0</v>
      </c>
      <c r="AA25" s="90">
        <f t="shared" si="3"/>
        <v>122113.68199999999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423.5</v>
      </c>
      <c r="C28" s="72">
        <v>423.5</v>
      </c>
      <c r="D28" s="72">
        <v>410.5</v>
      </c>
      <c r="E28" s="72">
        <v>404.5</v>
      </c>
      <c r="F28" s="72">
        <v>418.5</v>
      </c>
      <c r="G28" s="72">
        <v>446</v>
      </c>
      <c r="H28" s="72">
        <v>479.5</v>
      </c>
      <c r="I28" s="72">
        <v>574</v>
      </c>
      <c r="J28" s="72">
        <v>643.5</v>
      </c>
      <c r="K28" s="72">
        <v>606.5</v>
      </c>
      <c r="L28" s="72">
        <v>592</v>
      </c>
      <c r="M28" s="72">
        <v>604.5</v>
      </c>
      <c r="N28" s="72">
        <v>624.5</v>
      </c>
      <c r="O28" s="72">
        <v>634</v>
      </c>
      <c r="P28" s="72">
        <v>646.5</v>
      </c>
      <c r="Q28" s="72">
        <v>626.5</v>
      </c>
      <c r="R28" s="72">
        <v>630.5</v>
      </c>
      <c r="S28" s="72">
        <v>618</v>
      </c>
      <c r="T28" s="72">
        <v>616</v>
      </c>
      <c r="U28" s="72">
        <v>593.5</v>
      </c>
      <c r="V28" s="72">
        <v>561</v>
      </c>
      <c r="W28" s="72">
        <v>568.5</v>
      </c>
      <c r="X28" s="72">
        <v>529</v>
      </c>
      <c r="Y28" s="72">
        <v>500.5</v>
      </c>
      <c r="Z28" s="73"/>
      <c r="AA28" s="74">
        <f>SUM(B28:Z28)</f>
        <v>13175</v>
      </c>
    </row>
    <row r="29" spans="1:27" ht="24.95" customHeight="1" x14ac:dyDescent="0.2">
      <c r="A29" s="75" t="s">
        <v>23</v>
      </c>
      <c r="B29" s="76">
        <v>4524.0020000000004</v>
      </c>
      <c r="C29" s="77">
        <v>4054.6930000000002</v>
      </c>
      <c r="D29" s="77">
        <v>4003.0819999999999</v>
      </c>
      <c r="E29" s="77">
        <v>4206.0950000000003</v>
      </c>
      <c r="F29" s="77">
        <v>4217.3149999999996</v>
      </c>
      <c r="G29" s="77">
        <v>4080.8620000000001</v>
      </c>
      <c r="H29" s="77">
        <v>4458.2380000000003</v>
      </c>
      <c r="I29" s="77">
        <v>4737.3140000000003</v>
      </c>
      <c r="J29" s="77">
        <v>5227.7960000000003</v>
      </c>
      <c r="K29" s="77">
        <v>5415.165</v>
      </c>
      <c r="L29" s="77">
        <v>5602.1279999999997</v>
      </c>
      <c r="M29" s="77">
        <v>5712.4480000000003</v>
      </c>
      <c r="N29" s="77">
        <v>5684.5559999999996</v>
      </c>
      <c r="O29" s="77">
        <v>5444.9870000000001</v>
      </c>
      <c r="P29" s="77">
        <v>5230.3639999999996</v>
      </c>
      <c r="Q29" s="77">
        <v>5215.3159999999998</v>
      </c>
      <c r="R29" s="77">
        <v>5452.4579999999996</v>
      </c>
      <c r="S29" s="77">
        <v>5717.3549999999996</v>
      </c>
      <c r="T29" s="77">
        <v>5774.0739999999996</v>
      </c>
      <c r="U29" s="77">
        <v>5566.6880000000001</v>
      </c>
      <c r="V29" s="77">
        <v>5215.6019999999999</v>
      </c>
      <c r="W29" s="77">
        <v>4881.5079999999998</v>
      </c>
      <c r="X29" s="77">
        <v>4646.17</v>
      </c>
      <c r="Y29" s="77">
        <v>4205.9430000000002</v>
      </c>
      <c r="Z29" s="78"/>
      <c r="AA29" s="79">
        <f>SUM(B29:Z29)</f>
        <v>119274.15899999999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4947.5020000000004</v>
      </c>
      <c r="C31" s="62">
        <f t="shared" si="4"/>
        <v>4478.1930000000002</v>
      </c>
      <c r="D31" s="62">
        <f t="shared" si="4"/>
        <v>4413.5820000000003</v>
      </c>
      <c r="E31" s="62">
        <f t="shared" si="4"/>
        <v>4610.5950000000003</v>
      </c>
      <c r="F31" s="62">
        <f t="shared" si="4"/>
        <v>4635.8149999999996</v>
      </c>
      <c r="G31" s="62">
        <f t="shared" si="4"/>
        <v>4526.8620000000001</v>
      </c>
      <c r="H31" s="62">
        <f t="shared" si="4"/>
        <v>4937.7380000000003</v>
      </c>
      <c r="I31" s="62">
        <f t="shared" si="4"/>
        <v>5311.3140000000003</v>
      </c>
      <c r="J31" s="62">
        <f t="shared" si="4"/>
        <v>5871.2960000000003</v>
      </c>
      <c r="K31" s="62">
        <f t="shared" si="4"/>
        <v>6021.665</v>
      </c>
      <c r="L31" s="62">
        <f t="shared" si="4"/>
        <v>6194.1279999999997</v>
      </c>
      <c r="M31" s="62">
        <f t="shared" si="4"/>
        <v>6316.9480000000003</v>
      </c>
      <c r="N31" s="62">
        <f t="shared" si="4"/>
        <v>6309.0559999999996</v>
      </c>
      <c r="O31" s="62">
        <f t="shared" si="4"/>
        <v>6078.9870000000001</v>
      </c>
      <c r="P31" s="62">
        <f t="shared" si="4"/>
        <v>5876.8639999999996</v>
      </c>
      <c r="Q31" s="62">
        <f t="shared" si="4"/>
        <v>5841.8159999999998</v>
      </c>
      <c r="R31" s="62">
        <f t="shared" si="4"/>
        <v>6082.9579999999996</v>
      </c>
      <c r="S31" s="62">
        <f t="shared" si="4"/>
        <v>6335.3549999999996</v>
      </c>
      <c r="T31" s="62">
        <f t="shared" si="4"/>
        <v>6390.0739999999996</v>
      </c>
      <c r="U31" s="62">
        <f t="shared" si="4"/>
        <v>6160.1880000000001</v>
      </c>
      <c r="V31" s="62">
        <f t="shared" si="4"/>
        <v>5776.6019999999999</v>
      </c>
      <c r="W31" s="62">
        <f t="shared" si="4"/>
        <v>5450.0079999999998</v>
      </c>
      <c r="X31" s="62">
        <f t="shared" si="4"/>
        <v>5175.17</v>
      </c>
      <c r="Y31" s="62">
        <f t="shared" si="4"/>
        <v>4706.4430000000002</v>
      </c>
      <c r="Z31" s="63">
        <f t="shared" si="4"/>
        <v>0</v>
      </c>
      <c r="AA31" s="64">
        <f t="shared" si="4"/>
        <v>132449.15899999999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88</v>
      </c>
      <c r="C34" s="95">
        <v>88</v>
      </c>
      <c r="D34" s="95">
        <v>88</v>
      </c>
      <c r="E34" s="95">
        <v>88</v>
      </c>
      <c r="F34" s="95">
        <v>73</v>
      </c>
      <c r="G34" s="95">
        <v>64</v>
      </c>
      <c r="H34" s="95">
        <v>105</v>
      </c>
      <c r="I34" s="95">
        <v>98</v>
      </c>
      <c r="J34" s="95">
        <v>236</v>
      </c>
      <c r="K34" s="95">
        <v>232</v>
      </c>
      <c r="L34" s="95">
        <v>232</v>
      </c>
      <c r="M34" s="95">
        <v>243</v>
      </c>
      <c r="N34" s="95">
        <v>242</v>
      </c>
      <c r="O34" s="95">
        <v>208</v>
      </c>
      <c r="P34" s="95">
        <v>244</v>
      </c>
      <c r="Q34" s="95">
        <v>125</v>
      </c>
      <c r="R34" s="95">
        <v>104</v>
      </c>
      <c r="S34" s="95">
        <v>73</v>
      </c>
      <c r="T34" s="95">
        <v>148</v>
      </c>
      <c r="U34" s="95">
        <v>79.596000000000004</v>
      </c>
      <c r="V34" s="95">
        <v>58</v>
      </c>
      <c r="W34" s="95">
        <v>78</v>
      </c>
      <c r="X34" s="95">
        <v>78</v>
      </c>
      <c r="Y34" s="95">
        <v>78</v>
      </c>
      <c r="Z34" s="96"/>
      <c r="AA34" s="74">
        <f t="shared" ref="AA34:AA39" si="5">SUM(B34:Z34)</f>
        <v>3150.596</v>
      </c>
    </row>
    <row r="35" spans="1:27" ht="24.95" customHeight="1" x14ac:dyDescent="0.2">
      <c r="A35" s="97" t="s">
        <v>41</v>
      </c>
      <c r="B35" s="98">
        <v>406</v>
      </c>
      <c r="C35" s="99">
        <v>406</v>
      </c>
      <c r="D35" s="99">
        <v>406</v>
      </c>
      <c r="E35" s="99">
        <v>406</v>
      </c>
      <c r="F35" s="99">
        <v>379</v>
      </c>
      <c r="G35" s="99">
        <v>279</v>
      </c>
      <c r="H35" s="99">
        <v>290</v>
      </c>
      <c r="I35" s="99">
        <v>345</v>
      </c>
      <c r="J35" s="99">
        <v>315</v>
      </c>
      <c r="K35" s="99">
        <v>351</v>
      </c>
      <c r="L35" s="99">
        <v>350</v>
      </c>
      <c r="M35" s="99">
        <v>343</v>
      </c>
      <c r="N35" s="99">
        <v>340</v>
      </c>
      <c r="O35" s="99">
        <v>340</v>
      </c>
      <c r="P35" s="99">
        <v>251</v>
      </c>
      <c r="Q35" s="99">
        <v>256</v>
      </c>
      <c r="R35" s="99">
        <v>157</v>
      </c>
      <c r="S35" s="99">
        <v>134</v>
      </c>
      <c r="T35" s="99">
        <v>183</v>
      </c>
      <c r="U35" s="99">
        <v>138</v>
      </c>
      <c r="V35" s="99">
        <v>138</v>
      </c>
      <c r="W35" s="99">
        <v>153</v>
      </c>
      <c r="X35" s="99">
        <v>153</v>
      </c>
      <c r="Y35" s="99">
        <v>149</v>
      </c>
      <c r="Z35" s="100"/>
      <c r="AA35" s="79">
        <f t="shared" si="5"/>
        <v>6668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30</v>
      </c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300</v>
      </c>
    </row>
    <row r="37" spans="1:27" ht="24.95" customHeight="1" x14ac:dyDescent="0.2">
      <c r="A37" s="97" t="s">
        <v>43</v>
      </c>
      <c r="B37" s="98">
        <v>106</v>
      </c>
      <c r="C37" s="99"/>
      <c r="D37" s="99"/>
      <c r="E37" s="99"/>
      <c r="F37" s="99"/>
      <c r="G37" s="99"/>
      <c r="H37" s="99">
        <v>54.881</v>
      </c>
      <c r="I37" s="99"/>
      <c r="J37" s="99"/>
      <c r="K37" s="99"/>
      <c r="L37" s="99"/>
      <c r="M37" s="99"/>
      <c r="N37" s="99"/>
      <c r="O37" s="99">
        <v>56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216.881</v>
      </c>
    </row>
    <row r="38" spans="1:27" ht="24.95" customHeight="1" x14ac:dyDescent="0.2">
      <c r="A38" s="97" t="s">
        <v>44</v>
      </c>
      <c r="B38" s="98">
        <v>500</v>
      </c>
      <c r="C38" s="99">
        <v>312.3</v>
      </c>
      <c r="D38" s="99">
        <v>428.9</v>
      </c>
      <c r="E38" s="99">
        <v>221.4</v>
      </c>
      <c r="F38" s="99">
        <v>400</v>
      </c>
      <c r="G38" s="99">
        <v>500</v>
      </c>
      <c r="H38" s="99">
        <v>500</v>
      </c>
      <c r="I38" s="99">
        <v>470.9</v>
      </c>
      <c r="J38" s="99">
        <v>393.4</v>
      </c>
      <c r="K38" s="99">
        <v>500</v>
      </c>
      <c r="L38" s="99">
        <v>420.3</v>
      </c>
      <c r="M38" s="99">
        <v>500</v>
      </c>
      <c r="N38" s="99">
        <v>492.8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11140</v>
      </c>
    </row>
    <row r="39" spans="1:27" ht="30" customHeight="1" thickBot="1" x14ac:dyDescent="0.25">
      <c r="A39" s="86" t="s">
        <v>45</v>
      </c>
      <c r="B39" s="87">
        <f t="shared" ref="B39:Z39" si="6">SUM(B34:B38)</f>
        <v>1100</v>
      </c>
      <c r="C39" s="88">
        <f t="shared" si="6"/>
        <v>806.3</v>
      </c>
      <c r="D39" s="88">
        <f t="shared" si="6"/>
        <v>922.9</v>
      </c>
      <c r="E39" s="88">
        <f t="shared" si="6"/>
        <v>715.4</v>
      </c>
      <c r="F39" s="88">
        <f t="shared" si="6"/>
        <v>852</v>
      </c>
      <c r="G39" s="88">
        <f t="shared" si="6"/>
        <v>843</v>
      </c>
      <c r="H39" s="88">
        <f t="shared" si="6"/>
        <v>949.88099999999997</v>
      </c>
      <c r="I39" s="88">
        <f t="shared" si="6"/>
        <v>943.9</v>
      </c>
      <c r="J39" s="88">
        <f t="shared" si="6"/>
        <v>974.4</v>
      </c>
      <c r="K39" s="88">
        <f t="shared" si="6"/>
        <v>1113</v>
      </c>
      <c r="L39" s="88">
        <f t="shared" si="6"/>
        <v>1032.3</v>
      </c>
      <c r="M39" s="88">
        <f t="shared" si="6"/>
        <v>1116</v>
      </c>
      <c r="N39" s="88">
        <f t="shared" si="6"/>
        <v>1104.8</v>
      </c>
      <c r="O39" s="88">
        <f t="shared" si="6"/>
        <v>1134</v>
      </c>
      <c r="P39" s="88">
        <f t="shared" si="6"/>
        <v>1025</v>
      </c>
      <c r="Q39" s="88">
        <f t="shared" si="6"/>
        <v>911</v>
      </c>
      <c r="R39" s="88">
        <f t="shared" si="6"/>
        <v>791</v>
      </c>
      <c r="S39" s="88">
        <f t="shared" si="6"/>
        <v>707</v>
      </c>
      <c r="T39" s="88">
        <f t="shared" si="6"/>
        <v>831</v>
      </c>
      <c r="U39" s="88">
        <f t="shared" si="6"/>
        <v>717.596</v>
      </c>
      <c r="V39" s="88">
        <f t="shared" si="6"/>
        <v>696</v>
      </c>
      <c r="W39" s="88">
        <f t="shared" si="6"/>
        <v>731</v>
      </c>
      <c r="X39" s="88">
        <f t="shared" si="6"/>
        <v>731</v>
      </c>
      <c r="Y39" s="88">
        <f t="shared" si="6"/>
        <v>727</v>
      </c>
      <c r="Z39" s="89">
        <f t="shared" si="6"/>
        <v>0</v>
      </c>
      <c r="AA39" s="90">
        <f t="shared" si="5"/>
        <v>21475.476999999999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312.3</v>
      </c>
      <c r="D46" s="99">
        <v>428.9</v>
      </c>
      <c r="E46" s="99">
        <v>221.4</v>
      </c>
      <c r="F46" s="99">
        <v>400</v>
      </c>
      <c r="G46" s="99">
        <v>500</v>
      </c>
      <c r="H46" s="99">
        <v>500</v>
      </c>
      <c r="I46" s="99">
        <v>470.9</v>
      </c>
      <c r="J46" s="99">
        <v>393.4</v>
      </c>
      <c r="K46" s="99">
        <v>500</v>
      </c>
      <c r="L46" s="99">
        <v>420.3</v>
      </c>
      <c r="M46" s="99">
        <v>500</v>
      </c>
      <c r="N46" s="99">
        <v>492.8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11140</v>
      </c>
    </row>
    <row r="47" spans="1:27" ht="24.95" customHeight="1" x14ac:dyDescent="0.2">
      <c r="A47" s="85" t="s">
        <v>47</v>
      </c>
      <c r="B47" s="98"/>
      <c r="C47" s="99">
        <v>5</v>
      </c>
      <c r="D47" s="99">
        <v>4</v>
      </c>
      <c r="E47" s="99"/>
      <c r="F47" s="99">
        <v>5</v>
      </c>
      <c r="G47" s="99">
        <v>5</v>
      </c>
      <c r="H47" s="99"/>
      <c r="I47" s="99"/>
      <c r="J47" s="99"/>
      <c r="K47" s="99"/>
      <c r="L47" s="99"/>
      <c r="M47" s="99">
        <v>9</v>
      </c>
      <c r="N47" s="99">
        <v>12</v>
      </c>
      <c r="O47" s="99">
        <v>17</v>
      </c>
      <c r="P47" s="99">
        <v>1</v>
      </c>
      <c r="Q47" s="99">
        <v>24</v>
      </c>
      <c r="R47" s="99">
        <v>57</v>
      </c>
      <c r="S47" s="99">
        <v>50</v>
      </c>
      <c r="T47" s="99">
        <v>54</v>
      </c>
      <c r="U47" s="99">
        <v>60</v>
      </c>
      <c r="V47" s="99">
        <v>41</v>
      </c>
      <c r="W47" s="99">
        <v>35</v>
      </c>
      <c r="X47" s="99"/>
      <c r="Y47" s="99">
        <v>3</v>
      </c>
      <c r="Z47" s="100"/>
      <c r="AA47" s="79">
        <f t="shared" si="7"/>
        <v>382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317.3</v>
      </c>
      <c r="D48" s="88">
        <f t="shared" si="8"/>
        <v>432.9</v>
      </c>
      <c r="E48" s="88">
        <f t="shared" si="8"/>
        <v>221.4</v>
      </c>
      <c r="F48" s="88">
        <f t="shared" si="8"/>
        <v>405</v>
      </c>
      <c r="G48" s="88">
        <f t="shared" si="8"/>
        <v>505</v>
      </c>
      <c r="H48" s="88">
        <f t="shared" si="8"/>
        <v>500</v>
      </c>
      <c r="I48" s="88">
        <f t="shared" si="8"/>
        <v>470.9</v>
      </c>
      <c r="J48" s="88">
        <f t="shared" si="8"/>
        <v>393.4</v>
      </c>
      <c r="K48" s="88">
        <f t="shared" si="8"/>
        <v>500</v>
      </c>
      <c r="L48" s="88">
        <f t="shared" si="8"/>
        <v>420.3</v>
      </c>
      <c r="M48" s="88">
        <f t="shared" si="8"/>
        <v>509</v>
      </c>
      <c r="N48" s="88">
        <f t="shared" si="8"/>
        <v>504.8</v>
      </c>
      <c r="O48" s="88">
        <f t="shared" si="8"/>
        <v>517</v>
      </c>
      <c r="P48" s="88">
        <f t="shared" si="8"/>
        <v>501</v>
      </c>
      <c r="Q48" s="88">
        <f t="shared" si="8"/>
        <v>524</v>
      </c>
      <c r="R48" s="88">
        <f t="shared" si="8"/>
        <v>557</v>
      </c>
      <c r="S48" s="88">
        <f t="shared" si="8"/>
        <v>550</v>
      </c>
      <c r="T48" s="88">
        <f t="shared" si="8"/>
        <v>554</v>
      </c>
      <c r="U48" s="88">
        <f t="shared" si="8"/>
        <v>560</v>
      </c>
      <c r="V48" s="88">
        <f t="shared" si="8"/>
        <v>541</v>
      </c>
      <c r="W48" s="88">
        <f t="shared" si="8"/>
        <v>535</v>
      </c>
      <c r="X48" s="88">
        <f t="shared" si="8"/>
        <v>500</v>
      </c>
      <c r="Y48" s="88">
        <f t="shared" si="8"/>
        <v>503</v>
      </c>
      <c r="Z48" s="89">
        <f t="shared" si="8"/>
        <v>0</v>
      </c>
      <c r="AA48" s="90">
        <f t="shared" si="7"/>
        <v>11522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5447.5019999999995</v>
      </c>
      <c r="C51" s="88">
        <f t="shared" si="10"/>
        <v>4790.4930000000004</v>
      </c>
      <c r="D51" s="88">
        <f t="shared" si="10"/>
        <v>4842.482</v>
      </c>
      <c r="E51" s="88">
        <f t="shared" si="10"/>
        <v>4831.9949999999999</v>
      </c>
      <c r="F51" s="88">
        <f t="shared" si="10"/>
        <v>5035.8150000000005</v>
      </c>
      <c r="G51" s="88">
        <f t="shared" si="10"/>
        <v>5026.8620000000001</v>
      </c>
      <c r="H51" s="88">
        <f t="shared" si="10"/>
        <v>5437.7380000000003</v>
      </c>
      <c r="I51" s="88">
        <f t="shared" si="10"/>
        <v>5782.2139999999999</v>
      </c>
      <c r="J51" s="88">
        <f t="shared" si="10"/>
        <v>6264.6959999999999</v>
      </c>
      <c r="K51" s="88">
        <f t="shared" si="10"/>
        <v>6521.665</v>
      </c>
      <c r="L51" s="88">
        <f t="shared" si="10"/>
        <v>6614.4279999999999</v>
      </c>
      <c r="M51" s="88">
        <f t="shared" si="10"/>
        <v>6816.9480000000003</v>
      </c>
      <c r="N51" s="88">
        <f t="shared" si="10"/>
        <v>6801.8560000000007</v>
      </c>
      <c r="O51" s="88">
        <f t="shared" si="10"/>
        <v>6578.9869999999992</v>
      </c>
      <c r="P51" s="88">
        <f t="shared" si="10"/>
        <v>6376.8639999999996</v>
      </c>
      <c r="Q51" s="88">
        <f t="shared" si="10"/>
        <v>6341.8159999999998</v>
      </c>
      <c r="R51" s="88">
        <f t="shared" si="10"/>
        <v>6582.9579999999996</v>
      </c>
      <c r="S51" s="88">
        <f t="shared" si="10"/>
        <v>6835.3549999999996</v>
      </c>
      <c r="T51" s="88">
        <f t="shared" si="10"/>
        <v>6890.0740000000005</v>
      </c>
      <c r="U51" s="88">
        <f t="shared" si="10"/>
        <v>6660.1880000000001</v>
      </c>
      <c r="V51" s="88">
        <f t="shared" si="10"/>
        <v>6276.6019999999999</v>
      </c>
      <c r="W51" s="88">
        <f t="shared" si="10"/>
        <v>5950.0079999999998</v>
      </c>
      <c r="X51" s="88">
        <f t="shared" si="10"/>
        <v>5675.17</v>
      </c>
      <c r="Y51" s="88">
        <f t="shared" si="10"/>
        <v>5206.4429999999993</v>
      </c>
      <c r="Z51" s="89">
        <f t="shared" si="10"/>
        <v>0</v>
      </c>
      <c r="AA51" s="104">
        <f>SUM(B51:Z51)</f>
        <v>143589.15899999999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-20.299999999999955</v>
      </c>
      <c r="C4" s="18">
        <v>-388.7</v>
      </c>
      <c r="D4" s="18">
        <v>-272.10000000000002</v>
      </c>
      <c r="E4" s="18">
        <v>-479.6</v>
      </c>
      <c r="F4" s="18">
        <v>-301</v>
      </c>
      <c r="G4" s="18">
        <v>-37.899999999999977</v>
      </c>
      <c r="H4" s="18">
        <v>-201</v>
      </c>
      <c r="I4" s="18">
        <v>-260.10000000000002</v>
      </c>
      <c r="J4" s="18">
        <v>-337.6</v>
      </c>
      <c r="K4" s="18">
        <v>-45.700000000000045</v>
      </c>
      <c r="L4" s="18">
        <v>-16.899999999999977</v>
      </c>
      <c r="M4" s="18">
        <v>-231</v>
      </c>
      <c r="N4" s="18">
        <v>-238.2</v>
      </c>
      <c r="O4" s="18">
        <v>-58.100000000000023</v>
      </c>
      <c r="P4" s="18">
        <v>95.399999999999977</v>
      </c>
      <c r="Q4" s="18">
        <v>89.800000000000011</v>
      </c>
      <c r="R4" s="18">
        <v>265</v>
      </c>
      <c r="S4" s="18">
        <v>305.2</v>
      </c>
      <c r="T4" s="18">
        <v>98.5</v>
      </c>
      <c r="U4" s="18">
        <v>-201</v>
      </c>
      <c r="V4" s="18">
        <v>-201</v>
      </c>
      <c r="W4" s="18">
        <v>-201</v>
      </c>
      <c r="X4" s="18">
        <v>-201</v>
      </c>
      <c r="Y4" s="18">
        <v>-201</v>
      </c>
      <c r="Z4" s="19"/>
      <c r="AA4" s="111">
        <f>SUM(B4:Z4)</f>
        <v>-3039.2999999999997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161.61000000000001</v>
      </c>
      <c r="C7" s="117">
        <v>235.5</v>
      </c>
      <c r="D7" s="117">
        <v>211.22</v>
      </c>
      <c r="E7" s="117">
        <v>180.96</v>
      </c>
      <c r="F7" s="117">
        <v>189</v>
      </c>
      <c r="G7" s="117">
        <v>167.03</v>
      </c>
      <c r="H7" s="117">
        <v>221.63</v>
      </c>
      <c r="I7" s="117">
        <v>280</v>
      </c>
      <c r="J7" s="117">
        <v>292.33</v>
      </c>
      <c r="K7" s="117">
        <v>299.81</v>
      </c>
      <c r="L7" s="117">
        <v>302.13</v>
      </c>
      <c r="M7" s="117">
        <v>274.49</v>
      </c>
      <c r="N7" s="117">
        <v>270.07</v>
      </c>
      <c r="O7" s="117">
        <v>213.02</v>
      </c>
      <c r="P7" s="117">
        <v>242.94</v>
      </c>
      <c r="Q7" s="117">
        <v>283.5</v>
      </c>
      <c r="R7" s="117">
        <v>305.13</v>
      </c>
      <c r="S7" s="117">
        <v>335.42</v>
      </c>
      <c r="T7" s="117">
        <v>228.5</v>
      </c>
      <c r="U7" s="117">
        <v>239.49</v>
      </c>
      <c r="V7" s="117">
        <v>277.86</v>
      </c>
      <c r="W7" s="117">
        <v>268.17</v>
      </c>
      <c r="X7" s="117">
        <v>200</v>
      </c>
      <c r="Y7" s="117">
        <v>242.31</v>
      </c>
      <c r="Z7" s="118"/>
      <c r="AA7" s="119">
        <f>IF(SUM(B7:Z7)&lt;&gt;0,AVERAGEIF(B7:Z7,"&lt;&gt;"""),"")</f>
        <v>246.755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520.29999999999995</v>
      </c>
      <c r="C13" s="129">
        <v>701</v>
      </c>
      <c r="D13" s="129">
        <v>701</v>
      </c>
      <c r="E13" s="129">
        <v>701</v>
      </c>
      <c r="F13" s="129">
        <v>701</v>
      </c>
      <c r="G13" s="129">
        <v>537.9</v>
      </c>
      <c r="H13" s="129">
        <v>701</v>
      </c>
      <c r="I13" s="129">
        <v>731</v>
      </c>
      <c r="J13" s="129">
        <v>731</v>
      </c>
      <c r="K13" s="129">
        <v>545.70000000000005</v>
      </c>
      <c r="L13" s="129">
        <v>437.2</v>
      </c>
      <c r="M13" s="129">
        <v>731</v>
      </c>
      <c r="N13" s="129">
        <v>731</v>
      </c>
      <c r="O13" s="129">
        <v>558.1</v>
      </c>
      <c r="P13" s="129">
        <v>404.6</v>
      </c>
      <c r="Q13" s="129">
        <v>410.2</v>
      </c>
      <c r="R13" s="129">
        <v>235</v>
      </c>
      <c r="S13" s="129">
        <v>194.8</v>
      </c>
      <c r="T13" s="129">
        <v>401.5</v>
      </c>
      <c r="U13" s="129">
        <v>701</v>
      </c>
      <c r="V13" s="129">
        <v>701</v>
      </c>
      <c r="W13" s="129">
        <v>701</v>
      </c>
      <c r="X13" s="129">
        <v>701</v>
      </c>
      <c r="Y13" s="130">
        <v>701</v>
      </c>
      <c r="Z13" s="131"/>
      <c r="AA13" s="132">
        <f t="shared" si="0"/>
        <v>14179.300000000001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520.29999999999995</v>
      </c>
      <c r="C16" s="135">
        <f t="shared" si="1"/>
        <v>701</v>
      </c>
      <c r="D16" s="135">
        <f t="shared" si="1"/>
        <v>701</v>
      </c>
      <c r="E16" s="135">
        <f t="shared" si="1"/>
        <v>701</v>
      </c>
      <c r="F16" s="135">
        <f t="shared" si="1"/>
        <v>701</v>
      </c>
      <c r="G16" s="135">
        <f t="shared" si="1"/>
        <v>537.9</v>
      </c>
      <c r="H16" s="135">
        <f t="shared" si="1"/>
        <v>701</v>
      </c>
      <c r="I16" s="135">
        <f t="shared" si="1"/>
        <v>731</v>
      </c>
      <c r="J16" s="135">
        <f t="shared" si="1"/>
        <v>731</v>
      </c>
      <c r="K16" s="135">
        <f t="shared" si="1"/>
        <v>545.70000000000005</v>
      </c>
      <c r="L16" s="135">
        <f t="shared" si="1"/>
        <v>437.2</v>
      </c>
      <c r="M16" s="135">
        <f t="shared" si="1"/>
        <v>731</v>
      </c>
      <c r="N16" s="135">
        <f t="shared" si="1"/>
        <v>731</v>
      </c>
      <c r="O16" s="135">
        <f t="shared" si="1"/>
        <v>558.1</v>
      </c>
      <c r="P16" s="135">
        <f t="shared" si="1"/>
        <v>404.6</v>
      </c>
      <c r="Q16" s="135">
        <f t="shared" si="1"/>
        <v>410.2</v>
      </c>
      <c r="R16" s="135">
        <f t="shared" si="1"/>
        <v>235</v>
      </c>
      <c r="S16" s="135">
        <f t="shared" si="1"/>
        <v>194.8</v>
      </c>
      <c r="T16" s="135">
        <f t="shared" si="1"/>
        <v>401.5</v>
      </c>
      <c r="U16" s="135">
        <f t="shared" si="1"/>
        <v>701</v>
      </c>
      <c r="V16" s="135">
        <f t="shared" si="1"/>
        <v>701</v>
      </c>
      <c r="W16" s="135">
        <f t="shared" si="1"/>
        <v>701</v>
      </c>
      <c r="X16" s="135">
        <f t="shared" si="1"/>
        <v>701</v>
      </c>
      <c r="Y16" s="135">
        <f t="shared" si="1"/>
        <v>701</v>
      </c>
      <c r="Z16" s="136" t="str">
        <f t="shared" si="1"/>
        <v/>
      </c>
      <c r="AA16" s="90">
        <f t="shared" si="0"/>
        <v>14179.300000000001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312.3</v>
      </c>
      <c r="D23" s="133">
        <v>428.9</v>
      </c>
      <c r="E23" s="133">
        <v>221.4</v>
      </c>
      <c r="F23" s="133">
        <v>400</v>
      </c>
      <c r="G23" s="133">
        <v>500</v>
      </c>
      <c r="H23" s="133">
        <v>500</v>
      </c>
      <c r="I23" s="133">
        <v>470.9</v>
      </c>
      <c r="J23" s="133">
        <v>393.4</v>
      </c>
      <c r="K23" s="133">
        <v>500</v>
      </c>
      <c r="L23" s="133">
        <v>420.3</v>
      </c>
      <c r="M23" s="133">
        <v>500</v>
      </c>
      <c r="N23" s="133">
        <v>492.8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11140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312.3</v>
      </c>
      <c r="D24" s="135">
        <f t="shared" si="3"/>
        <v>428.9</v>
      </c>
      <c r="E24" s="135">
        <f t="shared" si="3"/>
        <v>221.4</v>
      </c>
      <c r="F24" s="135">
        <f t="shared" si="3"/>
        <v>400</v>
      </c>
      <c r="G24" s="135">
        <f t="shared" si="3"/>
        <v>500</v>
      </c>
      <c r="H24" s="135">
        <f t="shared" si="3"/>
        <v>500</v>
      </c>
      <c r="I24" s="135">
        <f t="shared" si="3"/>
        <v>470.9</v>
      </c>
      <c r="J24" s="135">
        <f t="shared" si="3"/>
        <v>393.4</v>
      </c>
      <c r="K24" s="135">
        <f t="shared" si="3"/>
        <v>500</v>
      </c>
      <c r="L24" s="135">
        <f t="shared" si="3"/>
        <v>420.3</v>
      </c>
      <c r="M24" s="135">
        <f t="shared" si="3"/>
        <v>500</v>
      </c>
      <c r="N24" s="135">
        <f t="shared" si="3"/>
        <v>492.8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11140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2022-12-16T12:08:02Z</dcterms:created>
  <dcterms:modified xsi:type="dcterms:W3CDTF">2022-12-16T12:08:03Z</dcterms:modified>
</cp:coreProperties>
</file>