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<sst xmlns="http://schemas.openxmlformats.org/spreadsheetml/2006/main" count="117" uniqueCount="53">
  <si>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15/12/2022 14:10:27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</si>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</sst>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1155</c:v>
                </c:pt>
                <c:pt idx="1">
                  <c:v>1155</c:v>
                </c:pt>
                <c:pt idx="2">
                  <c:v>1155</c:v>
                </c:pt>
                <c:pt idx="3">
                  <c:v>1155</c:v>
                </c:pt>
                <c:pt idx="4">
                  <c:v>1155</c:v>
                </c:pt>
                <c:pt idx="5">
                  <c:v>1155</c:v>
                </c:pt>
                <c:pt idx="6">
                  <c:v>1187</c:v>
                </c:pt>
                <c:pt idx="7">
                  <c:v>1187</c:v>
                </c:pt>
                <c:pt idx="8">
                  <c:v>1287</c:v>
                </c:pt>
                <c:pt idx="9">
                  <c:v>1387</c:v>
                </c:pt>
                <c:pt idx="10">
                  <c:v>1455</c:v>
                </c:pt>
                <c:pt idx="11">
                  <c:v>1455</c:v>
                </c:pt>
                <c:pt idx="12">
                  <c:v>1487</c:v>
                </c:pt>
                <c:pt idx="13">
                  <c:v>1487</c:v>
                </c:pt>
                <c:pt idx="14">
                  <c:v>1387</c:v>
                </c:pt>
                <c:pt idx="15">
                  <c:v>1387</c:v>
                </c:pt>
                <c:pt idx="16">
                  <c:v>1287</c:v>
                </c:pt>
                <c:pt idx="17">
                  <c:v>1287</c:v>
                </c:pt>
                <c:pt idx="18">
                  <c:v>1287</c:v>
                </c:pt>
                <c:pt idx="19">
                  <c:v>1287</c:v>
                </c:pt>
                <c:pt idx="20">
                  <c:v>1287</c:v>
                </c:pt>
                <c:pt idx="21">
                  <c:v>1255</c:v>
                </c:pt>
                <c:pt idx="22">
                  <c:v>1255</c:v>
                </c:pt>
                <c:pt idx="23">
                  <c:v>1255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192</c:v>
                </c:pt>
                <c:pt idx="6">
                  <c:v>225</c:v>
                </c:pt>
                <c:pt idx="7">
                  <c:v>233</c:v>
                </c:pt>
                <c:pt idx="8">
                  <c:v>233</c:v>
                </c:pt>
                <c:pt idx="9">
                  <c:v>227</c:v>
                </c:pt>
                <c:pt idx="10">
                  <c:v>227</c:v>
                </c:pt>
                <c:pt idx="11">
                  <c:v>194</c:v>
                </c:pt>
                <c:pt idx="12">
                  <c:v>194</c:v>
                </c:pt>
                <c:pt idx="13">
                  <c:v>194</c:v>
                </c:pt>
                <c:pt idx="14">
                  <c:v>227</c:v>
                </c:pt>
                <c:pt idx="15">
                  <c:v>227</c:v>
                </c:pt>
                <c:pt idx="16">
                  <c:v>244</c:v>
                </c:pt>
                <c:pt idx="17">
                  <c:v>257.5</c:v>
                </c:pt>
                <c:pt idx="18">
                  <c:v>259.5</c:v>
                </c:pt>
                <c:pt idx="19">
                  <c:v>267.5</c:v>
                </c:pt>
                <c:pt idx="20">
                  <c:v>249</c:v>
                </c:pt>
                <c:pt idx="21">
                  <c:v>237</c:v>
                </c:pt>
                <c:pt idx="22">
                  <c:v>218</c:v>
                </c:pt>
                <c:pt idx="23">
                  <c:v>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2568.9</c:v>
                </c:pt>
                <c:pt idx="1">
                  <c:v>1970.9</c:v>
                </c:pt>
                <c:pt idx="2">
                  <c:v>1920.9</c:v>
                </c:pt>
                <c:pt idx="3">
                  <c:v>1890.9</c:v>
                </c:pt>
                <c:pt idx="4">
                  <c:v>1890.9</c:v>
                </c:pt>
                <c:pt idx="5">
                  <c:v>1980.9</c:v>
                </c:pt>
                <c:pt idx="6">
                  <c:v>2664.9929999999999</c:v>
                </c:pt>
                <c:pt idx="7">
                  <c:v>3378.3020000000001</c:v>
                </c:pt>
                <c:pt idx="8">
                  <c:v>3373.5160000000001</c:v>
                </c:pt>
                <c:pt idx="9">
                  <c:v>2887.1260000000002</c:v>
                </c:pt>
                <c:pt idx="10">
                  <c:v>2499.9</c:v>
                </c:pt>
                <c:pt idx="11">
                  <c:v>2327.9</c:v>
                </c:pt>
                <c:pt idx="12">
                  <c:v>2277.9</c:v>
                </c:pt>
                <c:pt idx="13">
                  <c:v>2277.9</c:v>
                </c:pt>
                <c:pt idx="14">
                  <c:v>2818.0910000000003</c:v>
                </c:pt>
                <c:pt idx="15">
                  <c:v>3323.9</c:v>
                </c:pt>
                <c:pt idx="16">
                  <c:v>3702.9</c:v>
                </c:pt>
                <c:pt idx="17">
                  <c:v>3612.9</c:v>
                </c:pt>
                <c:pt idx="18">
                  <c:v>3617.9</c:v>
                </c:pt>
                <c:pt idx="19">
                  <c:v>3617.9</c:v>
                </c:pt>
                <c:pt idx="20">
                  <c:v>3490.6019999999999</c:v>
                </c:pt>
                <c:pt idx="21">
                  <c:v>3365.9</c:v>
                </c:pt>
                <c:pt idx="22">
                  <c:v>2900.9</c:v>
                </c:pt>
                <c:pt idx="23">
                  <c:v>2255.9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648.5</c:v>
                </c:pt>
                <c:pt idx="1">
                  <c:v>833</c:v>
                </c:pt>
                <c:pt idx="2">
                  <c:v>899</c:v>
                </c:pt>
                <c:pt idx="3">
                  <c:v>922</c:v>
                </c:pt>
                <c:pt idx="4">
                  <c:v>947</c:v>
                </c:pt>
                <c:pt idx="5">
                  <c:v>958</c:v>
                </c:pt>
                <c:pt idx="6">
                  <c:v>655.29999999999995</c:v>
                </c:pt>
                <c:pt idx="7">
                  <c:v>349</c:v>
                </c:pt>
                <c:pt idx="8">
                  <c:v>244</c:v>
                </c:pt>
                <c:pt idx="9">
                  <c:v>244</c:v>
                </c:pt>
                <c:pt idx="10">
                  <c:v>244</c:v>
                </c:pt>
                <c:pt idx="11">
                  <c:v>244</c:v>
                </c:pt>
                <c:pt idx="12">
                  <c:v>244</c:v>
                </c:pt>
                <c:pt idx="13">
                  <c:v>244</c:v>
                </c:pt>
                <c:pt idx="14">
                  <c:v>244</c:v>
                </c:pt>
                <c:pt idx="15">
                  <c:v>244</c:v>
                </c:pt>
                <c:pt idx="16">
                  <c:v>244</c:v>
                </c:pt>
                <c:pt idx="17">
                  <c:v>248</c:v>
                </c:pt>
                <c:pt idx="18">
                  <c:v>275.30799999999999</c:v>
                </c:pt>
                <c:pt idx="19">
                  <c:v>244</c:v>
                </c:pt>
                <c:pt idx="20">
                  <c:v>244</c:v>
                </c:pt>
                <c:pt idx="21">
                  <c:v>174</c:v>
                </c:pt>
                <c:pt idx="22">
                  <c:v>299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1076.4189999999999</c:v>
                </c:pt>
                <c:pt idx="1">
                  <c:v>1079.8120000000001</c:v>
                </c:pt>
                <c:pt idx="2">
                  <c:v>1104.7120000000002</c:v>
                </c:pt>
                <c:pt idx="3">
                  <c:v>1132.5709999999999</c:v>
                </c:pt>
                <c:pt idx="4">
                  <c:v>1169.6559999999999</c:v>
                </c:pt>
                <c:pt idx="5">
                  <c:v>1218.0570000000002</c:v>
                </c:pt>
                <c:pt idx="6">
                  <c:v>1271.3600000000001</c:v>
                </c:pt>
                <c:pt idx="7">
                  <c:v>1551.4069999999995</c:v>
                </c:pt>
                <c:pt idx="8">
                  <c:v>2113.2380000000007</c:v>
                </c:pt>
                <c:pt idx="9">
                  <c:v>2608.5879999999997</c:v>
                </c:pt>
                <c:pt idx="10">
                  <c:v>2934.8550000000009</c:v>
                </c:pt>
                <c:pt idx="11">
                  <c:v>3077.8569999999995</c:v>
                </c:pt>
                <c:pt idx="12">
                  <c:v>3042.6750000000006</c:v>
                </c:pt>
                <c:pt idx="13">
                  <c:v>2784.5100000000007</c:v>
                </c:pt>
                <c:pt idx="14">
                  <c:v>2337.4209999999998</c:v>
                </c:pt>
                <c:pt idx="15">
                  <c:v>1839.7149999999999</c:v>
                </c:pt>
                <c:pt idx="16">
                  <c:v>1645.9999999999998</c:v>
                </c:pt>
                <c:pt idx="17">
                  <c:v>1667.348</c:v>
                </c:pt>
                <c:pt idx="18">
                  <c:v>1699.896</c:v>
                </c:pt>
                <c:pt idx="19">
                  <c:v>1719.5049999999997</c:v>
                </c:pt>
                <c:pt idx="20">
                  <c:v>1739.6689999999996</c:v>
                </c:pt>
                <c:pt idx="21">
                  <c:v>1767.7380000000001</c:v>
                </c:pt>
                <c:pt idx="22">
                  <c:v>1807.8659999999998</c:v>
                </c:pt>
                <c:pt idx="23">
                  <c:v>1840.5780000000002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30</c:v>
                </c:pt>
                <c:pt idx="6">
                  <c:v>34</c:v>
                </c:pt>
                <c:pt idx="7">
                  <c:v>55</c:v>
                </c:pt>
                <c:pt idx="8">
                  <c:v>79</c:v>
                </c:pt>
                <c:pt idx="9">
                  <c:v>91</c:v>
                </c:pt>
                <c:pt idx="10">
                  <c:v>94</c:v>
                </c:pt>
                <c:pt idx="11">
                  <c:v>92</c:v>
                </c:pt>
                <c:pt idx="12">
                  <c:v>86</c:v>
                </c:pt>
                <c:pt idx="13">
                  <c:v>75</c:v>
                </c:pt>
                <c:pt idx="14">
                  <c:v>59</c:v>
                </c:pt>
                <c:pt idx="15">
                  <c:v>41</c:v>
                </c:pt>
                <c:pt idx="16">
                  <c:v>35</c:v>
                </c:pt>
                <c:pt idx="17">
                  <c:v>37</c:v>
                </c:pt>
                <c:pt idx="18">
                  <c:v>39</c:v>
                </c:pt>
                <c:pt idx="19">
                  <c:v>41</c:v>
                </c:pt>
                <c:pt idx="20">
                  <c:v>43</c:v>
                </c:pt>
                <c:pt idx="21">
                  <c:v>44</c:v>
                </c:pt>
                <c:pt idx="22">
                  <c:v>44</c:v>
                </c:pt>
                <c:pt idx="23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179</c:v>
                </c:pt>
                <c:pt idx="7">
                  <c:v>347</c:v>
                </c:pt>
                <c:pt idx="8">
                  <c:v>393</c:v>
                </c:pt>
                <c:pt idx="9">
                  <c:v>379</c:v>
                </c:pt>
                <c:pt idx="10">
                  <c:v>309</c:v>
                </c:pt>
                <c:pt idx="11">
                  <c:v>213</c:v>
                </c:pt>
                <c:pt idx="12">
                  <c:v>213</c:v>
                </c:pt>
                <c:pt idx="13">
                  <c:v>183</c:v>
                </c:pt>
                <c:pt idx="14">
                  <c:v>183</c:v>
                </c:pt>
                <c:pt idx="15">
                  <c:v>163</c:v>
                </c:pt>
                <c:pt idx="16">
                  <c:v>556</c:v>
                </c:pt>
                <c:pt idx="17">
                  <c:v>732</c:v>
                </c:pt>
                <c:pt idx="18">
                  <c:v>705</c:v>
                </c:pt>
                <c:pt idx="19">
                  <c:v>466</c:v>
                </c:pt>
                <c:pt idx="20">
                  <c:v>256</c:v>
                </c:pt>
                <c:pt idx="21">
                  <c:v>206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597832"/>
        <c:axId val="304598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5651.82</c:v>
                </c:pt>
                <c:pt idx="1">
                  <c:v>5207.6920000000009</c:v>
                </c:pt>
                <c:pt idx="2">
                  <c:v>5242.6529999999993</c:v>
                </c:pt>
                <c:pt idx="3">
                  <c:v>5263.4710000000005</c:v>
                </c:pt>
                <c:pt idx="4">
                  <c:v>5325.5560000000023</c:v>
                </c:pt>
                <c:pt idx="5">
                  <c:v>5620.0020000000022</c:v>
                </c:pt>
                <c:pt idx="6">
                  <c:v>6216.7030000000004</c:v>
                </c:pt>
                <c:pt idx="7">
                  <c:v>7100.7289999999994</c:v>
                </c:pt>
                <c:pt idx="8">
                  <c:v>7722.7240000000011</c:v>
                </c:pt>
                <c:pt idx="9">
                  <c:v>7823.677999999999</c:v>
                </c:pt>
                <c:pt idx="10">
                  <c:v>7763.7240000000011</c:v>
                </c:pt>
                <c:pt idx="11">
                  <c:v>7603.7400000000007</c:v>
                </c:pt>
                <c:pt idx="12">
                  <c:v>7544.5279999999993</c:v>
                </c:pt>
                <c:pt idx="13">
                  <c:v>7245.3659999999991</c:v>
                </c:pt>
                <c:pt idx="14">
                  <c:v>7255.4580000000024</c:v>
                </c:pt>
                <c:pt idx="15">
                  <c:v>7225.6130000000012</c:v>
                </c:pt>
                <c:pt idx="16">
                  <c:v>7714.9279999999999</c:v>
                </c:pt>
                <c:pt idx="17">
                  <c:v>7841.7759999999998</c:v>
                </c:pt>
                <c:pt idx="18">
                  <c:v>7883.558</c:v>
                </c:pt>
                <c:pt idx="19">
                  <c:v>7642.8589999999995</c:v>
                </c:pt>
                <c:pt idx="20">
                  <c:v>7309.2599999999984</c:v>
                </c:pt>
                <c:pt idx="21">
                  <c:v>7049.6090000000013</c:v>
                </c:pt>
                <c:pt idx="22">
                  <c:v>6550.759</c:v>
                </c:pt>
                <c:pt idx="23">
                  <c:v>5857.487000000001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597832"/>
        <c:axId val="304598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</c:v>
                </c:pt>
                <c:pt idx="1">
                  <c:v>177.96</c:v>
                </c:pt>
                <c:pt idx="2">
                  <c:v>162.91</c:v>
                </c:pt>
                <c:pt idx="3">
                  <c:v>120.94</c:v>
                </c:pt>
                <c:pt idx="4">
                  <c:v>123</c:v>
                </c:pt>
                <c:pt idx="5">
                  <c:v>191</c:v>
                </c:pt>
                <c:pt idx="6">
                  <c:v>309.33999999999997</c:v>
                </c:pt>
                <c:pt idx="7">
                  <c:v>345</c:v>
                </c:pt>
                <c:pt idx="8">
                  <c:v>354.61</c:v>
                </c:pt>
                <c:pt idx="9">
                  <c:v>299.83</c:v>
                </c:pt>
                <c:pt idx="10">
                  <c:v>177.95</c:v>
                </c:pt>
                <c:pt idx="11">
                  <c:v>177.94</c:v>
                </c:pt>
                <c:pt idx="12">
                  <c:v>244.74</c:v>
                </c:pt>
                <c:pt idx="13">
                  <c:v>260.10000000000002</c:v>
                </c:pt>
                <c:pt idx="14">
                  <c:v>307</c:v>
                </c:pt>
                <c:pt idx="15">
                  <c:v>350</c:v>
                </c:pt>
                <c:pt idx="16">
                  <c:v>411</c:v>
                </c:pt>
                <c:pt idx="17">
                  <c:v>505</c:v>
                </c:pt>
                <c:pt idx="18">
                  <c:v>441.4</c:v>
                </c:pt>
                <c:pt idx="19">
                  <c:v>449.09</c:v>
                </c:pt>
                <c:pt idx="20">
                  <c:v>319.14</c:v>
                </c:pt>
                <c:pt idx="21">
                  <c:v>147.4</c:v>
                </c:pt>
                <c:pt idx="22">
                  <c:v>152.29</c:v>
                </c:pt>
                <c:pt idx="23">
                  <c:v>177.94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930056"/>
        <c:axId val="304598616"/>
      </c:lineChart>
      <c:catAx>
        <c:axId val="304597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598224"/>
        <c:crosses val="autoZero"/>
        <c:auto val="1"/>
        <c:lblAlgn val="ctr"/>
        <c:lblOffset val="100"/>
        <c:noMultiLvlLbl val="0"/>
      </c:catAx>
      <c:valAx>
        <c:axId val="30459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597832"/>
        <c:crosses val="autoZero"/>
        <c:crossBetween val="between"/>
      </c:valAx>
      <c:valAx>
        <c:axId val="304598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930056"/>
        <c:crosses val="max"/>
        <c:crossBetween val="between"/>
      </c:valAx>
      <c:catAx>
        <c:axId val="300930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598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5651.8190000000013</v>
      </c>
      <c r="C4" s="18">
        <v>5207.7120000000004</v>
      </c>
      <c r="D4" s="18">
        <v>5242.6119999999992</v>
      </c>
      <c r="E4" s="18">
        <v>5263.4709999999986</v>
      </c>
      <c r="F4" s="18">
        <v>5325.5559999999996</v>
      </c>
      <c r="G4" s="18">
        <v>5619.9570000000003</v>
      </c>
      <c r="H4" s="18">
        <v>6216.6529999999984</v>
      </c>
      <c r="I4" s="18">
        <v>7100.7090000000017</v>
      </c>
      <c r="J4" s="18">
        <v>7722.7540000000008</v>
      </c>
      <c r="K4" s="18">
        <v>7823.713999999999</v>
      </c>
      <c r="L4" s="18">
        <v>7763.7550000000001</v>
      </c>
      <c r="M4" s="18">
        <v>7603.7569999999996</v>
      </c>
      <c r="N4" s="18">
        <v>7544.574999999998</v>
      </c>
      <c r="O4" s="18">
        <v>7245.4099999999971</v>
      </c>
      <c r="P4" s="18">
        <v>7255.5119999999979</v>
      </c>
      <c r="Q4" s="18">
        <v>7225.614999999998</v>
      </c>
      <c r="R4" s="18">
        <v>7714.9000000000005</v>
      </c>
      <c r="S4" s="18">
        <v>7841.7479999999996</v>
      </c>
      <c r="T4" s="18">
        <v>7883.6039999999985</v>
      </c>
      <c r="U4" s="18">
        <v>7642.9050000000016</v>
      </c>
      <c r="V4" s="18">
        <v>7309.2710000000006</v>
      </c>
      <c r="W4" s="18">
        <v>7049.6380000000008</v>
      </c>
      <c r="X4" s="18">
        <v>6550.7659999999996</v>
      </c>
      <c r="Y4" s="18">
        <v>5857.4780000000001</v>
      </c>
      <c r="Z4" s="19"/>
      <c r="AA4" s="20">
        <f>SUM(B4:Z4)</f>
        <v>163663.891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177.96</v>
      </c>
      <c r="D7" s="28">
        <v>162.91</v>
      </c>
      <c r="E7" s="28">
        <v>120.94</v>
      </c>
      <c r="F7" s="28">
        <v>123</v>
      </c>
      <c r="G7" s="28">
        <v>191</v>
      </c>
      <c r="H7" s="28">
        <v>309.33999999999997</v>
      </c>
      <c r="I7" s="28">
        <v>345</v>
      </c>
      <c r="J7" s="28">
        <v>354.61</v>
      </c>
      <c r="K7" s="28">
        <v>299.83</v>
      </c>
      <c r="L7" s="28">
        <v>177.95</v>
      </c>
      <c r="M7" s="28">
        <v>177.94</v>
      </c>
      <c r="N7" s="28">
        <v>244.74</v>
      </c>
      <c r="O7" s="28">
        <v>260.10000000000002</v>
      </c>
      <c r="P7" s="28">
        <v>307</v>
      </c>
      <c r="Q7" s="28">
        <v>350</v>
      </c>
      <c r="R7" s="28">
        <v>411</v>
      </c>
      <c r="S7" s="28">
        <v>505</v>
      </c>
      <c r="T7" s="28">
        <v>441.4</v>
      </c>
      <c r="U7" s="28">
        <v>449.09</v>
      </c>
      <c r="V7" s="28">
        <v>319.14</v>
      </c>
      <c r="W7" s="28">
        <v>147.4</v>
      </c>
      <c r="X7" s="28">
        <v>152.29</v>
      </c>
      <c r="Y7" s="28">
        <v>177.94</v>
      </c>
      <c r="Z7" s="29"/>
      <c r="AA7" s="30">
        <f>IF(SUM(B7:Z7)&lt;&gt;0,AVERAGEIF(B7:Z7,"&lt;&gt;"""),"")</f>
        <v>260.64916666666664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1155</v>
      </c>
      <c r="C10" s="42">
        <v>1155</v>
      </c>
      <c r="D10" s="42">
        <v>1155</v>
      </c>
      <c r="E10" s="42">
        <v>1155</v>
      </c>
      <c r="F10" s="42">
        <v>1155</v>
      </c>
      <c r="G10" s="42">
        <v>1155</v>
      </c>
      <c r="H10" s="42">
        <v>1187</v>
      </c>
      <c r="I10" s="42">
        <v>1187</v>
      </c>
      <c r="J10" s="42">
        <v>1287</v>
      </c>
      <c r="K10" s="42">
        <v>1387</v>
      </c>
      <c r="L10" s="42">
        <v>1455</v>
      </c>
      <c r="M10" s="42">
        <v>1455</v>
      </c>
      <c r="N10" s="42">
        <v>1487</v>
      </c>
      <c r="O10" s="42">
        <v>1487</v>
      </c>
      <c r="P10" s="42">
        <v>1387</v>
      </c>
      <c r="Q10" s="42">
        <v>1387</v>
      </c>
      <c r="R10" s="42">
        <v>1287</v>
      </c>
      <c r="S10" s="42">
        <v>1287</v>
      </c>
      <c r="T10" s="42">
        <v>1287</v>
      </c>
      <c r="U10" s="42">
        <v>1287</v>
      </c>
      <c r="V10" s="42">
        <v>1287</v>
      </c>
      <c r="W10" s="42">
        <v>1255</v>
      </c>
      <c r="X10" s="42">
        <v>1255</v>
      </c>
      <c r="Y10" s="42">
        <v>1255</v>
      </c>
      <c r="Z10" s="43"/>
      <c r="AA10" s="44">
        <f t="shared" ref="AA10:AA15" si="0">SUM(B10:Z10)</f>
        <v>30836</v>
      </c>
    </row>
    <row r="11" spans="1:27" ht="24.95" customHeight="1" x14ac:dyDescent="0.2">
      <c r="A11" s="45" t="s">
        <v>7</v>
      </c>
      <c r="B11" s="46">
        <v>175</v>
      </c>
      <c r="C11" s="47">
        <v>142</v>
      </c>
      <c r="D11" s="47">
        <v>136</v>
      </c>
      <c r="E11" s="47">
        <v>136</v>
      </c>
      <c r="F11" s="47">
        <v>136</v>
      </c>
      <c r="G11" s="47">
        <v>192</v>
      </c>
      <c r="H11" s="47">
        <v>225</v>
      </c>
      <c r="I11" s="47">
        <v>233</v>
      </c>
      <c r="J11" s="47">
        <v>233</v>
      </c>
      <c r="K11" s="47">
        <v>227</v>
      </c>
      <c r="L11" s="47">
        <v>227</v>
      </c>
      <c r="M11" s="47">
        <v>194</v>
      </c>
      <c r="N11" s="47">
        <v>194</v>
      </c>
      <c r="O11" s="47">
        <v>194</v>
      </c>
      <c r="P11" s="47">
        <v>227</v>
      </c>
      <c r="Q11" s="47">
        <v>227</v>
      </c>
      <c r="R11" s="47">
        <v>244</v>
      </c>
      <c r="S11" s="47">
        <v>257.5</v>
      </c>
      <c r="T11" s="47">
        <v>259.5</v>
      </c>
      <c r="U11" s="47">
        <v>267.5</v>
      </c>
      <c r="V11" s="47">
        <v>249</v>
      </c>
      <c r="W11" s="47">
        <v>237</v>
      </c>
      <c r="X11" s="47">
        <v>218</v>
      </c>
      <c r="Y11" s="47">
        <v>189</v>
      </c>
      <c r="Z11" s="48"/>
      <c r="AA11" s="49">
        <f t="shared" si="0"/>
        <v>5019.5</v>
      </c>
    </row>
    <row r="12" spans="1:27" ht="24.95" customHeight="1" x14ac:dyDescent="0.2">
      <c r="A12" s="50" t="s">
        <v>8</v>
      </c>
      <c r="B12" s="51">
        <v>2568.9</v>
      </c>
      <c r="C12" s="52">
        <v>1970.9</v>
      </c>
      <c r="D12" s="52">
        <v>1920.9</v>
      </c>
      <c r="E12" s="52">
        <v>1890.9</v>
      </c>
      <c r="F12" s="52">
        <v>1890.9</v>
      </c>
      <c r="G12" s="52">
        <v>1980.9</v>
      </c>
      <c r="H12" s="52">
        <v>2664.9929999999999</v>
      </c>
      <c r="I12" s="52">
        <v>3378.3020000000001</v>
      </c>
      <c r="J12" s="52">
        <v>3373.5160000000001</v>
      </c>
      <c r="K12" s="52">
        <v>2887.1260000000002</v>
      </c>
      <c r="L12" s="52">
        <v>2499.9</v>
      </c>
      <c r="M12" s="52">
        <v>2327.9</v>
      </c>
      <c r="N12" s="52">
        <v>2277.9</v>
      </c>
      <c r="O12" s="52">
        <v>2277.9</v>
      </c>
      <c r="P12" s="52">
        <v>2818.0910000000003</v>
      </c>
      <c r="Q12" s="52">
        <v>3323.9</v>
      </c>
      <c r="R12" s="52">
        <v>3702.9</v>
      </c>
      <c r="S12" s="52">
        <v>3612.9</v>
      </c>
      <c r="T12" s="52">
        <v>3617.9</v>
      </c>
      <c r="U12" s="52">
        <v>3617.9</v>
      </c>
      <c r="V12" s="52">
        <v>3490.6019999999999</v>
      </c>
      <c r="W12" s="52">
        <v>3365.9</v>
      </c>
      <c r="X12" s="52">
        <v>2900.9</v>
      </c>
      <c r="Y12" s="52">
        <v>2255.9</v>
      </c>
      <c r="Z12" s="53"/>
      <c r="AA12" s="54">
        <f t="shared" si="0"/>
        <v>66617.830000000016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179</v>
      </c>
      <c r="I13" s="52">
        <v>347</v>
      </c>
      <c r="J13" s="52">
        <v>393</v>
      </c>
      <c r="K13" s="52">
        <v>379</v>
      </c>
      <c r="L13" s="52">
        <v>309</v>
      </c>
      <c r="M13" s="52">
        <v>213</v>
      </c>
      <c r="N13" s="52">
        <v>213</v>
      </c>
      <c r="O13" s="52">
        <v>183</v>
      </c>
      <c r="P13" s="52">
        <v>183</v>
      </c>
      <c r="Q13" s="52">
        <v>163</v>
      </c>
      <c r="R13" s="52">
        <v>556</v>
      </c>
      <c r="S13" s="52">
        <v>732</v>
      </c>
      <c r="T13" s="52">
        <v>705</v>
      </c>
      <c r="U13" s="52">
        <v>466</v>
      </c>
      <c r="V13" s="52">
        <v>256</v>
      </c>
      <c r="W13" s="52">
        <v>206</v>
      </c>
      <c r="X13" s="52">
        <v>26</v>
      </c>
      <c r="Y13" s="52"/>
      <c r="Z13" s="53"/>
      <c r="AA13" s="54">
        <f t="shared" si="0"/>
        <v>5595</v>
      </c>
    </row>
    <row r="14" spans="1:27" ht="24.95" customHeight="1" x14ac:dyDescent="0.2">
      <c r="A14" s="55" t="s">
        <v>10</v>
      </c>
      <c r="B14" s="56">
        <v>1076.4189999999999</v>
      </c>
      <c r="C14" s="57">
        <v>1079.8120000000001</v>
      </c>
      <c r="D14" s="57">
        <v>1104.7120000000002</v>
      </c>
      <c r="E14" s="57">
        <v>1132.5709999999999</v>
      </c>
      <c r="F14" s="57">
        <v>1169.6559999999999</v>
      </c>
      <c r="G14" s="57">
        <v>1218.0570000000002</v>
      </c>
      <c r="H14" s="57">
        <v>1271.3600000000001</v>
      </c>
      <c r="I14" s="57">
        <v>1551.4069999999995</v>
      </c>
      <c r="J14" s="57">
        <v>2113.2380000000007</v>
      </c>
      <c r="K14" s="57">
        <v>2608.5879999999997</v>
      </c>
      <c r="L14" s="57">
        <v>2934.8550000000009</v>
      </c>
      <c r="M14" s="57">
        <v>3077.8569999999995</v>
      </c>
      <c r="N14" s="57">
        <v>3042.6750000000006</v>
      </c>
      <c r="O14" s="57">
        <v>2784.5100000000007</v>
      </c>
      <c r="P14" s="57">
        <v>2337.4209999999998</v>
      </c>
      <c r="Q14" s="57">
        <v>1839.7149999999999</v>
      </c>
      <c r="R14" s="57">
        <v>1645.9999999999998</v>
      </c>
      <c r="S14" s="57">
        <v>1667.348</v>
      </c>
      <c r="T14" s="57">
        <v>1699.896</v>
      </c>
      <c r="U14" s="57">
        <v>1719.5049999999997</v>
      </c>
      <c r="V14" s="57">
        <v>1739.6689999999996</v>
      </c>
      <c r="W14" s="57">
        <v>1767.7380000000001</v>
      </c>
      <c r="X14" s="57">
        <v>1807.8659999999998</v>
      </c>
      <c r="Y14" s="57">
        <v>1840.5780000000002</v>
      </c>
      <c r="Z14" s="58"/>
      <c r="AA14" s="59">
        <f t="shared" si="0"/>
        <v>44231.453000000001</v>
      </c>
    </row>
    <row r="15" spans="1:27" ht="24.95" customHeight="1" x14ac:dyDescent="0.2">
      <c r="A15" s="55" t="s">
        <v>11</v>
      </c>
      <c r="B15" s="56">
        <v>28</v>
      </c>
      <c r="C15" s="57">
        <v>27</v>
      </c>
      <c r="D15" s="57">
        <v>27</v>
      </c>
      <c r="E15" s="57">
        <v>27</v>
      </c>
      <c r="F15" s="57">
        <v>27</v>
      </c>
      <c r="G15" s="57">
        <v>30</v>
      </c>
      <c r="H15" s="57">
        <v>34</v>
      </c>
      <c r="I15" s="57">
        <v>55</v>
      </c>
      <c r="J15" s="57">
        <v>79</v>
      </c>
      <c r="K15" s="57">
        <v>91</v>
      </c>
      <c r="L15" s="57">
        <v>94</v>
      </c>
      <c r="M15" s="57">
        <v>92</v>
      </c>
      <c r="N15" s="57">
        <v>86</v>
      </c>
      <c r="O15" s="57">
        <v>75</v>
      </c>
      <c r="P15" s="57">
        <v>59</v>
      </c>
      <c r="Q15" s="57">
        <v>41</v>
      </c>
      <c r="R15" s="57">
        <v>35</v>
      </c>
      <c r="S15" s="57">
        <v>37</v>
      </c>
      <c r="T15" s="57">
        <v>39</v>
      </c>
      <c r="U15" s="57">
        <v>41</v>
      </c>
      <c r="V15" s="57">
        <v>43</v>
      </c>
      <c r="W15" s="57">
        <v>44</v>
      </c>
      <c r="X15" s="57">
        <v>44</v>
      </c>
      <c r="Y15" s="57">
        <v>43</v>
      </c>
      <c r="Z15" s="58"/>
      <c r="AA15" s="59">
        <f t="shared" si="0"/>
        <v>1198</v>
      </c>
    </row>
    <row r="16" spans="1:27" ht="30" customHeight="1" thickBot="1" x14ac:dyDescent="0.25">
      <c r="A16" s="60" t="s">
        <v>12</v>
      </c>
      <c r="B16" s="61">
        <f>IF(LEN(B$2)&gt;0,SUM(B10:B15),"")</f>
        <v>5003.3189999999995</v>
      </c>
      <c r="C16" s="62">
        <f t="shared" ref="C16:Z16" si="1">IF(LEN(C$2)&gt;0,SUM(C10:C15),"")</f>
        <v>4374.7120000000004</v>
      </c>
      <c r="D16" s="62">
        <f t="shared" si="1"/>
        <v>4343.6120000000001</v>
      </c>
      <c r="E16" s="62">
        <f t="shared" si="1"/>
        <v>4341.4709999999995</v>
      </c>
      <c r="F16" s="62">
        <f t="shared" si="1"/>
        <v>4378.5560000000005</v>
      </c>
      <c r="G16" s="62">
        <f t="shared" si="1"/>
        <v>4661.9570000000003</v>
      </c>
      <c r="H16" s="62">
        <f t="shared" si="1"/>
        <v>5561.353000000001</v>
      </c>
      <c r="I16" s="62">
        <f t="shared" si="1"/>
        <v>6751.7089999999989</v>
      </c>
      <c r="J16" s="62">
        <f t="shared" si="1"/>
        <v>7478.7540000000008</v>
      </c>
      <c r="K16" s="62">
        <f t="shared" si="1"/>
        <v>7579.7139999999999</v>
      </c>
      <c r="L16" s="62">
        <f t="shared" si="1"/>
        <v>7519.755000000001</v>
      </c>
      <c r="M16" s="62">
        <f t="shared" si="1"/>
        <v>7359.7569999999996</v>
      </c>
      <c r="N16" s="62">
        <f t="shared" si="1"/>
        <v>7300.5750000000007</v>
      </c>
      <c r="O16" s="62">
        <f t="shared" si="1"/>
        <v>7001.41</v>
      </c>
      <c r="P16" s="62">
        <f t="shared" si="1"/>
        <v>7011.5120000000006</v>
      </c>
      <c r="Q16" s="62">
        <f t="shared" si="1"/>
        <v>6981.6149999999998</v>
      </c>
      <c r="R16" s="62">
        <f t="shared" si="1"/>
        <v>7470.9</v>
      </c>
      <c r="S16" s="62">
        <f t="shared" si="1"/>
        <v>7593.7479999999996</v>
      </c>
      <c r="T16" s="62">
        <f t="shared" si="1"/>
        <v>7608.2959999999994</v>
      </c>
      <c r="U16" s="62">
        <f t="shared" si="1"/>
        <v>7398.9049999999988</v>
      </c>
      <c r="V16" s="62">
        <f t="shared" si="1"/>
        <v>7065.2709999999997</v>
      </c>
      <c r="W16" s="62">
        <f t="shared" si="1"/>
        <v>6875.6379999999999</v>
      </c>
      <c r="X16" s="62">
        <f t="shared" si="1"/>
        <v>6251.7659999999996</v>
      </c>
      <c r="Y16" s="62">
        <f t="shared" si="1"/>
        <v>5583.4780000000001</v>
      </c>
      <c r="Z16" s="63" t="str">
        <f t="shared" si="1"/>
        <v/>
      </c>
      <c r="AA16" s="64">
        <f>SUM(AA10:AA15)</f>
        <v>153497.78300000002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2021.9</v>
      </c>
      <c r="C28" s="72">
        <v>1992.9</v>
      </c>
      <c r="D28" s="72">
        <v>1997.9</v>
      </c>
      <c r="E28" s="72">
        <v>2011.9</v>
      </c>
      <c r="F28" s="72">
        <v>2032.9</v>
      </c>
      <c r="G28" s="72">
        <v>2200.9</v>
      </c>
      <c r="H28" s="72">
        <v>2409.9</v>
      </c>
      <c r="I28" s="72">
        <v>2892.9</v>
      </c>
      <c r="J28" s="72">
        <v>3421.9</v>
      </c>
      <c r="K28" s="72">
        <v>3643.9</v>
      </c>
      <c r="L28" s="72">
        <v>3902.9</v>
      </c>
      <c r="M28" s="72">
        <v>3850.9</v>
      </c>
      <c r="N28" s="72">
        <v>3753.9</v>
      </c>
      <c r="O28" s="72">
        <v>3527.9</v>
      </c>
      <c r="P28" s="72">
        <v>3162.9</v>
      </c>
      <c r="Q28" s="72">
        <v>2889.9</v>
      </c>
      <c r="R28" s="72">
        <v>3274.9</v>
      </c>
      <c r="S28" s="72">
        <v>3490.4</v>
      </c>
      <c r="T28" s="72">
        <v>3508.4</v>
      </c>
      <c r="U28" s="72">
        <v>3349.4</v>
      </c>
      <c r="V28" s="72">
        <v>3038.9</v>
      </c>
      <c r="W28" s="72">
        <v>2923.9</v>
      </c>
      <c r="X28" s="72">
        <v>2748.9</v>
      </c>
      <c r="Y28" s="72">
        <v>2719.9</v>
      </c>
      <c r="Z28" s="73"/>
      <c r="AA28" s="74">
        <f>SUM(B28:Z28)</f>
        <v>70770.100000000006</v>
      </c>
    </row>
    <row r="29" spans="1:27" ht="24.95" customHeight="1" x14ac:dyDescent="0.2">
      <c r="A29" s="75" t="s">
        <v>23</v>
      </c>
      <c r="B29" s="76">
        <v>515.41899999999998</v>
      </c>
      <c r="C29" s="77">
        <v>494.81200000000001</v>
      </c>
      <c r="D29" s="77">
        <v>574.71199999999999</v>
      </c>
      <c r="E29" s="77">
        <v>611.57100000000003</v>
      </c>
      <c r="F29" s="77">
        <v>652.65599999999995</v>
      </c>
      <c r="G29" s="77">
        <v>689.05700000000002</v>
      </c>
      <c r="H29" s="77">
        <v>824.45299999999997</v>
      </c>
      <c r="I29" s="77">
        <v>922.80899999999997</v>
      </c>
      <c r="J29" s="77">
        <v>1015.854</v>
      </c>
      <c r="K29" s="77">
        <v>1014.814</v>
      </c>
      <c r="L29" s="77">
        <v>993.85500000000002</v>
      </c>
      <c r="M29" s="77">
        <v>1057.857</v>
      </c>
      <c r="N29" s="77">
        <v>1095.675</v>
      </c>
      <c r="O29" s="77">
        <v>1022.51</v>
      </c>
      <c r="P29" s="77">
        <v>1042.6120000000001</v>
      </c>
      <c r="Q29" s="77">
        <v>1065.7149999999999</v>
      </c>
      <c r="R29" s="77">
        <v>890</v>
      </c>
      <c r="S29" s="77">
        <v>801.34799999999996</v>
      </c>
      <c r="T29" s="77">
        <v>825.20399999999995</v>
      </c>
      <c r="U29" s="77">
        <v>743.505</v>
      </c>
      <c r="V29" s="77">
        <v>720.37099999999998</v>
      </c>
      <c r="W29" s="77">
        <v>560.73800000000006</v>
      </c>
      <c r="X29" s="77">
        <v>701.86599999999999</v>
      </c>
      <c r="Y29" s="77">
        <v>682.57799999999997</v>
      </c>
      <c r="Z29" s="78"/>
      <c r="AA29" s="79">
        <f>SUM(B29:Z29)</f>
        <v>19519.991000000002</v>
      </c>
    </row>
    <row r="30" spans="1:27" ht="24.95" customHeight="1" x14ac:dyDescent="0.2">
      <c r="A30" s="82" t="s">
        <v>24</v>
      </c>
      <c r="B30" s="80">
        <v>2818</v>
      </c>
      <c r="C30" s="81">
        <v>2220</v>
      </c>
      <c r="D30" s="81">
        <v>2170</v>
      </c>
      <c r="E30" s="81">
        <v>2140</v>
      </c>
      <c r="F30" s="81">
        <v>2140</v>
      </c>
      <c r="G30" s="81">
        <v>2230</v>
      </c>
      <c r="H30" s="81">
        <v>2764</v>
      </c>
      <c r="I30" s="81">
        <v>3285</v>
      </c>
      <c r="J30" s="81">
        <v>3285</v>
      </c>
      <c r="K30" s="81">
        <v>3165</v>
      </c>
      <c r="L30" s="81">
        <v>2867</v>
      </c>
      <c r="M30" s="81">
        <v>2695</v>
      </c>
      <c r="N30" s="81">
        <v>2695</v>
      </c>
      <c r="O30" s="81">
        <v>2695</v>
      </c>
      <c r="P30" s="81">
        <v>3050</v>
      </c>
      <c r="Q30" s="81">
        <v>3270</v>
      </c>
      <c r="R30" s="81">
        <v>3550</v>
      </c>
      <c r="S30" s="81">
        <v>3550</v>
      </c>
      <c r="T30" s="81">
        <v>3550</v>
      </c>
      <c r="U30" s="81">
        <v>3550</v>
      </c>
      <c r="V30" s="81">
        <v>3550</v>
      </c>
      <c r="W30" s="81">
        <v>3565</v>
      </c>
      <c r="X30" s="81">
        <v>3100</v>
      </c>
      <c r="Y30" s="81">
        <v>2455</v>
      </c>
      <c r="Z30" s="83"/>
      <c r="AA30" s="84">
        <f>SUM(B30:Z30)</f>
        <v>70359</v>
      </c>
    </row>
    <row r="31" spans="1:27" ht="30" customHeight="1" thickBot="1" x14ac:dyDescent="0.25">
      <c r="A31" s="60" t="s">
        <v>25</v>
      </c>
      <c r="B31" s="61">
        <f>IF(LEN(B$2)&gt;0,SUM(B28:B30),"")</f>
        <v>5355.3189999999995</v>
      </c>
      <c r="C31" s="62">
        <f t="shared" ref="C31:Z31" si="4">IF(LEN(C$2)&gt;0,SUM(C28:C30),"")</f>
        <v>4707.7119999999995</v>
      </c>
      <c r="D31" s="62">
        <f t="shared" si="4"/>
        <v>4742.6120000000001</v>
      </c>
      <c r="E31" s="62">
        <f t="shared" si="4"/>
        <v>4763.4709999999995</v>
      </c>
      <c r="F31" s="62">
        <f t="shared" si="4"/>
        <v>4825.5560000000005</v>
      </c>
      <c r="G31" s="62">
        <f t="shared" si="4"/>
        <v>5119.9570000000003</v>
      </c>
      <c r="H31" s="62">
        <f t="shared" si="4"/>
        <v>5998.3530000000001</v>
      </c>
      <c r="I31" s="62">
        <f t="shared" si="4"/>
        <v>7100.7089999999998</v>
      </c>
      <c r="J31" s="62">
        <f t="shared" si="4"/>
        <v>7722.7539999999999</v>
      </c>
      <c r="K31" s="62">
        <f t="shared" si="4"/>
        <v>7823.7139999999999</v>
      </c>
      <c r="L31" s="62">
        <f t="shared" si="4"/>
        <v>7763.7550000000001</v>
      </c>
      <c r="M31" s="62">
        <f t="shared" si="4"/>
        <v>7603.7569999999996</v>
      </c>
      <c r="N31" s="62">
        <f t="shared" si="4"/>
        <v>7544.5749999999998</v>
      </c>
      <c r="O31" s="62">
        <f t="shared" si="4"/>
        <v>7245.41</v>
      </c>
      <c r="P31" s="62">
        <f t="shared" si="4"/>
        <v>7255.5120000000006</v>
      </c>
      <c r="Q31" s="62">
        <f t="shared" si="4"/>
        <v>7225.6149999999998</v>
      </c>
      <c r="R31" s="62">
        <f t="shared" si="4"/>
        <v>7714.9</v>
      </c>
      <c r="S31" s="62">
        <f t="shared" si="4"/>
        <v>7841.7479999999996</v>
      </c>
      <c r="T31" s="62">
        <f t="shared" si="4"/>
        <v>7883.6040000000003</v>
      </c>
      <c r="U31" s="62">
        <f t="shared" si="4"/>
        <v>7642.9050000000007</v>
      </c>
      <c r="V31" s="62">
        <f t="shared" si="4"/>
        <v>7309.2710000000006</v>
      </c>
      <c r="W31" s="62">
        <f t="shared" si="4"/>
        <v>7049.6379999999999</v>
      </c>
      <c r="X31" s="62">
        <f t="shared" si="4"/>
        <v>6550.7659999999996</v>
      </c>
      <c r="Y31" s="62">
        <f t="shared" si="4"/>
        <v>5857.4780000000001</v>
      </c>
      <c r="Z31" s="63" t="str">
        <f t="shared" si="4"/>
        <v/>
      </c>
      <c r="AA31" s="64">
        <f>SUM(AA28:AA30)</f>
        <v>160649.09100000001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149</v>
      </c>
      <c r="C34" s="95">
        <v>149</v>
      </c>
      <c r="D34" s="95">
        <v>189</v>
      </c>
      <c r="E34" s="95">
        <v>219</v>
      </c>
      <c r="F34" s="95">
        <v>229</v>
      </c>
      <c r="G34" s="95">
        <v>240</v>
      </c>
      <c r="H34" s="95">
        <v>258</v>
      </c>
      <c r="I34" s="95">
        <v>223</v>
      </c>
      <c r="J34" s="95">
        <v>118</v>
      </c>
      <c r="K34" s="95">
        <v>118</v>
      </c>
      <c r="L34" s="95">
        <v>118</v>
      </c>
      <c r="M34" s="95">
        <v>118</v>
      </c>
      <c r="N34" s="95">
        <v>118</v>
      </c>
      <c r="O34" s="95">
        <v>118</v>
      </c>
      <c r="P34" s="95">
        <v>118</v>
      </c>
      <c r="Q34" s="95">
        <v>118</v>
      </c>
      <c r="R34" s="95">
        <v>118</v>
      </c>
      <c r="S34" s="95">
        <v>118</v>
      </c>
      <c r="T34" s="95">
        <v>149.30799999999999</v>
      </c>
      <c r="U34" s="95">
        <v>118</v>
      </c>
      <c r="V34" s="95">
        <v>118</v>
      </c>
      <c r="W34" s="95">
        <v>49</v>
      </c>
      <c r="X34" s="95">
        <v>149</v>
      </c>
      <c r="Y34" s="95">
        <v>149</v>
      </c>
      <c r="Z34" s="96"/>
      <c r="AA34" s="74">
        <f t="shared" ref="AA34:AA39" si="5">SUM(B34:Z34)</f>
        <v>3568.308</v>
      </c>
    </row>
    <row r="35" spans="1:27" ht="24.95" customHeight="1" x14ac:dyDescent="0.2">
      <c r="A35" s="97" t="s">
        <v>28</v>
      </c>
      <c r="B35" s="98">
        <v>144</v>
      </c>
      <c r="C35" s="99">
        <v>124</v>
      </c>
      <c r="D35" s="99">
        <v>150</v>
      </c>
      <c r="E35" s="99">
        <v>144</v>
      </c>
      <c r="F35" s="99">
        <v>159</v>
      </c>
      <c r="G35" s="99">
        <v>159</v>
      </c>
      <c r="H35" s="99">
        <v>119</v>
      </c>
      <c r="I35" s="99">
        <v>66</v>
      </c>
      <c r="J35" s="99">
        <v>66</v>
      </c>
      <c r="K35" s="99">
        <v>66</v>
      </c>
      <c r="L35" s="99">
        <v>66</v>
      </c>
      <c r="M35" s="99">
        <v>66</v>
      </c>
      <c r="N35" s="99">
        <v>66</v>
      </c>
      <c r="O35" s="99">
        <v>66</v>
      </c>
      <c r="P35" s="99">
        <v>66</v>
      </c>
      <c r="Q35" s="99">
        <v>66</v>
      </c>
      <c r="R35" s="99">
        <v>66</v>
      </c>
      <c r="S35" s="99">
        <v>70</v>
      </c>
      <c r="T35" s="99">
        <v>66</v>
      </c>
      <c r="U35" s="99">
        <v>66</v>
      </c>
      <c r="V35" s="99">
        <v>66</v>
      </c>
      <c r="W35" s="99">
        <v>66</v>
      </c>
      <c r="X35" s="99">
        <v>91</v>
      </c>
      <c r="Y35" s="99">
        <v>66</v>
      </c>
      <c r="Z35" s="100"/>
      <c r="AA35" s="79">
        <f t="shared" si="5"/>
        <v>2150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240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49</v>
      </c>
      <c r="F37" s="99">
        <v>49</v>
      </c>
      <c r="G37" s="99">
        <v>49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49</v>
      </c>
      <c r="X37" s="99">
        <v>49</v>
      </c>
      <c r="Y37" s="99">
        <v>49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>
        <v>296.5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218.3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3014.8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648.5</v>
      </c>
      <c r="C39" s="88">
        <f t="shared" si="6"/>
        <v>833</v>
      </c>
      <c r="D39" s="88">
        <f t="shared" si="6"/>
        <v>899</v>
      </c>
      <c r="E39" s="88">
        <f t="shared" si="6"/>
        <v>922</v>
      </c>
      <c r="F39" s="88">
        <f t="shared" si="6"/>
        <v>947</v>
      </c>
      <c r="G39" s="88">
        <f t="shared" si="6"/>
        <v>958</v>
      </c>
      <c r="H39" s="88">
        <f t="shared" si="6"/>
        <v>655.29999999999995</v>
      </c>
      <c r="I39" s="88">
        <f t="shared" si="6"/>
        <v>349</v>
      </c>
      <c r="J39" s="88">
        <f t="shared" si="6"/>
        <v>244</v>
      </c>
      <c r="K39" s="88">
        <f t="shared" si="6"/>
        <v>244</v>
      </c>
      <c r="L39" s="88">
        <f t="shared" si="6"/>
        <v>244</v>
      </c>
      <c r="M39" s="88">
        <f t="shared" si="6"/>
        <v>244</v>
      </c>
      <c r="N39" s="88">
        <f t="shared" si="6"/>
        <v>244</v>
      </c>
      <c r="O39" s="88">
        <f t="shared" si="6"/>
        <v>244</v>
      </c>
      <c r="P39" s="88">
        <f t="shared" si="6"/>
        <v>244</v>
      </c>
      <c r="Q39" s="88">
        <f t="shared" si="6"/>
        <v>244</v>
      </c>
      <c r="R39" s="88">
        <f t="shared" si="6"/>
        <v>244</v>
      </c>
      <c r="S39" s="88">
        <f t="shared" si="6"/>
        <v>248</v>
      </c>
      <c r="T39" s="88">
        <f t="shared" si="6"/>
        <v>275.30799999999999</v>
      </c>
      <c r="U39" s="88">
        <f t="shared" si="6"/>
        <v>244</v>
      </c>
      <c r="V39" s="88">
        <f t="shared" si="6"/>
        <v>244</v>
      </c>
      <c r="W39" s="88">
        <f t="shared" si="6"/>
        <v>174</v>
      </c>
      <c r="X39" s="88">
        <f t="shared" si="6"/>
        <v>299</v>
      </c>
      <c r="Y39" s="88">
        <f t="shared" si="6"/>
        <v>274</v>
      </c>
      <c r="Z39" s="89" t="str">
        <f t="shared" si="6"/>
        <v/>
      </c>
      <c r="AA39" s="90">
        <f t="shared" si="5"/>
        <v>10166.108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296.5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218.3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3014.8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296.5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218.3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3014.8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5651.8189999999995</v>
      </c>
      <c r="C51" s="88">
        <f t="shared" si="10"/>
        <v>5207.7120000000004</v>
      </c>
      <c r="D51" s="88">
        <f t="shared" si="10"/>
        <v>5242.6120000000001</v>
      </c>
      <c r="E51" s="88">
        <f t="shared" si="10"/>
        <v>5263.4709999999995</v>
      </c>
      <c r="F51" s="88">
        <f t="shared" si="10"/>
        <v>5325.5560000000005</v>
      </c>
      <c r="G51" s="88">
        <f t="shared" si="10"/>
        <v>5619.9570000000003</v>
      </c>
      <c r="H51" s="88">
        <f t="shared" si="10"/>
        <v>6216.6530000000012</v>
      </c>
      <c r="I51" s="88">
        <f t="shared" si="10"/>
        <v>7100.7089999999989</v>
      </c>
      <c r="J51" s="88">
        <f t="shared" si="10"/>
        <v>7722.7540000000008</v>
      </c>
      <c r="K51" s="88">
        <f t="shared" si="10"/>
        <v>7823.7139999999999</v>
      </c>
      <c r="L51" s="88">
        <f t="shared" si="10"/>
        <v>7763.755000000001</v>
      </c>
      <c r="M51" s="88">
        <f t="shared" si="10"/>
        <v>7603.7569999999996</v>
      </c>
      <c r="N51" s="88">
        <f t="shared" si="10"/>
        <v>7544.5750000000007</v>
      </c>
      <c r="O51" s="88">
        <f t="shared" si="10"/>
        <v>7245.41</v>
      </c>
      <c r="P51" s="88">
        <f t="shared" si="10"/>
        <v>7255.5120000000006</v>
      </c>
      <c r="Q51" s="88">
        <f t="shared" si="10"/>
        <v>7225.6149999999998</v>
      </c>
      <c r="R51" s="88">
        <f t="shared" si="10"/>
        <v>7714.9</v>
      </c>
      <c r="S51" s="88">
        <f t="shared" si="10"/>
        <v>7841.7479999999996</v>
      </c>
      <c r="T51" s="88">
        <f t="shared" si="10"/>
        <v>7883.6039999999994</v>
      </c>
      <c r="U51" s="88">
        <f t="shared" si="10"/>
        <v>7642.9049999999988</v>
      </c>
      <c r="V51" s="88">
        <f t="shared" si="10"/>
        <v>7309.2709999999997</v>
      </c>
      <c r="W51" s="88">
        <f t="shared" si="10"/>
        <v>7049.6379999999999</v>
      </c>
      <c r="X51" s="88">
        <f t="shared" si="10"/>
        <v>6550.7659999999996</v>
      </c>
      <c r="Y51" s="88">
        <f t="shared" si="10"/>
        <v>5857.4780000000001</v>
      </c>
      <c r="Z51" s="89" t="str">
        <f t="shared" si="10"/>
        <v/>
      </c>
      <c r="AA51" s="104">
        <f>SUM(B51:Z51)</f>
        <v>163663.891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5651.82</v>
      </c>
      <c r="C4" s="18">
        <v>5207.6920000000009</v>
      </c>
      <c r="D4" s="18">
        <v>5242.6529999999993</v>
      </c>
      <c r="E4" s="18">
        <v>5263.4710000000005</v>
      </c>
      <c r="F4" s="18">
        <v>5325.5560000000023</v>
      </c>
      <c r="G4" s="18">
        <v>5620.0020000000022</v>
      </c>
      <c r="H4" s="18">
        <v>6216.7030000000004</v>
      </c>
      <c r="I4" s="18">
        <v>7100.7289999999994</v>
      </c>
      <c r="J4" s="18">
        <v>7722.7240000000011</v>
      </c>
      <c r="K4" s="18">
        <v>7823.677999999999</v>
      </c>
      <c r="L4" s="18">
        <v>7763.7240000000011</v>
      </c>
      <c r="M4" s="18">
        <v>7603.7400000000007</v>
      </c>
      <c r="N4" s="18">
        <v>7544.5279999999993</v>
      </c>
      <c r="O4" s="18">
        <v>7245.3659999999991</v>
      </c>
      <c r="P4" s="18">
        <v>7255.4580000000024</v>
      </c>
      <c r="Q4" s="18">
        <v>7225.6130000000012</v>
      </c>
      <c r="R4" s="18">
        <v>7714.9279999999999</v>
      </c>
      <c r="S4" s="18">
        <v>7841.7759999999998</v>
      </c>
      <c r="T4" s="18">
        <v>7883.558</v>
      </c>
      <c r="U4" s="18">
        <v>7642.8589999999995</v>
      </c>
      <c r="V4" s="18">
        <v>7309.2599999999984</v>
      </c>
      <c r="W4" s="18">
        <v>7049.6090000000013</v>
      </c>
      <c r="X4" s="18">
        <v>6550.759</v>
      </c>
      <c r="Y4" s="18">
        <v>5857.487000000001</v>
      </c>
      <c r="Z4" s="19"/>
      <c r="AA4" s="20">
        <f>SUM(B4:Z4)</f>
        <v>163663.693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</v>
      </c>
      <c r="C7" s="28">
        <v>177.96</v>
      </c>
      <c r="D7" s="28">
        <v>162.91</v>
      </c>
      <c r="E7" s="28">
        <v>120.94</v>
      </c>
      <c r="F7" s="28">
        <v>123</v>
      </c>
      <c r="G7" s="28">
        <v>191</v>
      </c>
      <c r="H7" s="28">
        <v>309.33999999999997</v>
      </c>
      <c r="I7" s="28">
        <v>345</v>
      </c>
      <c r="J7" s="28">
        <v>354.61</v>
      </c>
      <c r="K7" s="28">
        <v>299.83</v>
      </c>
      <c r="L7" s="28">
        <v>177.95</v>
      </c>
      <c r="M7" s="28">
        <v>177.94</v>
      </c>
      <c r="N7" s="28">
        <v>244.74</v>
      </c>
      <c r="O7" s="28">
        <v>260.10000000000002</v>
      </c>
      <c r="P7" s="28">
        <v>307</v>
      </c>
      <c r="Q7" s="28">
        <v>350</v>
      </c>
      <c r="R7" s="28">
        <v>411</v>
      </c>
      <c r="S7" s="28">
        <v>505</v>
      </c>
      <c r="T7" s="28">
        <v>441.4</v>
      </c>
      <c r="U7" s="28">
        <v>449.09</v>
      </c>
      <c r="V7" s="28">
        <v>319.14</v>
      </c>
      <c r="W7" s="28">
        <v>147.4</v>
      </c>
      <c r="X7" s="28">
        <v>152.29</v>
      </c>
      <c r="Y7" s="28">
        <v>177.94</v>
      </c>
      <c r="Z7" s="29"/>
      <c r="AA7" s="30">
        <f>IF(SUM(B7:Z7)&lt;&gt;0,AVERAGEIF(B7:Z7,"&lt;&gt;"""),"")</f>
        <v>260.64916666666664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874.60599999999999</v>
      </c>
      <c r="C19" s="72">
        <v>872.08600000000001</v>
      </c>
      <c r="D19" s="72">
        <v>877.00400000000002</v>
      </c>
      <c r="E19" s="72">
        <v>881.89300000000003</v>
      </c>
      <c r="F19" s="72">
        <v>887.77199999999993</v>
      </c>
      <c r="G19" s="72">
        <v>864.24400000000003</v>
      </c>
      <c r="H19" s="72">
        <v>875.01699999999994</v>
      </c>
      <c r="I19" s="72">
        <v>889.53399999999999</v>
      </c>
      <c r="J19" s="72">
        <v>819.029</v>
      </c>
      <c r="K19" s="72">
        <v>793.39800000000002</v>
      </c>
      <c r="L19" s="72">
        <v>790.48799999999994</v>
      </c>
      <c r="M19" s="72">
        <v>770.91600000000005</v>
      </c>
      <c r="N19" s="72">
        <v>770.90000000000009</v>
      </c>
      <c r="O19" s="72">
        <v>748.34799999999996</v>
      </c>
      <c r="P19" s="72">
        <v>716.0200000000001</v>
      </c>
      <c r="Q19" s="72">
        <v>749.48900000000003</v>
      </c>
      <c r="R19" s="72">
        <v>747.48500000000001</v>
      </c>
      <c r="S19" s="72">
        <v>748.97699999999998</v>
      </c>
      <c r="T19" s="72">
        <v>747.46300000000008</v>
      </c>
      <c r="U19" s="72">
        <v>752.37300000000005</v>
      </c>
      <c r="V19" s="72">
        <v>742.57999999999993</v>
      </c>
      <c r="W19" s="72">
        <v>720.00800000000004</v>
      </c>
      <c r="X19" s="72">
        <v>837.61</v>
      </c>
      <c r="Y19" s="72">
        <v>863.08600000000001</v>
      </c>
      <c r="Z19" s="73"/>
      <c r="AA19" s="74">
        <f t="shared" ref="AA19:AA24" si="2">SUM(B19:Z19)</f>
        <v>19340.325999999997</v>
      </c>
    </row>
    <row r="20" spans="1:27" ht="24.95" customHeight="1" x14ac:dyDescent="0.2">
      <c r="A20" s="75" t="s">
        <v>15</v>
      </c>
      <c r="B20" s="76">
        <v>888.63199999999995</v>
      </c>
      <c r="C20" s="77">
        <v>857.02499999999986</v>
      </c>
      <c r="D20" s="77">
        <v>870.38800000000003</v>
      </c>
      <c r="E20" s="77">
        <v>881.7080000000002</v>
      </c>
      <c r="F20" s="77">
        <v>924.77699999999993</v>
      </c>
      <c r="G20" s="77">
        <v>1058.155</v>
      </c>
      <c r="H20" s="77">
        <v>1231.3270000000002</v>
      </c>
      <c r="I20" s="77">
        <v>1346.2069999999999</v>
      </c>
      <c r="J20" s="77">
        <v>1426.7759999999998</v>
      </c>
      <c r="K20" s="77">
        <v>1429.2749999999999</v>
      </c>
      <c r="L20" s="77">
        <v>1405.9370000000001</v>
      </c>
      <c r="M20" s="77">
        <v>1379.3669999999997</v>
      </c>
      <c r="N20" s="77">
        <v>1347.6200000000001</v>
      </c>
      <c r="O20" s="77">
        <v>1306.932</v>
      </c>
      <c r="P20" s="77">
        <v>1273.452</v>
      </c>
      <c r="Q20" s="77">
        <v>1231.8939999999998</v>
      </c>
      <c r="R20" s="77">
        <v>1260.1729999999998</v>
      </c>
      <c r="S20" s="77">
        <v>1199.3890000000001</v>
      </c>
      <c r="T20" s="77">
        <v>1176.5359999999998</v>
      </c>
      <c r="U20" s="77">
        <v>1134.634</v>
      </c>
      <c r="V20" s="77">
        <v>1060.298</v>
      </c>
      <c r="W20" s="77">
        <v>1006.0809999999999</v>
      </c>
      <c r="X20" s="77">
        <v>951.58799999999997</v>
      </c>
      <c r="Y20" s="77">
        <v>887.04600000000005</v>
      </c>
      <c r="Z20" s="78"/>
      <c r="AA20" s="79">
        <f t="shared" si="2"/>
        <v>27535.216999999993</v>
      </c>
    </row>
    <row r="21" spans="1:27" ht="24.95" customHeight="1" x14ac:dyDescent="0.2">
      <c r="A21" s="75" t="s">
        <v>16</v>
      </c>
      <c r="B21" s="80">
        <v>2141.0819999999999</v>
      </c>
      <c r="C21" s="81">
        <v>2021.7810000000002</v>
      </c>
      <c r="D21" s="81">
        <v>1955.6610000000001</v>
      </c>
      <c r="E21" s="81">
        <v>1938.4009999999998</v>
      </c>
      <c r="F21" s="81">
        <v>2011.0149999999996</v>
      </c>
      <c r="G21" s="81">
        <v>2282.703</v>
      </c>
      <c r="H21" s="81">
        <v>2642.0589999999997</v>
      </c>
      <c r="I21" s="81">
        <v>2909.4879999999998</v>
      </c>
      <c r="J21" s="81">
        <v>3262.2189999999996</v>
      </c>
      <c r="K21" s="81">
        <v>3410.9050000000002</v>
      </c>
      <c r="L21" s="81">
        <v>3412.6989999999992</v>
      </c>
      <c r="M21" s="81">
        <v>3402.6569999999997</v>
      </c>
      <c r="N21" s="81">
        <v>3360.9079999999999</v>
      </c>
      <c r="O21" s="81">
        <v>3196.1860000000001</v>
      </c>
      <c r="P21" s="81">
        <v>3205.0860000000002</v>
      </c>
      <c r="Q21" s="81">
        <v>3208.43</v>
      </c>
      <c r="R21" s="81">
        <v>3428.7700000000004</v>
      </c>
      <c r="S21" s="81">
        <v>3636.91</v>
      </c>
      <c r="T21" s="81">
        <v>3636.9589999999994</v>
      </c>
      <c r="U21" s="81">
        <v>3585.7730000000001</v>
      </c>
      <c r="V21" s="81">
        <v>3490.482</v>
      </c>
      <c r="W21" s="81">
        <v>3169.3200000000006</v>
      </c>
      <c r="X21" s="81">
        <v>2797.261</v>
      </c>
      <c r="Y21" s="81">
        <v>2466.0549999999998</v>
      </c>
      <c r="Z21" s="78"/>
      <c r="AA21" s="79">
        <f t="shared" si="2"/>
        <v>70572.810000000012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173.5</v>
      </c>
      <c r="C23" s="77">
        <v>150.5</v>
      </c>
      <c r="D23" s="77">
        <v>178</v>
      </c>
      <c r="E23" s="77">
        <v>180</v>
      </c>
      <c r="F23" s="77">
        <v>185</v>
      </c>
      <c r="G23" s="77">
        <v>185</v>
      </c>
      <c r="H23" s="77">
        <v>182.5</v>
      </c>
      <c r="I23" s="77">
        <v>191</v>
      </c>
      <c r="J23" s="77">
        <v>200</v>
      </c>
      <c r="K23" s="77">
        <v>217</v>
      </c>
      <c r="L23" s="77">
        <v>205.5</v>
      </c>
      <c r="M23" s="77">
        <v>185</v>
      </c>
      <c r="N23" s="77">
        <v>184.5</v>
      </c>
      <c r="O23" s="77">
        <v>193</v>
      </c>
      <c r="P23" s="77">
        <v>184</v>
      </c>
      <c r="Q23" s="77">
        <v>169.5</v>
      </c>
      <c r="R23" s="77">
        <v>169</v>
      </c>
      <c r="S23" s="77">
        <v>171.5</v>
      </c>
      <c r="T23" s="77">
        <v>162</v>
      </c>
      <c r="U23" s="77">
        <v>160</v>
      </c>
      <c r="V23" s="77">
        <v>160.5</v>
      </c>
      <c r="W23" s="77">
        <v>163.5</v>
      </c>
      <c r="X23" s="77">
        <v>166</v>
      </c>
      <c r="Y23" s="77">
        <v>167.5</v>
      </c>
      <c r="Z23" s="77"/>
      <c r="AA23" s="79">
        <f t="shared" si="2"/>
        <v>4284</v>
      </c>
    </row>
    <row r="24" spans="1:27" ht="24.95" customHeight="1" x14ac:dyDescent="0.2">
      <c r="A24" s="85" t="s">
        <v>19</v>
      </c>
      <c r="B24" s="77">
        <v>203</v>
      </c>
      <c r="C24" s="77">
        <v>188</v>
      </c>
      <c r="D24" s="77">
        <v>178.00000000000003</v>
      </c>
      <c r="E24" s="77">
        <v>187</v>
      </c>
      <c r="F24" s="77">
        <v>196.00000000000003</v>
      </c>
      <c r="G24" s="77">
        <v>222</v>
      </c>
      <c r="H24" s="77">
        <v>259</v>
      </c>
      <c r="I24" s="77">
        <v>288</v>
      </c>
      <c r="J24" s="77">
        <v>312</v>
      </c>
      <c r="K24" s="77">
        <v>321.99999999999994</v>
      </c>
      <c r="L24" s="77">
        <v>329.99999999999994</v>
      </c>
      <c r="M24" s="77">
        <v>333</v>
      </c>
      <c r="N24" s="77">
        <v>334</v>
      </c>
      <c r="O24" s="77">
        <v>326</v>
      </c>
      <c r="P24" s="77">
        <v>329.99999999999994</v>
      </c>
      <c r="Q24" s="77">
        <v>340</v>
      </c>
      <c r="R24" s="77">
        <v>373</v>
      </c>
      <c r="S24" s="77">
        <v>383</v>
      </c>
      <c r="T24" s="77">
        <v>377.00000000000006</v>
      </c>
      <c r="U24" s="77">
        <v>369.00000000000006</v>
      </c>
      <c r="V24" s="77">
        <v>339</v>
      </c>
      <c r="W24" s="77">
        <v>299.99999999999994</v>
      </c>
      <c r="X24" s="77">
        <v>262</v>
      </c>
      <c r="Y24" s="77">
        <v>231.99999999999997</v>
      </c>
      <c r="Z24" s="77"/>
      <c r="AA24" s="79">
        <f t="shared" si="2"/>
        <v>6983</v>
      </c>
    </row>
    <row r="25" spans="1:27" ht="30" customHeight="1" thickBot="1" x14ac:dyDescent="0.25">
      <c r="A25" s="86" t="s">
        <v>20</v>
      </c>
      <c r="B25" s="87">
        <f t="shared" ref="B25:AA25" si="3">SUM(B19:B24)</f>
        <v>4280.82</v>
      </c>
      <c r="C25" s="88">
        <f t="shared" si="3"/>
        <v>4089.3919999999998</v>
      </c>
      <c r="D25" s="88">
        <f t="shared" si="3"/>
        <v>4059.0529999999999</v>
      </c>
      <c r="E25" s="88">
        <f t="shared" si="3"/>
        <v>4069.002</v>
      </c>
      <c r="F25" s="88">
        <f t="shared" si="3"/>
        <v>4204.5639999999994</v>
      </c>
      <c r="G25" s="88">
        <f t="shared" si="3"/>
        <v>4612.1019999999999</v>
      </c>
      <c r="H25" s="88">
        <f t="shared" si="3"/>
        <v>5189.9030000000002</v>
      </c>
      <c r="I25" s="88">
        <f t="shared" si="3"/>
        <v>5624.2289999999994</v>
      </c>
      <c r="J25" s="88">
        <f t="shared" si="3"/>
        <v>6020.0239999999994</v>
      </c>
      <c r="K25" s="88">
        <f t="shared" si="3"/>
        <v>6172.5779999999995</v>
      </c>
      <c r="L25" s="88">
        <f t="shared" si="3"/>
        <v>6144.6239999999998</v>
      </c>
      <c r="M25" s="88">
        <f t="shared" si="3"/>
        <v>6070.94</v>
      </c>
      <c r="N25" s="88">
        <f t="shared" si="3"/>
        <v>5997.9279999999999</v>
      </c>
      <c r="O25" s="88">
        <f t="shared" si="3"/>
        <v>5770.4660000000003</v>
      </c>
      <c r="P25" s="88">
        <f t="shared" si="3"/>
        <v>5708.5580000000009</v>
      </c>
      <c r="Q25" s="88">
        <f t="shared" si="3"/>
        <v>5699.3130000000001</v>
      </c>
      <c r="R25" s="88">
        <f t="shared" si="3"/>
        <v>5978.4279999999999</v>
      </c>
      <c r="S25" s="88">
        <f t="shared" si="3"/>
        <v>6139.7759999999998</v>
      </c>
      <c r="T25" s="88">
        <f t="shared" si="3"/>
        <v>6099.9579999999987</v>
      </c>
      <c r="U25" s="88">
        <f t="shared" si="3"/>
        <v>6001.7800000000007</v>
      </c>
      <c r="V25" s="88">
        <f t="shared" si="3"/>
        <v>5792.86</v>
      </c>
      <c r="W25" s="88">
        <f t="shared" si="3"/>
        <v>5358.9090000000006</v>
      </c>
      <c r="X25" s="88">
        <f t="shared" si="3"/>
        <v>5014.4589999999998</v>
      </c>
      <c r="Y25" s="88">
        <f t="shared" si="3"/>
        <v>4615.6869999999999</v>
      </c>
      <c r="Z25" s="89">
        <f t="shared" si="3"/>
        <v>0</v>
      </c>
      <c r="AA25" s="90">
        <f t="shared" si="3"/>
        <v>128715.353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543.5</v>
      </c>
      <c r="C28" s="72">
        <v>505.5</v>
      </c>
      <c r="D28" s="72">
        <v>523</v>
      </c>
      <c r="E28" s="72">
        <v>532</v>
      </c>
      <c r="F28" s="72">
        <v>546</v>
      </c>
      <c r="G28" s="72">
        <v>572</v>
      </c>
      <c r="H28" s="72">
        <v>610.5</v>
      </c>
      <c r="I28" s="72">
        <v>648</v>
      </c>
      <c r="J28" s="72">
        <v>716</v>
      </c>
      <c r="K28" s="72">
        <v>743</v>
      </c>
      <c r="L28" s="72">
        <v>739.5</v>
      </c>
      <c r="M28" s="72">
        <v>722</v>
      </c>
      <c r="N28" s="72">
        <v>722.5</v>
      </c>
      <c r="O28" s="72">
        <v>723</v>
      </c>
      <c r="P28" s="72">
        <v>718</v>
      </c>
      <c r="Q28" s="72">
        <v>713.5</v>
      </c>
      <c r="R28" s="72">
        <v>746</v>
      </c>
      <c r="S28" s="72">
        <v>758.5</v>
      </c>
      <c r="T28" s="72">
        <v>743</v>
      </c>
      <c r="U28" s="72">
        <v>733</v>
      </c>
      <c r="V28" s="72">
        <v>703.5</v>
      </c>
      <c r="W28" s="72">
        <v>667.5</v>
      </c>
      <c r="X28" s="72">
        <v>597</v>
      </c>
      <c r="Y28" s="72">
        <v>568.5</v>
      </c>
      <c r="Z28" s="73"/>
      <c r="AA28" s="74">
        <f>SUM(B28:Z28)</f>
        <v>15795</v>
      </c>
    </row>
    <row r="29" spans="1:27" ht="24.95" customHeight="1" x14ac:dyDescent="0.2">
      <c r="A29" s="75" t="s">
        <v>23</v>
      </c>
      <c r="B29" s="76">
        <v>4483.32</v>
      </c>
      <c r="C29" s="77">
        <v>4171.8919999999998</v>
      </c>
      <c r="D29" s="77">
        <v>4124.0529999999999</v>
      </c>
      <c r="E29" s="77">
        <v>4116.4709999999995</v>
      </c>
      <c r="F29" s="77">
        <v>4151.5559999999996</v>
      </c>
      <c r="G29" s="77">
        <v>4499.1019999999999</v>
      </c>
      <c r="H29" s="77">
        <v>5109.4030000000002</v>
      </c>
      <c r="I29" s="77">
        <v>5543.2290000000003</v>
      </c>
      <c r="J29" s="77">
        <v>5980.0240000000003</v>
      </c>
      <c r="K29" s="77">
        <v>6102.5780000000004</v>
      </c>
      <c r="L29" s="77">
        <v>6117.1239999999998</v>
      </c>
      <c r="M29" s="77">
        <v>6058.94</v>
      </c>
      <c r="N29" s="77">
        <v>5985.4279999999999</v>
      </c>
      <c r="O29" s="77">
        <v>5758.4660000000003</v>
      </c>
      <c r="P29" s="77">
        <v>5702.558</v>
      </c>
      <c r="Q29" s="77">
        <v>5701.8130000000001</v>
      </c>
      <c r="R29" s="77">
        <v>6040.4279999999999</v>
      </c>
      <c r="S29" s="77">
        <v>6125.2759999999998</v>
      </c>
      <c r="T29" s="77">
        <v>6099.9579999999996</v>
      </c>
      <c r="U29" s="77">
        <v>6009.8590000000004</v>
      </c>
      <c r="V29" s="77">
        <v>5863.36</v>
      </c>
      <c r="W29" s="77">
        <v>5440.4089999999997</v>
      </c>
      <c r="X29" s="77">
        <v>5099.4589999999998</v>
      </c>
      <c r="Y29" s="77">
        <v>4667.1869999999999</v>
      </c>
      <c r="Z29" s="78"/>
      <c r="AA29" s="79">
        <f>SUM(B29:Z29)</f>
        <v>128951.893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5026.82</v>
      </c>
      <c r="C31" s="62">
        <f t="shared" si="4"/>
        <v>4677.3919999999998</v>
      </c>
      <c r="D31" s="62">
        <f t="shared" si="4"/>
        <v>4647.0529999999999</v>
      </c>
      <c r="E31" s="62">
        <f t="shared" si="4"/>
        <v>4648.4709999999995</v>
      </c>
      <c r="F31" s="62">
        <f t="shared" si="4"/>
        <v>4697.5559999999996</v>
      </c>
      <c r="G31" s="62">
        <f t="shared" si="4"/>
        <v>5071.1019999999999</v>
      </c>
      <c r="H31" s="62">
        <f t="shared" si="4"/>
        <v>5719.9030000000002</v>
      </c>
      <c r="I31" s="62">
        <f t="shared" si="4"/>
        <v>6191.2290000000003</v>
      </c>
      <c r="J31" s="62">
        <f t="shared" si="4"/>
        <v>6696.0240000000003</v>
      </c>
      <c r="K31" s="62">
        <f t="shared" si="4"/>
        <v>6845.5780000000004</v>
      </c>
      <c r="L31" s="62">
        <f t="shared" si="4"/>
        <v>6856.6239999999998</v>
      </c>
      <c r="M31" s="62">
        <f t="shared" si="4"/>
        <v>6780.94</v>
      </c>
      <c r="N31" s="62">
        <f t="shared" si="4"/>
        <v>6707.9279999999999</v>
      </c>
      <c r="O31" s="62">
        <f t="shared" si="4"/>
        <v>6481.4660000000003</v>
      </c>
      <c r="P31" s="62">
        <f t="shared" si="4"/>
        <v>6420.558</v>
      </c>
      <c r="Q31" s="62">
        <f t="shared" si="4"/>
        <v>6415.3130000000001</v>
      </c>
      <c r="R31" s="62">
        <f t="shared" si="4"/>
        <v>6786.4279999999999</v>
      </c>
      <c r="S31" s="62">
        <f t="shared" si="4"/>
        <v>6883.7759999999998</v>
      </c>
      <c r="T31" s="62">
        <f t="shared" si="4"/>
        <v>6842.9579999999996</v>
      </c>
      <c r="U31" s="62">
        <f t="shared" si="4"/>
        <v>6742.8590000000004</v>
      </c>
      <c r="V31" s="62">
        <f t="shared" si="4"/>
        <v>6566.86</v>
      </c>
      <c r="W31" s="62">
        <f t="shared" si="4"/>
        <v>6107.9089999999997</v>
      </c>
      <c r="X31" s="62">
        <f t="shared" si="4"/>
        <v>5696.4589999999998</v>
      </c>
      <c r="Y31" s="62">
        <f t="shared" si="4"/>
        <v>5235.6869999999999</v>
      </c>
      <c r="Z31" s="63">
        <f t="shared" si="4"/>
        <v>0</v>
      </c>
      <c r="AA31" s="64">
        <f t="shared" si="4"/>
        <v>144746.89299999998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277</v>
      </c>
      <c r="C34" s="95">
        <v>286</v>
      </c>
      <c r="D34" s="95">
        <v>286</v>
      </c>
      <c r="E34" s="95">
        <v>264</v>
      </c>
      <c r="F34" s="95">
        <v>161</v>
      </c>
      <c r="G34" s="95">
        <v>121</v>
      </c>
      <c r="H34" s="95">
        <v>177</v>
      </c>
      <c r="I34" s="95">
        <v>177</v>
      </c>
      <c r="J34" s="95">
        <v>251</v>
      </c>
      <c r="K34" s="95">
        <v>248</v>
      </c>
      <c r="L34" s="95">
        <v>287</v>
      </c>
      <c r="M34" s="95">
        <v>285</v>
      </c>
      <c r="N34" s="95">
        <v>285</v>
      </c>
      <c r="O34" s="95">
        <v>286</v>
      </c>
      <c r="P34" s="95">
        <v>287</v>
      </c>
      <c r="Q34" s="95">
        <v>291</v>
      </c>
      <c r="R34" s="95">
        <v>388</v>
      </c>
      <c r="S34" s="95">
        <v>334</v>
      </c>
      <c r="T34" s="95">
        <v>323</v>
      </c>
      <c r="U34" s="95">
        <v>334.07900000000001</v>
      </c>
      <c r="V34" s="95">
        <v>349</v>
      </c>
      <c r="W34" s="95">
        <v>295</v>
      </c>
      <c r="X34" s="95">
        <v>284</v>
      </c>
      <c r="Y34" s="95">
        <v>264</v>
      </c>
      <c r="Z34" s="96"/>
      <c r="AA34" s="74">
        <f t="shared" ref="AA34:AA39" si="5">SUM(B34:Z34)</f>
        <v>6540.0789999999997</v>
      </c>
    </row>
    <row r="35" spans="1:27" ht="24.95" customHeight="1" x14ac:dyDescent="0.2">
      <c r="A35" s="97" t="s">
        <v>41</v>
      </c>
      <c r="B35" s="98">
        <v>353</v>
      </c>
      <c r="C35" s="99">
        <v>302</v>
      </c>
      <c r="D35" s="99">
        <v>302</v>
      </c>
      <c r="E35" s="99">
        <v>302</v>
      </c>
      <c r="F35" s="99">
        <v>331.99200000000002</v>
      </c>
      <c r="G35" s="99">
        <v>338</v>
      </c>
      <c r="H35" s="99">
        <v>353</v>
      </c>
      <c r="I35" s="99">
        <v>390</v>
      </c>
      <c r="J35" s="99">
        <v>390</v>
      </c>
      <c r="K35" s="99">
        <v>390</v>
      </c>
      <c r="L35" s="99">
        <v>390</v>
      </c>
      <c r="M35" s="99">
        <v>390</v>
      </c>
      <c r="N35" s="99">
        <v>390</v>
      </c>
      <c r="O35" s="99">
        <v>390</v>
      </c>
      <c r="P35" s="99">
        <v>390</v>
      </c>
      <c r="Q35" s="99">
        <v>390</v>
      </c>
      <c r="R35" s="99">
        <v>385</v>
      </c>
      <c r="S35" s="99">
        <v>375</v>
      </c>
      <c r="T35" s="99">
        <v>385</v>
      </c>
      <c r="U35" s="99">
        <v>372</v>
      </c>
      <c r="V35" s="99">
        <v>390</v>
      </c>
      <c r="W35" s="99">
        <v>378</v>
      </c>
      <c r="X35" s="99">
        <v>368</v>
      </c>
      <c r="Y35" s="99">
        <v>326</v>
      </c>
      <c r="Z35" s="100"/>
      <c r="AA35" s="79">
        <f t="shared" si="5"/>
        <v>8770.9920000000002</v>
      </c>
    </row>
    <row r="36" spans="1:27" ht="24.95" customHeight="1" x14ac:dyDescent="0.2">
      <c r="A36" s="97" t="s">
        <v>42</v>
      </c>
      <c r="B36" s="98">
        <v>625</v>
      </c>
      <c r="C36" s="99">
        <v>530.29999999999995</v>
      </c>
      <c r="D36" s="99">
        <v>595.6</v>
      </c>
      <c r="E36" s="99">
        <v>615</v>
      </c>
      <c r="F36" s="99">
        <v>628</v>
      </c>
      <c r="G36" s="99">
        <v>548.9</v>
      </c>
      <c r="H36" s="99">
        <v>496.8</v>
      </c>
      <c r="I36" s="99">
        <v>628</v>
      </c>
      <c r="J36" s="99">
        <v>628</v>
      </c>
      <c r="K36" s="99">
        <v>527.79999999999995</v>
      </c>
      <c r="L36" s="99">
        <v>442.1</v>
      </c>
      <c r="M36" s="99">
        <v>357.8</v>
      </c>
      <c r="N36" s="99">
        <v>371.6</v>
      </c>
      <c r="O36" s="99">
        <v>424.7</v>
      </c>
      <c r="P36" s="99">
        <v>606</v>
      </c>
      <c r="Q36" s="99">
        <v>628</v>
      </c>
      <c r="R36" s="99">
        <v>628</v>
      </c>
      <c r="S36" s="99">
        <v>493</v>
      </c>
      <c r="T36" s="99">
        <v>575.6</v>
      </c>
      <c r="U36" s="99">
        <v>435</v>
      </c>
      <c r="V36" s="99">
        <v>277.39999999999998</v>
      </c>
      <c r="W36" s="99">
        <v>476.7</v>
      </c>
      <c r="X36" s="99">
        <v>354.3</v>
      </c>
      <c r="Y36" s="99">
        <v>121.8</v>
      </c>
      <c r="Z36" s="100"/>
      <c r="AA36" s="79">
        <f t="shared" si="5"/>
        <v>12015.400000000001</v>
      </c>
    </row>
    <row r="37" spans="1:27" ht="24.95" customHeight="1" x14ac:dyDescent="0.2">
      <c r="A37" s="97" t="s">
        <v>43</v>
      </c>
      <c r="B37" s="98">
        <v>116</v>
      </c>
      <c r="C37" s="99"/>
      <c r="D37" s="99"/>
      <c r="E37" s="99">
        <v>13.468999999999999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41</v>
      </c>
      <c r="X37" s="99">
        <v>30</v>
      </c>
      <c r="Y37" s="99">
        <v>30</v>
      </c>
      <c r="Z37" s="100"/>
      <c r="AA37" s="79">
        <f t="shared" si="5"/>
        <v>230.46899999999999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281.5</v>
      </c>
      <c r="J38" s="99">
        <v>433.7</v>
      </c>
      <c r="K38" s="99">
        <v>485.3</v>
      </c>
      <c r="L38" s="99">
        <v>500</v>
      </c>
      <c r="M38" s="99">
        <v>500</v>
      </c>
      <c r="N38" s="99">
        <v>500</v>
      </c>
      <c r="O38" s="99">
        <v>374.2</v>
      </c>
      <c r="P38" s="99">
        <v>263.89999999999998</v>
      </c>
      <c r="Q38" s="99">
        <v>217.3</v>
      </c>
      <c r="R38" s="99">
        <v>335.5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7391.4</v>
      </c>
    </row>
    <row r="39" spans="1:27" ht="30" customHeight="1" thickBot="1" x14ac:dyDescent="0.25">
      <c r="A39" s="86" t="s">
        <v>45</v>
      </c>
      <c r="B39" s="87">
        <f t="shared" ref="B39:Z39" si="6">SUM(B34:B38)</f>
        <v>1371</v>
      </c>
      <c r="C39" s="88">
        <f t="shared" si="6"/>
        <v>1118.3</v>
      </c>
      <c r="D39" s="88">
        <f t="shared" si="6"/>
        <v>1183.5999999999999</v>
      </c>
      <c r="E39" s="88">
        <f t="shared" si="6"/>
        <v>1194.4690000000001</v>
      </c>
      <c r="F39" s="88">
        <f t="shared" si="6"/>
        <v>1120.992</v>
      </c>
      <c r="G39" s="88">
        <f t="shared" si="6"/>
        <v>1007.9</v>
      </c>
      <c r="H39" s="88">
        <f t="shared" si="6"/>
        <v>1026.8</v>
      </c>
      <c r="I39" s="88">
        <f t="shared" si="6"/>
        <v>1476.5</v>
      </c>
      <c r="J39" s="88">
        <f t="shared" si="6"/>
        <v>1702.7</v>
      </c>
      <c r="K39" s="88">
        <f t="shared" si="6"/>
        <v>1651.1</v>
      </c>
      <c r="L39" s="88">
        <f t="shared" si="6"/>
        <v>1619.1</v>
      </c>
      <c r="M39" s="88">
        <f t="shared" si="6"/>
        <v>1532.8</v>
      </c>
      <c r="N39" s="88">
        <f t="shared" si="6"/>
        <v>1546.6</v>
      </c>
      <c r="O39" s="88">
        <f t="shared" si="6"/>
        <v>1474.9</v>
      </c>
      <c r="P39" s="88">
        <f t="shared" si="6"/>
        <v>1546.9</v>
      </c>
      <c r="Q39" s="88">
        <f t="shared" si="6"/>
        <v>1526.3</v>
      </c>
      <c r="R39" s="88">
        <f t="shared" si="6"/>
        <v>1736.5</v>
      </c>
      <c r="S39" s="88">
        <f t="shared" si="6"/>
        <v>1702</v>
      </c>
      <c r="T39" s="88">
        <f t="shared" si="6"/>
        <v>1783.6</v>
      </c>
      <c r="U39" s="88">
        <f t="shared" si="6"/>
        <v>1641.079</v>
      </c>
      <c r="V39" s="88">
        <f t="shared" si="6"/>
        <v>1516.4</v>
      </c>
      <c r="W39" s="88">
        <f t="shared" si="6"/>
        <v>1690.7</v>
      </c>
      <c r="X39" s="88">
        <f t="shared" si="6"/>
        <v>1536.3</v>
      </c>
      <c r="Y39" s="88">
        <f t="shared" si="6"/>
        <v>1241.8</v>
      </c>
      <c r="Z39" s="89">
        <f t="shared" si="6"/>
        <v>0</v>
      </c>
      <c r="AA39" s="90">
        <f t="shared" si="5"/>
        <v>34948.340000000011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625</v>
      </c>
      <c r="C44" s="99">
        <v>530.29999999999995</v>
      </c>
      <c r="D44" s="99">
        <v>595.6</v>
      </c>
      <c r="E44" s="99">
        <v>615</v>
      </c>
      <c r="F44" s="99">
        <v>628</v>
      </c>
      <c r="G44" s="99">
        <v>548.9</v>
      </c>
      <c r="H44" s="99">
        <v>496.8</v>
      </c>
      <c r="I44" s="99">
        <v>628</v>
      </c>
      <c r="J44" s="99">
        <v>593</v>
      </c>
      <c r="K44" s="99">
        <v>492.8</v>
      </c>
      <c r="L44" s="99">
        <v>407.1</v>
      </c>
      <c r="M44" s="99">
        <v>322.8</v>
      </c>
      <c r="N44" s="99">
        <v>336.6</v>
      </c>
      <c r="O44" s="99">
        <v>389.7</v>
      </c>
      <c r="P44" s="99">
        <v>571</v>
      </c>
      <c r="Q44" s="99">
        <v>593</v>
      </c>
      <c r="R44" s="99">
        <v>593</v>
      </c>
      <c r="S44" s="99">
        <v>458</v>
      </c>
      <c r="T44" s="99">
        <v>540.6</v>
      </c>
      <c r="U44" s="99">
        <v>400</v>
      </c>
      <c r="V44" s="99">
        <v>242.4</v>
      </c>
      <c r="W44" s="99">
        <v>441.7</v>
      </c>
      <c r="X44" s="99">
        <v>354.3</v>
      </c>
      <c r="Y44" s="99">
        <v>121.8</v>
      </c>
      <c r="Z44" s="100"/>
      <c r="AA44" s="79">
        <f t="shared" si="7"/>
        <v>11525.400000000001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281.5</v>
      </c>
      <c r="J46" s="99">
        <v>433.7</v>
      </c>
      <c r="K46" s="99">
        <v>485.3</v>
      </c>
      <c r="L46" s="99">
        <v>500</v>
      </c>
      <c r="M46" s="99">
        <v>500</v>
      </c>
      <c r="N46" s="99">
        <v>500</v>
      </c>
      <c r="O46" s="99">
        <v>374.2</v>
      </c>
      <c r="P46" s="99">
        <v>263.89999999999998</v>
      </c>
      <c r="Q46" s="99">
        <v>217.3</v>
      </c>
      <c r="R46" s="99">
        <v>335.5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7391.4</v>
      </c>
    </row>
    <row r="47" spans="1:27" ht="24.95" customHeight="1" x14ac:dyDescent="0.2">
      <c r="A47" s="85" t="s">
        <v>47</v>
      </c>
      <c r="B47" s="98"/>
      <c r="C47" s="99">
        <v>19</v>
      </c>
      <c r="D47" s="99">
        <v>15</v>
      </c>
      <c r="E47" s="99">
        <v>24</v>
      </c>
      <c r="F47" s="99">
        <v>33</v>
      </c>
      <c r="G47" s="99"/>
      <c r="H47" s="99"/>
      <c r="I47" s="99"/>
      <c r="J47" s="99"/>
      <c r="K47" s="99">
        <v>4</v>
      </c>
      <c r="L47" s="99">
        <v>9</v>
      </c>
      <c r="M47" s="99">
        <v>47</v>
      </c>
      <c r="N47" s="99">
        <v>54</v>
      </c>
      <c r="O47" s="99">
        <v>57</v>
      </c>
      <c r="P47" s="99">
        <v>44</v>
      </c>
      <c r="Q47" s="99">
        <v>72</v>
      </c>
      <c r="R47" s="99">
        <v>94</v>
      </c>
      <c r="S47" s="99">
        <v>88.5</v>
      </c>
      <c r="T47" s="99">
        <v>78.5</v>
      </c>
      <c r="U47" s="99">
        <v>60.5</v>
      </c>
      <c r="V47" s="99">
        <v>47</v>
      </c>
      <c r="W47" s="99">
        <v>19</v>
      </c>
      <c r="X47" s="99"/>
      <c r="Y47" s="99"/>
      <c r="Z47" s="100"/>
      <c r="AA47" s="79">
        <f t="shared" si="7"/>
        <v>765.5</v>
      </c>
    </row>
    <row r="48" spans="1:27" ht="30" customHeight="1" thickBot="1" x14ac:dyDescent="0.25">
      <c r="A48" s="86" t="s">
        <v>48</v>
      </c>
      <c r="B48" s="87">
        <f>SUM(B42:B47)</f>
        <v>625</v>
      </c>
      <c r="C48" s="88">
        <f t="shared" ref="C48:Z48" si="8">SUM(C42:C47)</f>
        <v>549.29999999999995</v>
      </c>
      <c r="D48" s="88">
        <f t="shared" si="8"/>
        <v>610.6</v>
      </c>
      <c r="E48" s="88">
        <f t="shared" si="8"/>
        <v>639</v>
      </c>
      <c r="F48" s="88">
        <f t="shared" si="8"/>
        <v>661</v>
      </c>
      <c r="G48" s="88">
        <f t="shared" si="8"/>
        <v>548.9</v>
      </c>
      <c r="H48" s="88">
        <f t="shared" si="8"/>
        <v>496.8</v>
      </c>
      <c r="I48" s="88">
        <f t="shared" si="8"/>
        <v>909.5</v>
      </c>
      <c r="J48" s="88">
        <f t="shared" si="8"/>
        <v>1026.7</v>
      </c>
      <c r="K48" s="88">
        <f t="shared" si="8"/>
        <v>982.1</v>
      </c>
      <c r="L48" s="88">
        <f t="shared" si="8"/>
        <v>916.1</v>
      </c>
      <c r="M48" s="88">
        <f t="shared" si="8"/>
        <v>869.8</v>
      </c>
      <c r="N48" s="88">
        <f t="shared" si="8"/>
        <v>890.6</v>
      </c>
      <c r="O48" s="88">
        <f t="shared" si="8"/>
        <v>820.9</v>
      </c>
      <c r="P48" s="88">
        <f t="shared" si="8"/>
        <v>878.9</v>
      </c>
      <c r="Q48" s="88">
        <f t="shared" si="8"/>
        <v>882.3</v>
      </c>
      <c r="R48" s="88">
        <f t="shared" si="8"/>
        <v>1022.5</v>
      </c>
      <c r="S48" s="88">
        <f t="shared" si="8"/>
        <v>1046.5</v>
      </c>
      <c r="T48" s="88">
        <f t="shared" si="8"/>
        <v>1119.0999999999999</v>
      </c>
      <c r="U48" s="88">
        <f t="shared" si="8"/>
        <v>960.5</v>
      </c>
      <c r="V48" s="88">
        <f t="shared" si="8"/>
        <v>789.4</v>
      </c>
      <c r="W48" s="88">
        <f t="shared" si="8"/>
        <v>960.7</v>
      </c>
      <c r="X48" s="88">
        <f t="shared" si="8"/>
        <v>854.3</v>
      </c>
      <c r="Y48" s="88">
        <f t="shared" si="8"/>
        <v>621.79999999999995</v>
      </c>
      <c r="Z48" s="89">
        <f t="shared" si="8"/>
        <v>0</v>
      </c>
      <c r="AA48" s="90">
        <f t="shared" si="7"/>
        <v>19682.3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5651.82</v>
      </c>
      <c r="C51" s="88">
        <f t="shared" si="10"/>
        <v>5207.692</v>
      </c>
      <c r="D51" s="88">
        <f t="shared" si="10"/>
        <v>5242.6530000000002</v>
      </c>
      <c r="E51" s="88">
        <f t="shared" si="10"/>
        <v>5263.4709999999995</v>
      </c>
      <c r="F51" s="88">
        <f t="shared" si="10"/>
        <v>5325.5559999999996</v>
      </c>
      <c r="G51" s="88">
        <f t="shared" si="10"/>
        <v>5620.0019999999995</v>
      </c>
      <c r="H51" s="88">
        <f t="shared" si="10"/>
        <v>6216.7030000000004</v>
      </c>
      <c r="I51" s="88">
        <f t="shared" si="10"/>
        <v>7100.7289999999994</v>
      </c>
      <c r="J51" s="88">
        <f t="shared" si="10"/>
        <v>7722.7239999999993</v>
      </c>
      <c r="K51" s="88">
        <f t="shared" si="10"/>
        <v>7823.6779999999999</v>
      </c>
      <c r="L51" s="88">
        <f t="shared" si="10"/>
        <v>7763.7240000000002</v>
      </c>
      <c r="M51" s="88">
        <f t="shared" si="10"/>
        <v>7603.74</v>
      </c>
      <c r="N51" s="88">
        <f t="shared" si="10"/>
        <v>7544.5280000000002</v>
      </c>
      <c r="O51" s="88">
        <f t="shared" si="10"/>
        <v>7245.366</v>
      </c>
      <c r="P51" s="88">
        <f t="shared" si="10"/>
        <v>7255.4580000000005</v>
      </c>
      <c r="Q51" s="88">
        <f t="shared" si="10"/>
        <v>7225.6130000000003</v>
      </c>
      <c r="R51" s="88">
        <f t="shared" si="10"/>
        <v>7714.9279999999999</v>
      </c>
      <c r="S51" s="88">
        <f t="shared" si="10"/>
        <v>7841.7759999999998</v>
      </c>
      <c r="T51" s="88">
        <f t="shared" si="10"/>
        <v>7883.5579999999991</v>
      </c>
      <c r="U51" s="88">
        <f t="shared" si="10"/>
        <v>7642.8590000000004</v>
      </c>
      <c r="V51" s="88">
        <f t="shared" si="10"/>
        <v>7309.26</v>
      </c>
      <c r="W51" s="88">
        <f t="shared" si="10"/>
        <v>7049.6090000000004</v>
      </c>
      <c r="X51" s="88">
        <f t="shared" si="10"/>
        <v>6550.759</v>
      </c>
      <c r="Y51" s="88">
        <f t="shared" si="10"/>
        <v>5857.4870000000001</v>
      </c>
      <c r="Z51" s="89">
        <f t="shared" si="10"/>
        <v>0</v>
      </c>
      <c r="AA51" s="104">
        <f>SUM(B51:Z51)</f>
        <v>163663.693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328.5</v>
      </c>
      <c r="C4" s="18">
        <v>30.299999999999955</v>
      </c>
      <c r="D4" s="18">
        <v>95.600000000000023</v>
      </c>
      <c r="E4" s="18">
        <v>115</v>
      </c>
      <c r="F4" s="18">
        <v>128</v>
      </c>
      <c r="G4" s="18">
        <v>48.899999999999977</v>
      </c>
      <c r="H4" s="18">
        <v>278.5</v>
      </c>
      <c r="I4" s="18">
        <v>909.5</v>
      </c>
      <c r="J4" s="18">
        <v>1026.7</v>
      </c>
      <c r="K4" s="18">
        <v>978.1</v>
      </c>
      <c r="L4" s="18">
        <v>907.1</v>
      </c>
      <c r="M4" s="18">
        <v>822.8</v>
      </c>
      <c r="N4" s="18">
        <v>836.6</v>
      </c>
      <c r="O4" s="18">
        <v>763.9</v>
      </c>
      <c r="P4" s="18">
        <v>834.9</v>
      </c>
      <c r="Q4" s="18">
        <v>810.3</v>
      </c>
      <c r="R4" s="18">
        <v>928.5</v>
      </c>
      <c r="S4" s="18">
        <v>958</v>
      </c>
      <c r="T4" s="18">
        <v>1040.5999999999999</v>
      </c>
      <c r="U4" s="18">
        <v>900</v>
      </c>
      <c r="V4" s="18">
        <v>742.4</v>
      </c>
      <c r="W4" s="18">
        <v>941.7</v>
      </c>
      <c r="X4" s="18">
        <v>854.3</v>
      </c>
      <c r="Y4" s="18">
        <v>621.79999999999995</v>
      </c>
      <c r="Z4" s="19"/>
      <c r="AA4" s="111">
        <f>SUM(B4:Z4)</f>
        <v>15901.999999999998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50</v>
      </c>
      <c r="C7" s="117">
        <v>177.96</v>
      </c>
      <c r="D7" s="117">
        <v>162.91</v>
      </c>
      <c r="E7" s="117">
        <v>120.94</v>
      </c>
      <c r="F7" s="117">
        <v>123</v>
      </c>
      <c r="G7" s="117">
        <v>191</v>
      </c>
      <c r="H7" s="117">
        <v>309.33999999999997</v>
      </c>
      <c r="I7" s="117">
        <v>345</v>
      </c>
      <c r="J7" s="117">
        <v>354.61</v>
      </c>
      <c r="K7" s="117">
        <v>299.83</v>
      </c>
      <c r="L7" s="117">
        <v>177.95</v>
      </c>
      <c r="M7" s="117">
        <v>177.94</v>
      </c>
      <c r="N7" s="117">
        <v>244.74</v>
      </c>
      <c r="O7" s="117">
        <v>260.10000000000002</v>
      </c>
      <c r="P7" s="117">
        <v>307</v>
      </c>
      <c r="Q7" s="117">
        <v>350</v>
      </c>
      <c r="R7" s="117">
        <v>411</v>
      </c>
      <c r="S7" s="117">
        <v>505</v>
      </c>
      <c r="T7" s="117">
        <v>441.4</v>
      </c>
      <c r="U7" s="117">
        <v>449.09</v>
      </c>
      <c r="V7" s="117">
        <v>319.14</v>
      </c>
      <c r="W7" s="117">
        <v>147.4</v>
      </c>
      <c r="X7" s="117">
        <v>152.29</v>
      </c>
      <c r="Y7" s="117">
        <v>177.94</v>
      </c>
      <c r="Z7" s="118"/>
      <c r="AA7" s="119">
        <f>IF(SUM(B7:Z7)&lt;&gt;0,AVERAGEIF(B7:Z7,"&lt;&gt;"""),"")</f>
        <v>260.64916666666664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296.5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218.3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3014.8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296.5</v>
      </c>
      <c r="C16" s="135">
        <f t="shared" si="1"/>
        <v>500</v>
      </c>
      <c r="D16" s="135">
        <f t="shared" si="1"/>
        <v>500</v>
      </c>
      <c r="E16" s="135">
        <f t="shared" si="1"/>
        <v>500</v>
      </c>
      <c r="F16" s="135">
        <f t="shared" si="1"/>
        <v>500</v>
      </c>
      <c r="G16" s="135">
        <f t="shared" si="1"/>
        <v>500</v>
      </c>
      <c r="H16" s="135">
        <f t="shared" si="1"/>
        <v>218.3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3014.8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625</v>
      </c>
      <c r="C21" s="129">
        <v>530.29999999999995</v>
      </c>
      <c r="D21" s="129">
        <v>595.6</v>
      </c>
      <c r="E21" s="129">
        <v>615</v>
      </c>
      <c r="F21" s="129">
        <v>628</v>
      </c>
      <c r="G21" s="129">
        <v>548.9</v>
      </c>
      <c r="H21" s="129">
        <v>496.8</v>
      </c>
      <c r="I21" s="129">
        <v>628</v>
      </c>
      <c r="J21" s="129">
        <v>593</v>
      </c>
      <c r="K21" s="129">
        <v>492.8</v>
      </c>
      <c r="L21" s="129">
        <v>407.1</v>
      </c>
      <c r="M21" s="129">
        <v>322.8</v>
      </c>
      <c r="N21" s="129">
        <v>336.6</v>
      </c>
      <c r="O21" s="129">
        <v>389.7</v>
      </c>
      <c r="P21" s="129">
        <v>571</v>
      </c>
      <c r="Q21" s="129">
        <v>593</v>
      </c>
      <c r="R21" s="129">
        <v>593</v>
      </c>
      <c r="S21" s="129">
        <v>458</v>
      </c>
      <c r="T21" s="129">
        <v>540.6</v>
      </c>
      <c r="U21" s="129">
        <v>400</v>
      </c>
      <c r="V21" s="129">
        <v>242.4</v>
      </c>
      <c r="W21" s="129">
        <v>441.7</v>
      </c>
      <c r="X21" s="129">
        <v>354.3</v>
      </c>
      <c r="Y21" s="130">
        <v>121.8</v>
      </c>
      <c r="Z21" s="131"/>
      <c r="AA21" s="132">
        <f t="shared" si="2"/>
        <v>11525.400000000001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281.5</v>
      </c>
      <c r="J23" s="133">
        <v>433.7</v>
      </c>
      <c r="K23" s="133">
        <v>485.3</v>
      </c>
      <c r="L23" s="133">
        <v>500</v>
      </c>
      <c r="M23" s="133">
        <v>500</v>
      </c>
      <c r="N23" s="133">
        <v>500</v>
      </c>
      <c r="O23" s="133">
        <v>374.2</v>
      </c>
      <c r="P23" s="133">
        <v>263.89999999999998</v>
      </c>
      <c r="Q23" s="133">
        <v>217.3</v>
      </c>
      <c r="R23" s="133">
        <v>335.5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7391.4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625</v>
      </c>
      <c r="C24" s="135">
        <f t="shared" si="3"/>
        <v>530.29999999999995</v>
      </c>
      <c r="D24" s="135">
        <f t="shared" si="3"/>
        <v>595.6</v>
      </c>
      <c r="E24" s="135">
        <f t="shared" si="3"/>
        <v>615</v>
      </c>
      <c r="F24" s="135">
        <f t="shared" si="3"/>
        <v>628</v>
      </c>
      <c r="G24" s="135">
        <f t="shared" si="3"/>
        <v>548.9</v>
      </c>
      <c r="H24" s="135">
        <f t="shared" si="3"/>
        <v>496.8</v>
      </c>
      <c r="I24" s="135">
        <f t="shared" si="3"/>
        <v>909.5</v>
      </c>
      <c r="J24" s="135">
        <f t="shared" si="3"/>
        <v>1026.7</v>
      </c>
      <c r="K24" s="135">
        <f t="shared" si="3"/>
        <v>978.1</v>
      </c>
      <c r="L24" s="135">
        <f t="shared" si="3"/>
        <v>907.1</v>
      </c>
      <c r="M24" s="135">
        <f t="shared" si="3"/>
        <v>822.8</v>
      </c>
      <c r="N24" s="135">
        <f t="shared" si="3"/>
        <v>836.6</v>
      </c>
      <c r="O24" s="135">
        <f t="shared" si="3"/>
        <v>763.9</v>
      </c>
      <c r="P24" s="135">
        <f t="shared" si="3"/>
        <v>834.9</v>
      </c>
      <c r="Q24" s="135">
        <f t="shared" si="3"/>
        <v>810.3</v>
      </c>
      <c r="R24" s="135">
        <f t="shared" si="3"/>
        <v>928.5</v>
      </c>
      <c r="S24" s="135">
        <f t="shared" si="3"/>
        <v>958</v>
      </c>
      <c r="T24" s="135">
        <f t="shared" si="3"/>
        <v>1040.5999999999999</v>
      </c>
      <c r="U24" s="135">
        <f t="shared" si="3"/>
        <v>900</v>
      </c>
      <c r="V24" s="135">
        <f t="shared" si="3"/>
        <v>742.4</v>
      </c>
      <c r="W24" s="135">
        <f t="shared" si="3"/>
        <v>941.7</v>
      </c>
      <c r="X24" s="135">
        <f t="shared" si="3"/>
        <v>854.3</v>
      </c>
      <c r="Y24" s="135">
        <f t="shared" si="3"/>
        <v>621.79999999999995</v>
      </c>
      <c r="Z24" s="136" t="str">
        <f t="shared" si="3"/>
        <v/>
      </c>
      <c r="AA24" s="90">
        <f t="shared" si="2"/>
        <v>18916.8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2022-12-15T12:10:27Z</dcterms:created>
  <dcterms:modified xsi:type="dcterms:W3CDTF">2022-12-15T12:10:28Z</dcterms:modified>
</cp:coreProperties>
</file>