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<sst xmlns="http://schemas.openxmlformats.org/spreadsheetml/2006/main" count="117" uniqueCount="53">
  <si>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14/12/2022 14:02:14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</si>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</sst>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1437</c:v>
                </c:pt>
                <c:pt idx="1">
                  <c:v>1437</c:v>
                </c:pt>
                <c:pt idx="2">
                  <c:v>1437</c:v>
                </c:pt>
                <c:pt idx="3">
                  <c:v>1437</c:v>
                </c:pt>
                <c:pt idx="4">
                  <c:v>1437</c:v>
                </c:pt>
                <c:pt idx="5">
                  <c:v>1437</c:v>
                </c:pt>
                <c:pt idx="6">
                  <c:v>1437</c:v>
                </c:pt>
                <c:pt idx="7">
                  <c:v>1437</c:v>
                </c:pt>
                <c:pt idx="8">
                  <c:v>1537</c:v>
                </c:pt>
                <c:pt idx="9">
                  <c:v>1637</c:v>
                </c:pt>
                <c:pt idx="10">
                  <c:v>1705</c:v>
                </c:pt>
                <c:pt idx="11">
                  <c:v>1705</c:v>
                </c:pt>
                <c:pt idx="12">
                  <c:v>1705</c:v>
                </c:pt>
                <c:pt idx="13">
                  <c:v>1737</c:v>
                </c:pt>
                <c:pt idx="14">
                  <c:v>1737</c:v>
                </c:pt>
                <c:pt idx="15">
                  <c:v>1737</c:v>
                </c:pt>
                <c:pt idx="16">
                  <c:v>1737</c:v>
                </c:pt>
                <c:pt idx="17">
                  <c:v>1737</c:v>
                </c:pt>
                <c:pt idx="18">
                  <c:v>1737</c:v>
                </c:pt>
                <c:pt idx="19">
                  <c:v>1537</c:v>
                </c:pt>
                <c:pt idx="20">
                  <c:v>1437</c:v>
                </c:pt>
                <c:pt idx="21">
                  <c:v>1437</c:v>
                </c:pt>
                <c:pt idx="22">
                  <c:v>1437</c:v>
                </c:pt>
                <c:pt idx="23">
                  <c:v>1437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175</c:v>
                </c:pt>
                <c:pt idx="1">
                  <c:v>136</c:v>
                </c:pt>
                <c:pt idx="2">
                  <c:v>136</c:v>
                </c:pt>
                <c:pt idx="3">
                  <c:v>136</c:v>
                </c:pt>
                <c:pt idx="4">
                  <c:v>136</c:v>
                </c:pt>
                <c:pt idx="5">
                  <c:v>149</c:v>
                </c:pt>
                <c:pt idx="6">
                  <c:v>197</c:v>
                </c:pt>
                <c:pt idx="7">
                  <c:v>205</c:v>
                </c:pt>
                <c:pt idx="8">
                  <c:v>201</c:v>
                </c:pt>
                <c:pt idx="9">
                  <c:v>193</c:v>
                </c:pt>
                <c:pt idx="10">
                  <c:v>194</c:v>
                </c:pt>
                <c:pt idx="11">
                  <c:v>194</c:v>
                </c:pt>
                <c:pt idx="12">
                  <c:v>194</c:v>
                </c:pt>
                <c:pt idx="13">
                  <c:v>194</c:v>
                </c:pt>
                <c:pt idx="14">
                  <c:v>194</c:v>
                </c:pt>
                <c:pt idx="15">
                  <c:v>227</c:v>
                </c:pt>
                <c:pt idx="16">
                  <c:v>244</c:v>
                </c:pt>
                <c:pt idx="17">
                  <c:v>257.5</c:v>
                </c:pt>
                <c:pt idx="18">
                  <c:v>257.5</c:v>
                </c:pt>
                <c:pt idx="19">
                  <c:v>257.5</c:v>
                </c:pt>
                <c:pt idx="20">
                  <c:v>239</c:v>
                </c:pt>
                <c:pt idx="21">
                  <c:v>227</c:v>
                </c:pt>
                <c:pt idx="22">
                  <c:v>194</c:v>
                </c:pt>
                <c:pt idx="23">
                  <c:v>194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2161.1210000000001</c:v>
                </c:pt>
                <c:pt idx="1">
                  <c:v>1942.7549999999999</c:v>
                </c:pt>
                <c:pt idx="2">
                  <c:v>1868.4870000000001</c:v>
                </c:pt>
                <c:pt idx="3">
                  <c:v>1732.9</c:v>
                </c:pt>
                <c:pt idx="4">
                  <c:v>1834.059</c:v>
                </c:pt>
                <c:pt idx="5">
                  <c:v>2098.9059999999999</c:v>
                </c:pt>
                <c:pt idx="6">
                  <c:v>2467.1870000000004</c:v>
                </c:pt>
                <c:pt idx="7">
                  <c:v>2604.9</c:v>
                </c:pt>
                <c:pt idx="8">
                  <c:v>2604.9</c:v>
                </c:pt>
                <c:pt idx="9">
                  <c:v>2477.9</c:v>
                </c:pt>
                <c:pt idx="10">
                  <c:v>2432.9</c:v>
                </c:pt>
                <c:pt idx="11">
                  <c:v>2660.9</c:v>
                </c:pt>
                <c:pt idx="12">
                  <c:v>2660.9</c:v>
                </c:pt>
                <c:pt idx="13">
                  <c:v>2660.9</c:v>
                </c:pt>
                <c:pt idx="14">
                  <c:v>2875.9</c:v>
                </c:pt>
                <c:pt idx="15">
                  <c:v>3129.5630000000001</c:v>
                </c:pt>
                <c:pt idx="16">
                  <c:v>3190.9</c:v>
                </c:pt>
                <c:pt idx="17">
                  <c:v>3214.9</c:v>
                </c:pt>
                <c:pt idx="18">
                  <c:v>3214.9</c:v>
                </c:pt>
                <c:pt idx="19">
                  <c:v>3390.9</c:v>
                </c:pt>
                <c:pt idx="20">
                  <c:v>3378.6420000000003</c:v>
                </c:pt>
                <c:pt idx="21">
                  <c:v>3506.058</c:v>
                </c:pt>
                <c:pt idx="22">
                  <c:v>3550.8580000000002</c:v>
                </c:pt>
                <c:pt idx="23">
                  <c:v>3295.0280000000002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164</c:v>
                </c:pt>
                <c:pt idx="1">
                  <c:v>174</c:v>
                </c:pt>
                <c:pt idx="2">
                  <c:v>173.166</c:v>
                </c:pt>
                <c:pt idx="3">
                  <c:v>228</c:v>
                </c:pt>
                <c:pt idx="4">
                  <c:v>260</c:v>
                </c:pt>
                <c:pt idx="5">
                  <c:v>310</c:v>
                </c:pt>
                <c:pt idx="6">
                  <c:v>343</c:v>
                </c:pt>
                <c:pt idx="7">
                  <c:v>329</c:v>
                </c:pt>
                <c:pt idx="8">
                  <c:v>239</c:v>
                </c:pt>
                <c:pt idx="9">
                  <c:v>239</c:v>
                </c:pt>
                <c:pt idx="10">
                  <c:v>268</c:v>
                </c:pt>
                <c:pt idx="11">
                  <c:v>269</c:v>
                </c:pt>
                <c:pt idx="12">
                  <c:v>254</c:v>
                </c:pt>
                <c:pt idx="13">
                  <c:v>241</c:v>
                </c:pt>
                <c:pt idx="14">
                  <c:v>239</c:v>
                </c:pt>
                <c:pt idx="15">
                  <c:v>245</c:v>
                </c:pt>
                <c:pt idx="16">
                  <c:v>449.1</c:v>
                </c:pt>
                <c:pt idx="17">
                  <c:v>581</c:v>
                </c:pt>
                <c:pt idx="18">
                  <c:v>325.7</c:v>
                </c:pt>
                <c:pt idx="19">
                  <c:v>366.9</c:v>
                </c:pt>
                <c:pt idx="20">
                  <c:v>453</c:v>
                </c:pt>
                <c:pt idx="21">
                  <c:v>313</c:v>
                </c:pt>
                <c:pt idx="22">
                  <c:v>314</c:v>
                </c:pt>
                <c:pt idx="23">
                  <c:v>318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1933.7619999999995</c:v>
                </c:pt>
                <c:pt idx="1">
                  <c:v>1996.8200000000002</c:v>
                </c:pt>
                <c:pt idx="2">
                  <c:v>2036.6290000000004</c:v>
                </c:pt>
                <c:pt idx="3">
                  <c:v>2081.931</c:v>
                </c:pt>
                <c:pt idx="4">
                  <c:v>2115.6669999999995</c:v>
                </c:pt>
                <c:pt idx="5">
                  <c:v>2108.8709999999996</c:v>
                </c:pt>
                <c:pt idx="6">
                  <c:v>2059.0510000000004</c:v>
                </c:pt>
                <c:pt idx="7">
                  <c:v>2160.6159999999995</c:v>
                </c:pt>
                <c:pt idx="8">
                  <c:v>2465.8970000000004</c:v>
                </c:pt>
                <c:pt idx="9">
                  <c:v>2806.9879999999994</c:v>
                </c:pt>
                <c:pt idx="10">
                  <c:v>3069.1659999999993</c:v>
                </c:pt>
                <c:pt idx="11">
                  <c:v>3173.3980000000001</c:v>
                </c:pt>
                <c:pt idx="12">
                  <c:v>3065.47</c:v>
                </c:pt>
                <c:pt idx="13">
                  <c:v>2730.587</c:v>
                </c:pt>
                <c:pt idx="14">
                  <c:v>2142.2550000000001</c:v>
                </c:pt>
                <c:pt idx="15">
                  <c:v>1515.4839999999997</c:v>
                </c:pt>
                <c:pt idx="16">
                  <c:v>1223.0870000000002</c:v>
                </c:pt>
                <c:pt idx="17">
                  <c:v>1161.7180000000001</c:v>
                </c:pt>
                <c:pt idx="18">
                  <c:v>1101.6980000000001</c:v>
                </c:pt>
                <c:pt idx="19">
                  <c:v>1071.3029999999999</c:v>
                </c:pt>
                <c:pt idx="20">
                  <c:v>1069.2709999999997</c:v>
                </c:pt>
                <c:pt idx="21">
                  <c:v>1065.0770000000002</c:v>
                </c:pt>
                <c:pt idx="22">
                  <c:v>1090.9490000000003</c:v>
                </c:pt>
                <c:pt idx="23">
                  <c:v>1109.4280000000003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33</c:v>
                </c:pt>
                <c:pt idx="1">
                  <c:v>37</c:v>
                </c:pt>
                <c:pt idx="2">
                  <c:v>40</c:v>
                </c:pt>
                <c:pt idx="3">
                  <c:v>43</c:v>
                </c:pt>
                <c:pt idx="4">
                  <c:v>46</c:v>
                </c:pt>
                <c:pt idx="5">
                  <c:v>49</c:v>
                </c:pt>
                <c:pt idx="6">
                  <c:v>55</c:v>
                </c:pt>
                <c:pt idx="7">
                  <c:v>74</c:v>
                </c:pt>
                <c:pt idx="8">
                  <c:v>97</c:v>
                </c:pt>
                <c:pt idx="9">
                  <c:v>114</c:v>
                </c:pt>
                <c:pt idx="10">
                  <c:v>120</c:v>
                </c:pt>
                <c:pt idx="11">
                  <c:v>117</c:v>
                </c:pt>
                <c:pt idx="12">
                  <c:v>107</c:v>
                </c:pt>
                <c:pt idx="13">
                  <c:v>91</c:v>
                </c:pt>
                <c:pt idx="14">
                  <c:v>68</c:v>
                </c:pt>
                <c:pt idx="15">
                  <c:v>44</c:v>
                </c:pt>
                <c:pt idx="16">
                  <c:v>31</c:v>
                </c:pt>
                <c:pt idx="17">
                  <c:v>28</c:v>
                </c:pt>
                <c:pt idx="18">
                  <c:v>25</c:v>
                </c:pt>
                <c:pt idx="19">
                  <c:v>24</c:v>
                </c:pt>
                <c:pt idx="20">
                  <c:v>23</c:v>
                </c:pt>
                <c:pt idx="21">
                  <c:v>23</c:v>
                </c:pt>
                <c:pt idx="22">
                  <c:v>23</c:v>
                </c:pt>
                <c:pt idx="23">
                  <c:v>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146</c:v>
                </c:pt>
                <c:pt idx="6">
                  <c:v>328</c:v>
                </c:pt>
                <c:pt idx="7">
                  <c:v>524</c:v>
                </c:pt>
                <c:pt idx="8">
                  <c:v>462</c:v>
                </c:pt>
                <c:pt idx="9">
                  <c:v>448</c:v>
                </c:pt>
                <c:pt idx="10">
                  <c:v>362</c:v>
                </c:pt>
                <c:pt idx="11">
                  <c:v>296</c:v>
                </c:pt>
                <c:pt idx="12">
                  <c:v>296</c:v>
                </c:pt>
                <c:pt idx="13">
                  <c:v>334</c:v>
                </c:pt>
                <c:pt idx="14">
                  <c:v>348</c:v>
                </c:pt>
                <c:pt idx="15">
                  <c:v>348</c:v>
                </c:pt>
                <c:pt idx="16">
                  <c:v>538</c:v>
                </c:pt>
                <c:pt idx="17">
                  <c:v>629</c:v>
                </c:pt>
                <c:pt idx="18">
                  <c:v>867</c:v>
                </c:pt>
                <c:pt idx="19">
                  <c:v>819</c:v>
                </c:pt>
                <c:pt idx="20">
                  <c:v>469</c:v>
                </c:pt>
                <c:pt idx="21">
                  <c:v>334</c:v>
                </c:pt>
                <c:pt idx="22">
                  <c:v>146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78810904"/>
        <c:axId val="5788112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5903.87</c:v>
                </c:pt>
                <c:pt idx="1">
                  <c:v>5723.5689999999986</c:v>
                </c:pt>
                <c:pt idx="2">
                  <c:v>5691.3159999999998</c:v>
                </c:pt>
                <c:pt idx="3">
                  <c:v>5658.831000000001</c:v>
                </c:pt>
                <c:pt idx="4">
                  <c:v>5828.7260000000024</c:v>
                </c:pt>
                <c:pt idx="5">
                  <c:v>6298.8209999999999</c:v>
                </c:pt>
                <c:pt idx="6">
                  <c:v>6886.22</c:v>
                </c:pt>
                <c:pt idx="7">
                  <c:v>7334.4870000000001</c:v>
                </c:pt>
                <c:pt idx="8">
                  <c:v>7606.8250000000007</c:v>
                </c:pt>
                <c:pt idx="9">
                  <c:v>7915.8880000000017</c:v>
                </c:pt>
                <c:pt idx="10">
                  <c:v>8151.0659999999989</c:v>
                </c:pt>
                <c:pt idx="11">
                  <c:v>8415.2980000000007</c:v>
                </c:pt>
                <c:pt idx="12">
                  <c:v>8282.3700000000008</c:v>
                </c:pt>
                <c:pt idx="13">
                  <c:v>7988.487000000001</c:v>
                </c:pt>
                <c:pt idx="14">
                  <c:v>7604.1549999999997</c:v>
                </c:pt>
                <c:pt idx="15">
                  <c:v>7246.027000000001</c:v>
                </c:pt>
                <c:pt idx="16">
                  <c:v>7413.0689999999995</c:v>
                </c:pt>
                <c:pt idx="17">
                  <c:v>7609.1380000000036</c:v>
                </c:pt>
                <c:pt idx="18">
                  <c:v>7528.8210000000026</c:v>
                </c:pt>
                <c:pt idx="19">
                  <c:v>7466.6030000000001</c:v>
                </c:pt>
                <c:pt idx="20">
                  <c:v>7068.9040000000023</c:v>
                </c:pt>
                <c:pt idx="21">
                  <c:v>6905.1350000000002</c:v>
                </c:pt>
                <c:pt idx="22">
                  <c:v>6755.8070000000016</c:v>
                </c:pt>
                <c:pt idx="23">
                  <c:v>6377.4559999999992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8810904"/>
        <c:axId val="5788112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244</c:v>
                </c:pt>
                <c:pt idx="1">
                  <c:v>288.27</c:v>
                </c:pt>
                <c:pt idx="2">
                  <c:v>248.69</c:v>
                </c:pt>
                <c:pt idx="3">
                  <c:v>201</c:v>
                </c:pt>
                <c:pt idx="4">
                  <c:v>244.14</c:v>
                </c:pt>
                <c:pt idx="5">
                  <c:v>290.8</c:v>
                </c:pt>
                <c:pt idx="6">
                  <c:v>295.54000000000002</c:v>
                </c:pt>
                <c:pt idx="7">
                  <c:v>351.68</c:v>
                </c:pt>
                <c:pt idx="8">
                  <c:v>355.59</c:v>
                </c:pt>
                <c:pt idx="9">
                  <c:v>236.14</c:v>
                </c:pt>
                <c:pt idx="10">
                  <c:v>158.9</c:v>
                </c:pt>
                <c:pt idx="11">
                  <c:v>100</c:v>
                </c:pt>
                <c:pt idx="12">
                  <c:v>100</c:v>
                </c:pt>
                <c:pt idx="13">
                  <c:v>200</c:v>
                </c:pt>
                <c:pt idx="14">
                  <c:v>239.1</c:v>
                </c:pt>
                <c:pt idx="15">
                  <c:v>326.69</c:v>
                </c:pt>
                <c:pt idx="16">
                  <c:v>373.6</c:v>
                </c:pt>
                <c:pt idx="17">
                  <c:v>447.84</c:v>
                </c:pt>
                <c:pt idx="18">
                  <c:v>360</c:v>
                </c:pt>
                <c:pt idx="19">
                  <c:v>350</c:v>
                </c:pt>
                <c:pt idx="20">
                  <c:v>333.32</c:v>
                </c:pt>
                <c:pt idx="21">
                  <c:v>299.95</c:v>
                </c:pt>
                <c:pt idx="22">
                  <c:v>303.87</c:v>
                </c:pt>
                <c:pt idx="23">
                  <c:v>269.29000000000002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78812080"/>
        <c:axId val="578811688"/>
      </c:lineChart>
      <c:catAx>
        <c:axId val="5788109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78811296"/>
        <c:crosses val="autoZero"/>
        <c:auto val="1"/>
        <c:lblAlgn val="ctr"/>
        <c:lblOffset val="100"/>
        <c:noMultiLvlLbl val="0"/>
      </c:catAx>
      <c:valAx>
        <c:axId val="578811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78810904"/>
        <c:crosses val="autoZero"/>
        <c:crossBetween val="between"/>
      </c:valAx>
      <c:valAx>
        <c:axId val="5788116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78812080"/>
        <c:crosses val="max"/>
        <c:crossBetween val="between"/>
      </c:valAx>
      <c:catAx>
        <c:axId val="5788120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788116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5903.8829999999989</v>
      </c>
      <c r="C4" s="18">
        <v>5723.5750000000007</v>
      </c>
      <c r="D4" s="18">
        <v>5691.2820000000002</v>
      </c>
      <c r="E4" s="18">
        <v>5658.8310000000019</v>
      </c>
      <c r="F4" s="18">
        <v>5828.7260000000024</v>
      </c>
      <c r="G4" s="18">
        <v>6298.777000000001</v>
      </c>
      <c r="H4" s="18">
        <v>6886.2380000000012</v>
      </c>
      <c r="I4" s="18">
        <v>7334.5160000000014</v>
      </c>
      <c r="J4" s="18">
        <v>7606.7969999999959</v>
      </c>
      <c r="K4" s="18">
        <v>7915.8880000000026</v>
      </c>
      <c r="L4" s="18">
        <v>8151.0659999999998</v>
      </c>
      <c r="M4" s="18">
        <v>8415.2979999999989</v>
      </c>
      <c r="N4" s="18">
        <v>8282.369999999999</v>
      </c>
      <c r="O4" s="18">
        <v>7988.4869999999992</v>
      </c>
      <c r="P4" s="18">
        <v>7604.1549999999988</v>
      </c>
      <c r="Q4" s="18">
        <v>7246.0470000000005</v>
      </c>
      <c r="R4" s="18">
        <v>7413.0869999999986</v>
      </c>
      <c r="S4" s="18">
        <v>7609.1179999999986</v>
      </c>
      <c r="T4" s="18">
        <v>7528.7979999999989</v>
      </c>
      <c r="U4" s="18">
        <v>7466.6030000000001</v>
      </c>
      <c r="V4" s="18">
        <v>7068.9130000000014</v>
      </c>
      <c r="W4" s="18">
        <v>6905.1349999999993</v>
      </c>
      <c r="X4" s="18">
        <v>6755.8070000000007</v>
      </c>
      <c r="Y4" s="18">
        <v>6377.4559999999992</v>
      </c>
      <c r="Z4" s="19"/>
      <c r="AA4" s="20">
        <f>SUM(B4:Z4)</f>
        <v>169660.85300000003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</v>
      </c>
      <c r="C7" s="28">
        <v>288.27</v>
      </c>
      <c r="D7" s="28">
        <v>248.69</v>
      </c>
      <c r="E7" s="28">
        <v>201</v>
      </c>
      <c r="F7" s="28">
        <v>244.14</v>
      </c>
      <c r="G7" s="28">
        <v>290.8</v>
      </c>
      <c r="H7" s="28">
        <v>295.54000000000002</v>
      </c>
      <c r="I7" s="28">
        <v>351.68</v>
      </c>
      <c r="J7" s="28">
        <v>355.59</v>
      </c>
      <c r="K7" s="28">
        <v>236.14</v>
      </c>
      <c r="L7" s="28">
        <v>158.9</v>
      </c>
      <c r="M7" s="28">
        <v>100</v>
      </c>
      <c r="N7" s="28">
        <v>100</v>
      </c>
      <c r="O7" s="28">
        <v>200</v>
      </c>
      <c r="P7" s="28">
        <v>239.1</v>
      </c>
      <c r="Q7" s="28">
        <v>326.69</v>
      </c>
      <c r="R7" s="28">
        <v>373.6</v>
      </c>
      <c r="S7" s="28">
        <v>447.84</v>
      </c>
      <c r="T7" s="28">
        <v>360</v>
      </c>
      <c r="U7" s="28">
        <v>350</v>
      </c>
      <c r="V7" s="28">
        <v>333.32</v>
      </c>
      <c r="W7" s="28">
        <v>299.95</v>
      </c>
      <c r="X7" s="28">
        <v>303.87</v>
      </c>
      <c r="Y7" s="28">
        <v>269.29000000000002</v>
      </c>
      <c r="Z7" s="29"/>
      <c r="AA7" s="30">
        <f>IF(SUM(B7:Z7)&lt;&gt;0,AVERAGEIF(B7:Z7,"&lt;&gt;"""),"")</f>
        <v>275.76708333333335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1437</v>
      </c>
      <c r="C10" s="42">
        <v>1437</v>
      </c>
      <c r="D10" s="42">
        <v>1437</v>
      </c>
      <c r="E10" s="42">
        <v>1437</v>
      </c>
      <c r="F10" s="42">
        <v>1437</v>
      </c>
      <c r="G10" s="42">
        <v>1437</v>
      </c>
      <c r="H10" s="42">
        <v>1437</v>
      </c>
      <c r="I10" s="42">
        <v>1437</v>
      </c>
      <c r="J10" s="42">
        <v>1537</v>
      </c>
      <c r="K10" s="42">
        <v>1637</v>
      </c>
      <c r="L10" s="42">
        <v>1705</v>
      </c>
      <c r="M10" s="42">
        <v>1705</v>
      </c>
      <c r="N10" s="42">
        <v>1705</v>
      </c>
      <c r="O10" s="42">
        <v>1737</v>
      </c>
      <c r="P10" s="42">
        <v>1737</v>
      </c>
      <c r="Q10" s="42">
        <v>1737</v>
      </c>
      <c r="R10" s="42">
        <v>1737</v>
      </c>
      <c r="S10" s="42">
        <v>1737</v>
      </c>
      <c r="T10" s="42">
        <v>1737</v>
      </c>
      <c r="U10" s="42">
        <v>1537</v>
      </c>
      <c r="V10" s="42">
        <v>1437</v>
      </c>
      <c r="W10" s="42">
        <v>1437</v>
      </c>
      <c r="X10" s="42">
        <v>1437</v>
      </c>
      <c r="Y10" s="42">
        <v>1437</v>
      </c>
      <c r="Z10" s="43"/>
      <c r="AA10" s="44">
        <f t="shared" ref="AA10:AA15" si="0">SUM(B10:Z10)</f>
        <v>37492</v>
      </c>
    </row>
    <row r="11" spans="1:27" ht="24.95" customHeight="1" x14ac:dyDescent="0.2">
      <c r="A11" s="45" t="s">
        <v>7</v>
      </c>
      <c r="B11" s="46">
        <v>175</v>
      </c>
      <c r="C11" s="47">
        <v>136</v>
      </c>
      <c r="D11" s="47">
        <v>136</v>
      </c>
      <c r="E11" s="47">
        <v>136</v>
      </c>
      <c r="F11" s="47">
        <v>136</v>
      </c>
      <c r="G11" s="47">
        <v>149</v>
      </c>
      <c r="H11" s="47">
        <v>197</v>
      </c>
      <c r="I11" s="47">
        <v>205</v>
      </c>
      <c r="J11" s="47">
        <v>201</v>
      </c>
      <c r="K11" s="47">
        <v>193</v>
      </c>
      <c r="L11" s="47">
        <v>194</v>
      </c>
      <c r="M11" s="47">
        <v>194</v>
      </c>
      <c r="N11" s="47">
        <v>194</v>
      </c>
      <c r="O11" s="47">
        <v>194</v>
      </c>
      <c r="P11" s="47">
        <v>194</v>
      </c>
      <c r="Q11" s="47">
        <v>227</v>
      </c>
      <c r="R11" s="47">
        <v>244</v>
      </c>
      <c r="S11" s="47">
        <v>257.5</v>
      </c>
      <c r="T11" s="47">
        <v>257.5</v>
      </c>
      <c r="U11" s="47">
        <v>257.5</v>
      </c>
      <c r="V11" s="47">
        <v>239</v>
      </c>
      <c r="W11" s="47">
        <v>227</v>
      </c>
      <c r="X11" s="47">
        <v>194</v>
      </c>
      <c r="Y11" s="47">
        <v>194</v>
      </c>
      <c r="Z11" s="48"/>
      <c r="AA11" s="49">
        <f t="shared" si="0"/>
        <v>4731.5</v>
      </c>
    </row>
    <row r="12" spans="1:27" ht="24.95" customHeight="1" x14ac:dyDescent="0.2">
      <c r="A12" s="50" t="s">
        <v>8</v>
      </c>
      <c r="B12" s="51">
        <v>2161.1210000000001</v>
      </c>
      <c r="C12" s="52">
        <v>1942.7549999999999</v>
      </c>
      <c r="D12" s="52">
        <v>1868.4870000000001</v>
      </c>
      <c r="E12" s="52">
        <v>1732.9</v>
      </c>
      <c r="F12" s="52">
        <v>1834.059</v>
      </c>
      <c r="G12" s="52">
        <v>2098.9059999999999</v>
      </c>
      <c r="H12" s="52">
        <v>2467.1870000000004</v>
      </c>
      <c r="I12" s="52">
        <v>2604.9</v>
      </c>
      <c r="J12" s="52">
        <v>2604.9</v>
      </c>
      <c r="K12" s="52">
        <v>2477.9</v>
      </c>
      <c r="L12" s="52">
        <v>2432.9</v>
      </c>
      <c r="M12" s="52">
        <v>2660.9</v>
      </c>
      <c r="N12" s="52">
        <v>2660.9</v>
      </c>
      <c r="O12" s="52">
        <v>2660.9</v>
      </c>
      <c r="P12" s="52">
        <v>2875.9</v>
      </c>
      <c r="Q12" s="52">
        <v>3129.5630000000001</v>
      </c>
      <c r="R12" s="52">
        <v>3190.9</v>
      </c>
      <c r="S12" s="52">
        <v>3214.9</v>
      </c>
      <c r="T12" s="52">
        <v>3214.9</v>
      </c>
      <c r="U12" s="52">
        <v>3390.9</v>
      </c>
      <c r="V12" s="52">
        <v>3378.6420000000003</v>
      </c>
      <c r="W12" s="52">
        <v>3506.058</v>
      </c>
      <c r="X12" s="52">
        <v>3550.8580000000002</v>
      </c>
      <c r="Y12" s="52">
        <v>3295.0280000000002</v>
      </c>
      <c r="Z12" s="53"/>
      <c r="AA12" s="54">
        <f t="shared" si="0"/>
        <v>64956.364000000009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146</v>
      </c>
      <c r="H13" s="52">
        <v>328</v>
      </c>
      <c r="I13" s="52">
        <v>524</v>
      </c>
      <c r="J13" s="52">
        <v>462</v>
      </c>
      <c r="K13" s="52">
        <v>448</v>
      </c>
      <c r="L13" s="52">
        <v>362</v>
      </c>
      <c r="M13" s="52">
        <v>296</v>
      </c>
      <c r="N13" s="52">
        <v>296</v>
      </c>
      <c r="O13" s="52">
        <v>334</v>
      </c>
      <c r="P13" s="52">
        <v>348</v>
      </c>
      <c r="Q13" s="52">
        <v>348</v>
      </c>
      <c r="R13" s="52">
        <v>538</v>
      </c>
      <c r="S13" s="52">
        <v>629</v>
      </c>
      <c r="T13" s="52">
        <v>867</v>
      </c>
      <c r="U13" s="52">
        <v>819</v>
      </c>
      <c r="V13" s="52">
        <v>469</v>
      </c>
      <c r="W13" s="52">
        <v>334</v>
      </c>
      <c r="X13" s="52">
        <v>146</v>
      </c>
      <c r="Y13" s="52"/>
      <c r="Z13" s="53"/>
      <c r="AA13" s="54">
        <f t="shared" si="0"/>
        <v>7694</v>
      </c>
    </row>
    <row r="14" spans="1:27" ht="24.95" customHeight="1" x14ac:dyDescent="0.2">
      <c r="A14" s="55" t="s">
        <v>10</v>
      </c>
      <c r="B14" s="56">
        <v>1933.7619999999995</v>
      </c>
      <c r="C14" s="57">
        <v>1996.8200000000002</v>
      </c>
      <c r="D14" s="57">
        <v>2036.6290000000004</v>
      </c>
      <c r="E14" s="57">
        <v>2081.931</v>
      </c>
      <c r="F14" s="57">
        <v>2115.6669999999995</v>
      </c>
      <c r="G14" s="57">
        <v>2108.8709999999996</v>
      </c>
      <c r="H14" s="57">
        <v>2059.0510000000004</v>
      </c>
      <c r="I14" s="57">
        <v>2160.6159999999995</v>
      </c>
      <c r="J14" s="57">
        <v>2465.8970000000004</v>
      </c>
      <c r="K14" s="57">
        <v>2806.9879999999994</v>
      </c>
      <c r="L14" s="57">
        <v>3069.1659999999993</v>
      </c>
      <c r="M14" s="57">
        <v>3173.3980000000001</v>
      </c>
      <c r="N14" s="57">
        <v>3065.47</v>
      </c>
      <c r="O14" s="57">
        <v>2730.587</v>
      </c>
      <c r="P14" s="57">
        <v>2142.2550000000001</v>
      </c>
      <c r="Q14" s="57">
        <v>1515.4839999999997</v>
      </c>
      <c r="R14" s="57">
        <v>1223.0870000000002</v>
      </c>
      <c r="S14" s="57">
        <v>1161.7180000000001</v>
      </c>
      <c r="T14" s="57">
        <v>1101.6980000000001</v>
      </c>
      <c r="U14" s="57">
        <v>1071.3029999999999</v>
      </c>
      <c r="V14" s="57">
        <v>1069.2709999999997</v>
      </c>
      <c r="W14" s="57">
        <v>1065.0770000000002</v>
      </c>
      <c r="X14" s="57">
        <v>1090.9490000000003</v>
      </c>
      <c r="Y14" s="57">
        <v>1109.4280000000003</v>
      </c>
      <c r="Z14" s="58"/>
      <c r="AA14" s="59">
        <f t="shared" si="0"/>
        <v>46355.122999999985</v>
      </c>
    </row>
    <row r="15" spans="1:27" ht="24.95" customHeight="1" x14ac:dyDescent="0.2">
      <c r="A15" s="55" t="s">
        <v>11</v>
      </c>
      <c r="B15" s="56">
        <v>33</v>
      </c>
      <c r="C15" s="57">
        <v>37</v>
      </c>
      <c r="D15" s="57">
        <v>40</v>
      </c>
      <c r="E15" s="57">
        <v>43</v>
      </c>
      <c r="F15" s="57">
        <v>46</v>
      </c>
      <c r="G15" s="57">
        <v>49</v>
      </c>
      <c r="H15" s="57">
        <v>55</v>
      </c>
      <c r="I15" s="57">
        <v>74</v>
      </c>
      <c r="J15" s="57">
        <v>97</v>
      </c>
      <c r="K15" s="57">
        <v>114</v>
      </c>
      <c r="L15" s="57">
        <v>120</v>
      </c>
      <c r="M15" s="57">
        <v>117</v>
      </c>
      <c r="N15" s="57">
        <v>107</v>
      </c>
      <c r="O15" s="57">
        <v>91</v>
      </c>
      <c r="P15" s="57">
        <v>68</v>
      </c>
      <c r="Q15" s="57">
        <v>44</v>
      </c>
      <c r="R15" s="57">
        <v>31</v>
      </c>
      <c r="S15" s="57">
        <v>28</v>
      </c>
      <c r="T15" s="57">
        <v>25</v>
      </c>
      <c r="U15" s="57">
        <v>24</v>
      </c>
      <c r="V15" s="57">
        <v>23</v>
      </c>
      <c r="W15" s="57">
        <v>23</v>
      </c>
      <c r="X15" s="57">
        <v>23</v>
      </c>
      <c r="Y15" s="57">
        <v>24</v>
      </c>
      <c r="Z15" s="58"/>
      <c r="AA15" s="59">
        <f t="shared" si="0"/>
        <v>1336</v>
      </c>
    </row>
    <row r="16" spans="1:27" ht="30" customHeight="1" thickBot="1" x14ac:dyDescent="0.25">
      <c r="A16" s="60" t="s">
        <v>12</v>
      </c>
      <c r="B16" s="61">
        <f>IF(LEN(B$2)&gt;0,SUM(B10:B15),"")</f>
        <v>5739.8829999999998</v>
      </c>
      <c r="C16" s="62">
        <f t="shared" ref="C16:Z16" si="1">IF(LEN(C$2)&gt;0,SUM(C10:C15),"")</f>
        <v>5549.5750000000007</v>
      </c>
      <c r="D16" s="62">
        <f t="shared" si="1"/>
        <v>5518.116</v>
      </c>
      <c r="E16" s="62">
        <f t="shared" si="1"/>
        <v>5430.8310000000001</v>
      </c>
      <c r="F16" s="62">
        <f t="shared" si="1"/>
        <v>5568.7259999999997</v>
      </c>
      <c r="G16" s="62">
        <f t="shared" si="1"/>
        <v>5988.777</v>
      </c>
      <c r="H16" s="62">
        <f t="shared" si="1"/>
        <v>6543.2380000000003</v>
      </c>
      <c r="I16" s="62">
        <f t="shared" si="1"/>
        <v>7005.5159999999996</v>
      </c>
      <c r="J16" s="62">
        <f t="shared" si="1"/>
        <v>7367.7970000000005</v>
      </c>
      <c r="K16" s="62">
        <f t="shared" si="1"/>
        <v>7676.887999999999</v>
      </c>
      <c r="L16" s="62">
        <f t="shared" si="1"/>
        <v>7883.0659999999989</v>
      </c>
      <c r="M16" s="62">
        <f t="shared" si="1"/>
        <v>8146.2979999999998</v>
      </c>
      <c r="N16" s="62">
        <f t="shared" si="1"/>
        <v>8028.369999999999</v>
      </c>
      <c r="O16" s="62">
        <f t="shared" si="1"/>
        <v>7747.4869999999992</v>
      </c>
      <c r="P16" s="62">
        <f t="shared" si="1"/>
        <v>7365.1549999999997</v>
      </c>
      <c r="Q16" s="62">
        <f t="shared" si="1"/>
        <v>7001.0469999999996</v>
      </c>
      <c r="R16" s="62">
        <f t="shared" si="1"/>
        <v>6963.9870000000001</v>
      </c>
      <c r="S16" s="62">
        <f t="shared" si="1"/>
        <v>7028.1179999999995</v>
      </c>
      <c r="T16" s="62">
        <f t="shared" si="1"/>
        <v>7203.098</v>
      </c>
      <c r="U16" s="62">
        <f t="shared" si="1"/>
        <v>7099.7029999999995</v>
      </c>
      <c r="V16" s="62">
        <f t="shared" si="1"/>
        <v>6615.9129999999996</v>
      </c>
      <c r="W16" s="62">
        <f t="shared" si="1"/>
        <v>6592.1350000000002</v>
      </c>
      <c r="X16" s="62">
        <f t="shared" si="1"/>
        <v>6441.8070000000007</v>
      </c>
      <c r="Y16" s="62">
        <f t="shared" si="1"/>
        <v>6059.4560000000001</v>
      </c>
      <c r="Z16" s="63" t="str">
        <f t="shared" si="1"/>
        <v/>
      </c>
      <c r="AA16" s="64">
        <f>SUM(AA10:AA15)</f>
        <v>162564.98699999999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2283.9</v>
      </c>
      <c r="C28" s="72">
        <v>2269.9</v>
      </c>
      <c r="D28" s="72">
        <v>2316.9</v>
      </c>
      <c r="E28" s="72">
        <v>2368.9</v>
      </c>
      <c r="F28" s="72">
        <v>2403.9</v>
      </c>
      <c r="G28" s="72">
        <v>2582.9</v>
      </c>
      <c r="H28" s="72">
        <v>2845.9</v>
      </c>
      <c r="I28" s="72">
        <v>3103.9</v>
      </c>
      <c r="J28" s="72">
        <v>3408.9</v>
      </c>
      <c r="K28" s="72">
        <v>3782.9</v>
      </c>
      <c r="L28" s="72">
        <v>4065.9</v>
      </c>
      <c r="M28" s="72">
        <v>4348.8999999999996</v>
      </c>
      <c r="N28" s="72">
        <v>4258.8999999999996</v>
      </c>
      <c r="O28" s="72">
        <v>3972.9</v>
      </c>
      <c r="P28" s="72">
        <v>3566.9</v>
      </c>
      <c r="Q28" s="72">
        <v>3175.9</v>
      </c>
      <c r="R28" s="72">
        <v>3158.9</v>
      </c>
      <c r="S28" s="72">
        <v>3204.4</v>
      </c>
      <c r="T28" s="72">
        <v>3369.4</v>
      </c>
      <c r="U28" s="72">
        <v>3062.4</v>
      </c>
      <c r="V28" s="72">
        <v>2579.9</v>
      </c>
      <c r="W28" s="72">
        <v>2466.9</v>
      </c>
      <c r="X28" s="72">
        <v>2320.9</v>
      </c>
      <c r="Y28" s="72">
        <v>2256.9</v>
      </c>
      <c r="Z28" s="73"/>
      <c r="AA28" s="74">
        <f>SUM(B28:Z28)</f>
        <v>73177.099999999991</v>
      </c>
    </row>
    <row r="29" spans="1:27" ht="24.95" customHeight="1" x14ac:dyDescent="0.2">
      <c r="A29" s="75" t="s">
        <v>23</v>
      </c>
      <c r="B29" s="76">
        <v>706.98299999999995</v>
      </c>
      <c r="C29" s="77">
        <v>863.67499999999995</v>
      </c>
      <c r="D29" s="77">
        <v>784.38199999999995</v>
      </c>
      <c r="E29" s="77">
        <v>699.93100000000004</v>
      </c>
      <c r="F29" s="77">
        <v>834.82600000000002</v>
      </c>
      <c r="G29" s="77">
        <v>1065.877</v>
      </c>
      <c r="H29" s="77">
        <v>960.33799999999997</v>
      </c>
      <c r="I29" s="77">
        <v>1030.616</v>
      </c>
      <c r="J29" s="77">
        <v>997.89700000000005</v>
      </c>
      <c r="K29" s="77">
        <v>987.98800000000006</v>
      </c>
      <c r="L29" s="77">
        <v>1075.1659999999999</v>
      </c>
      <c r="M29" s="77">
        <v>1056.3979999999999</v>
      </c>
      <c r="N29" s="77">
        <v>1013.47</v>
      </c>
      <c r="O29" s="77">
        <v>1005.587</v>
      </c>
      <c r="P29" s="77">
        <v>812.255</v>
      </c>
      <c r="Q29" s="77">
        <v>670.14700000000005</v>
      </c>
      <c r="R29" s="77">
        <v>640.08699999999999</v>
      </c>
      <c r="S29" s="77">
        <v>621.71799999999996</v>
      </c>
      <c r="T29" s="77">
        <v>660.69799999999998</v>
      </c>
      <c r="U29" s="77">
        <v>707.303</v>
      </c>
      <c r="V29" s="77">
        <v>702.01300000000003</v>
      </c>
      <c r="W29" s="77">
        <v>828.23500000000001</v>
      </c>
      <c r="X29" s="77">
        <v>874.90700000000004</v>
      </c>
      <c r="Y29" s="77">
        <v>705.55600000000004</v>
      </c>
      <c r="Z29" s="78"/>
      <c r="AA29" s="79">
        <f>SUM(B29:Z29)</f>
        <v>20306.052999999996</v>
      </c>
    </row>
    <row r="30" spans="1:27" ht="24.95" customHeight="1" x14ac:dyDescent="0.2">
      <c r="A30" s="82" t="s">
        <v>24</v>
      </c>
      <c r="B30" s="80">
        <v>2913</v>
      </c>
      <c r="C30" s="81">
        <v>2590</v>
      </c>
      <c r="D30" s="81">
        <v>2590</v>
      </c>
      <c r="E30" s="81">
        <v>2590</v>
      </c>
      <c r="F30" s="81">
        <v>2590</v>
      </c>
      <c r="G30" s="81">
        <v>2650</v>
      </c>
      <c r="H30" s="81">
        <v>3080</v>
      </c>
      <c r="I30" s="81">
        <v>3200</v>
      </c>
      <c r="J30" s="81">
        <v>3200</v>
      </c>
      <c r="K30" s="81">
        <v>3145</v>
      </c>
      <c r="L30" s="81">
        <v>3010</v>
      </c>
      <c r="M30" s="81">
        <v>3010</v>
      </c>
      <c r="N30" s="81">
        <v>3010</v>
      </c>
      <c r="O30" s="81">
        <v>3010</v>
      </c>
      <c r="P30" s="81">
        <v>3225</v>
      </c>
      <c r="Q30" s="81">
        <v>3400</v>
      </c>
      <c r="R30" s="81">
        <v>3410</v>
      </c>
      <c r="S30" s="81">
        <v>3454</v>
      </c>
      <c r="T30" s="81">
        <v>3454</v>
      </c>
      <c r="U30" s="81">
        <v>3610</v>
      </c>
      <c r="V30" s="81">
        <v>3610</v>
      </c>
      <c r="W30" s="81">
        <v>3610</v>
      </c>
      <c r="X30" s="81">
        <v>3560</v>
      </c>
      <c r="Y30" s="81">
        <v>3415</v>
      </c>
      <c r="Z30" s="83"/>
      <c r="AA30" s="84">
        <f>SUM(B30:Z30)</f>
        <v>75336</v>
      </c>
    </row>
    <row r="31" spans="1:27" ht="30" customHeight="1" thickBot="1" x14ac:dyDescent="0.25">
      <c r="A31" s="60" t="s">
        <v>25</v>
      </c>
      <c r="B31" s="61">
        <f>IF(LEN(B$2)&gt;0,SUM(B28:B30),"")</f>
        <v>5903.8829999999998</v>
      </c>
      <c r="C31" s="62">
        <f t="shared" ref="C31:Z31" si="4">IF(LEN(C$2)&gt;0,SUM(C28:C30),"")</f>
        <v>5723.5749999999998</v>
      </c>
      <c r="D31" s="62">
        <f t="shared" si="4"/>
        <v>5691.2820000000002</v>
      </c>
      <c r="E31" s="62">
        <f t="shared" si="4"/>
        <v>5658.8310000000001</v>
      </c>
      <c r="F31" s="62">
        <f t="shared" si="4"/>
        <v>5828.7260000000006</v>
      </c>
      <c r="G31" s="62">
        <f t="shared" si="4"/>
        <v>6298.777</v>
      </c>
      <c r="H31" s="62">
        <f t="shared" si="4"/>
        <v>6886.2380000000003</v>
      </c>
      <c r="I31" s="62">
        <f t="shared" si="4"/>
        <v>7334.5159999999996</v>
      </c>
      <c r="J31" s="62">
        <f t="shared" si="4"/>
        <v>7606.7970000000005</v>
      </c>
      <c r="K31" s="62">
        <f t="shared" si="4"/>
        <v>7915.8879999999999</v>
      </c>
      <c r="L31" s="62">
        <f t="shared" si="4"/>
        <v>8151.0659999999998</v>
      </c>
      <c r="M31" s="62">
        <f t="shared" si="4"/>
        <v>8415.2979999999989</v>
      </c>
      <c r="N31" s="62">
        <f t="shared" si="4"/>
        <v>8282.369999999999</v>
      </c>
      <c r="O31" s="62">
        <f t="shared" si="4"/>
        <v>7988.4870000000001</v>
      </c>
      <c r="P31" s="62">
        <f t="shared" si="4"/>
        <v>7604.1549999999997</v>
      </c>
      <c r="Q31" s="62">
        <f t="shared" si="4"/>
        <v>7246.0470000000005</v>
      </c>
      <c r="R31" s="62">
        <f t="shared" si="4"/>
        <v>7208.9870000000001</v>
      </c>
      <c r="S31" s="62">
        <f t="shared" si="4"/>
        <v>7280.1180000000004</v>
      </c>
      <c r="T31" s="62">
        <f t="shared" si="4"/>
        <v>7484.098</v>
      </c>
      <c r="U31" s="62">
        <f t="shared" si="4"/>
        <v>7379.7029999999995</v>
      </c>
      <c r="V31" s="62">
        <f t="shared" si="4"/>
        <v>6891.9130000000005</v>
      </c>
      <c r="W31" s="62">
        <f t="shared" si="4"/>
        <v>6905.1350000000002</v>
      </c>
      <c r="X31" s="62">
        <f t="shared" si="4"/>
        <v>6755.8070000000007</v>
      </c>
      <c r="Y31" s="62">
        <f t="shared" si="4"/>
        <v>6377.4560000000001</v>
      </c>
      <c r="Z31" s="63" t="str">
        <f t="shared" si="4"/>
        <v/>
      </c>
      <c r="AA31" s="64">
        <f>SUM(AA28:AA30)</f>
        <v>168819.15299999999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25</v>
      </c>
      <c r="C34" s="95">
        <v>35</v>
      </c>
      <c r="D34" s="95">
        <v>35</v>
      </c>
      <c r="E34" s="95">
        <v>89</v>
      </c>
      <c r="F34" s="95">
        <v>121</v>
      </c>
      <c r="G34" s="95">
        <v>131</v>
      </c>
      <c r="H34" s="95">
        <v>154</v>
      </c>
      <c r="I34" s="95">
        <v>175</v>
      </c>
      <c r="J34" s="95">
        <v>115</v>
      </c>
      <c r="K34" s="95">
        <v>115</v>
      </c>
      <c r="L34" s="95">
        <v>144</v>
      </c>
      <c r="M34" s="95">
        <v>145</v>
      </c>
      <c r="N34" s="95">
        <v>130</v>
      </c>
      <c r="O34" s="95">
        <v>117</v>
      </c>
      <c r="P34" s="95">
        <v>115</v>
      </c>
      <c r="Q34" s="95">
        <v>121</v>
      </c>
      <c r="R34" s="95">
        <v>121</v>
      </c>
      <c r="S34" s="95">
        <v>128</v>
      </c>
      <c r="T34" s="95">
        <v>157</v>
      </c>
      <c r="U34" s="95">
        <v>141</v>
      </c>
      <c r="V34" s="95">
        <v>137</v>
      </c>
      <c r="W34" s="95">
        <v>174</v>
      </c>
      <c r="X34" s="95">
        <v>175</v>
      </c>
      <c r="Y34" s="95">
        <v>179</v>
      </c>
      <c r="Z34" s="96"/>
      <c r="AA34" s="74">
        <f t="shared" ref="AA34:AA39" si="5">SUM(B34:Z34)</f>
        <v>2979</v>
      </c>
    </row>
    <row r="35" spans="1:27" ht="24.95" customHeight="1" x14ac:dyDescent="0.2">
      <c r="A35" s="97" t="s">
        <v>28</v>
      </c>
      <c r="B35" s="98">
        <v>69</v>
      </c>
      <c r="C35" s="99">
        <v>69</v>
      </c>
      <c r="D35" s="99">
        <v>69</v>
      </c>
      <c r="E35" s="99">
        <v>69</v>
      </c>
      <c r="F35" s="99">
        <v>69</v>
      </c>
      <c r="G35" s="99">
        <v>109</v>
      </c>
      <c r="H35" s="99">
        <v>119</v>
      </c>
      <c r="I35" s="99">
        <v>84</v>
      </c>
      <c r="J35" s="99">
        <v>54</v>
      </c>
      <c r="K35" s="99">
        <v>54</v>
      </c>
      <c r="L35" s="99">
        <v>54</v>
      </c>
      <c r="M35" s="99">
        <v>54</v>
      </c>
      <c r="N35" s="99">
        <v>54</v>
      </c>
      <c r="O35" s="99">
        <v>54</v>
      </c>
      <c r="P35" s="99">
        <v>54</v>
      </c>
      <c r="Q35" s="99">
        <v>54</v>
      </c>
      <c r="R35" s="99">
        <v>54</v>
      </c>
      <c r="S35" s="99">
        <v>54</v>
      </c>
      <c r="T35" s="99">
        <v>54</v>
      </c>
      <c r="U35" s="99">
        <v>69</v>
      </c>
      <c r="V35" s="99">
        <v>69</v>
      </c>
      <c r="W35" s="99">
        <v>69</v>
      </c>
      <c r="X35" s="99">
        <v>69</v>
      </c>
      <c r="Y35" s="99">
        <v>69</v>
      </c>
      <c r="Z35" s="100"/>
      <c r="AA35" s="79">
        <f t="shared" si="5"/>
        <v>1596</v>
      </c>
    </row>
    <row r="36" spans="1:27" ht="24.95" customHeight="1" x14ac:dyDescent="0.2">
      <c r="A36" s="97" t="s">
        <v>29</v>
      </c>
      <c r="B36" s="98">
        <v>20</v>
      </c>
      <c r="C36" s="99">
        <v>20</v>
      </c>
      <c r="D36" s="99">
        <v>20</v>
      </c>
      <c r="E36" s="99">
        <v>20</v>
      </c>
      <c r="F36" s="99">
        <v>20</v>
      </c>
      <c r="G36" s="99">
        <v>20</v>
      </c>
      <c r="H36" s="99">
        <v>20</v>
      </c>
      <c r="I36" s="99">
        <v>20</v>
      </c>
      <c r="J36" s="99">
        <v>20</v>
      </c>
      <c r="K36" s="99">
        <v>20</v>
      </c>
      <c r="L36" s="99">
        <v>20</v>
      </c>
      <c r="M36" s="99">
        <v>20</v>
      </c>
      <c r="N36" s="99">
        <v>20</v>
      </c>
      <c r="O36" s="99">
        <v>20</v>
      </c>
      <c r="P36" s="99">
        <v>20</v>
      </c>
      <c r="Q36" s="99">
        <v>20</v>
      </c>
      <c r="R36" s="99">
        <v>20</v>
      </c>
      <c r="S36" s="99">
        <v>20</v>
      </c>
      <c r="T36" s="99">
        <v>20</v>
      </c>
      <c r="U36" s="99">
        <v>20</v>
      </c>
      <c r="V36" s="99">
        <v>20</v>
      </c>
      <c r="W36" s="99">
        <v>20</v>
      </c>
      <c r="X36" s="99">
        <v>20</v>
      </c>
      <c r="Y36" s="99">
        <v>20</v>
      </c>
      <c r="Z36" s="100"/>
      <c r="AA36" s="79">
        <f t="shared" si="5"/>
        <v>480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49.165999999999997</v>
      </c>
      <c r="E37" s="99">
        <v>50</v>
      </c>
      <c r="F37" s="99">
        <v>50</v>
      </c>
      <c r="G37" s="99">
        <v>50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50</v>
      </c>
      <c r="N37" s="99">
        <v>50</v>
      </c>
      <c r="O37" s="99">
        <v>50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1199.1659999999999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204.1</v>
      </c>
      <c r="S38" s="99">
        <v>329</v>
      </c>
      <c r="T38" s="99">
        <v>44.7</v>
      </c>
      <c r="U38" s="99">
        <v>86.9</v>
      </c>
      <c r="V38" s="99">
        <v>177</v>
      </c>
      <c r="W38" s="99"/>
      <c r="X38" s="99"/>
      <c r="Y38" s="99"/>
      <c r="Z38" s="100"/>
      <c r="AA38" s="79">
        <f t="shared" si="5"/>
        <v>841.7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164</v>
      </c>
      <c r="C39" s="88">
        <f t="shared" si="6"/>
        <v>174</v>
      </c>
      <c r="D39" s="88">
        <f t="shared" si="6"/>
        <v>173.166</v>
      </c>
      <c r="E39" s="88">
        <f t="shared" si="6"/>
        <v>228</v>
      </c>
      <c r="F39" s="88">
        <f t="shared" si="6"/>
        <v>260</v>
      </c>
      <c r="G39" s="88">
        <f t="shared" si="6"/>
        <v>310</v>
      </c>
      <c r="H39" s="88">
        <f t="shared" si="6"/>
        <v>343</v>
      </c>
      <c r="I39" s="88">
        <f t="shared" si="6"/>
        <v>329</v>
      </c>
      <c r="J39" s="88">
        <f t="shared" si="6"/>
        <v>239</v>
      </c>
      <c r="K39" s="88">
        <f t="shared" si="6"/>
        <v>239</v>
      </c>
      <c r="L39" s="88">
        <f t="shared" si="6"/>
        <v>268</v>
      </c>
      <c r="M39" s="88">
        <f t="shared" si="6"/>
        <v>269</v>
      </c>
      <c r="N39" s="88">
        <f t="shared" si="6"/>
        <v>254</v>
      </c>
      <c r="O39" s="88">
        <f t="shared" si="6"/>
        <v>241</v>
      </c>
      <c r="P39" s="88">
        <f t="shared" si="6"/>
        <v>239</v>
      </c>
      <c r="Q39" s="88">
        <f t="shared" si="6"/>
        <v>245</v>
      </c>
      <c r="R39" s="88">
        <f t="shared" si="6"/>
        <v>449.1</v>
      </c>
      <c r="S39" s="88">
        <f t="shared" si="6"/>
        <v>581</v>
      </c>
      <c r="T39" s="88">
        <f t="shared" si="6"/>
        <v>325.7</v>
      </c>
      <c r="U39" s="88">
        <f t="shared" si="6"/>
        <v>366.9</v>
      </c>
      <c r="V39" s="88">
        <f t="shared" si="6"/>
        <v>453</v>
      </c>
      <c r="W39" s="88">
        <f t="shared" si="6"/>
        <v>313</v>
      </c>
      <c r="X39" s="88">
        <f t="shared" si="6"/>
        <v>314</v>
      </c>
      <c r="Y39" s="88">
        <f t="shared" si="6"/>
        <v>318</v>
      </c>
      <c r="Z39" s="89" t="str">
        <f t="shared" si="6"/>
        <v/>
      </c>
      <c r="AA39" s="90">
        <f t="shared" si="5"/>
        <v>7095.866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204.1</v>
      </c>
      <c r="S46" s="99">
        <v>329</v>
      </c>
      <c r="T46" s="99">
        <v>44.7</v>
      </c>
      <c r="U46" s="99">
        <v>86.9</v>
      </c>
      <c r="V46" s="99">
        <v>177</v>
      </c>
      <c r="W46" s="99"/>
      <c r="X46" s="99"/>
      <c r="Y46" s="99"/>
      <c r="Z46" s="100"/>
      <c r="AA46" s="79">
        <f t="shared" si="7"/>
        <v>841.7</v>
      </c>
    </row>
    <row r="47" spans="1:27" ht="24.95" customHeight="1" x14ac:dyDescent="0.2">
      <c r="A47" s="85" t="s">
        <v>34</v>
      </c>
      <c r="B47" s="98">
        <v>6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6</v>
      </c>
    </row>
    <row r="48" spans="1:27" ht="30" customHeight="1" thickBot="1" x14ac:dyDescent="0.25">
      <c r="A48" s="86" t="s">
        <v>35</v>
      </c>
      <c r="B48" s="87">
        <f>IF(LEN(B$2)&gt;0,SUM(B42:B47),"")</f>
        <v>6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204.1</v>
      </c>
      <c r="S48" s="88">
        <f t="shared" si="8"/>
        <v>329</v>
      </c>
      <c r="T48" s="88">
        <f t="shared" si="8"/>
        <v>44.7</v>
      </c>
      <c r="U48" s="88">
        <f t="shared" si="8"/>
        <v>86.9</v>
      </c>
      <c r="V48" s="88">
        <f t="shared" si="8"/>
        <v>177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847.7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5903.8829999999998</v>
      </c>
      <c r="C51" s="88">
        <f t="shared" si="10"/>
        <v>5723.5750000000007</v>
      </c>
      <c r="D51" s="88">
        <f t="shared" si="10"/>
        <v>5691.2820000000002</v>
      </c>
      <c r="E51" s="88">
        <f t="shared" si="10"/>
        <v>5658.8310000000001</v>
      </c>
      <c r="F51" s="88">
        <f t="shared" si="10"/>
        <v>5828.7259999999997</v>
      </c>
      <c r="G51" s="88">
        <f t="shared" si="10"/>
        <v>6298.777</v>
      </c>
      <c r="H51" s="88">
        <f t="shared" si="10"/>
        <v>6886.2380000000003</v>
      </c>
      <c r="I51" s="88">
        <f t="shared" si="10"/>
        <v>7334.5159999999996</v>
      </c>
      <c r="J51" s="88">
        <f t="shared" si="10"/>
        <v>7606.7970000000005</v>
      </c>
      <c r="K51" s="88">
        <f t="shared" si="10"/>
        <v>7915.887999999999</v>
      </c>
      <c r="L51" s="88">
        <f t="shared" si="10"/>
        <v>8151.0659999999989</v>
      </c>
      <c r="M51" s="88">
        <f t="shared" si="10"/>
        <v>8415.2979999999989</v>
      </c>
      <c r="N51" s="88">
        <f t="shared" si="10"/>
        <v>8282.369999999999</v>
      </c>
      <c r="O51" s="88">
        <f t="shared" si="10"/>
        <v>7988.4869999999992</v>
      </c>
      <c r="P51" s="88">
        <f t="shared" si="10"/>
        <v>7604.1549999999997</v>
      </c>
      <c r="Q51" s="88">
        <f t="shared" si="10"/>
        <v>7246.0469999999996</v>
      </c>
      <c r="R51" s="88">
        <f t="shared" si="10"/>
        <v>7413.0870000000004</v>
      </c>
      <c r="S51" s="88">
        <f t="shared" si="10"/>
        <v>7609.1179999999995</v>
      </c>
      <c r="T51" s="88">
        <f t="shared" si="10"/>
        <v>7528.7979999999998</v>
      </c>
      <c r="U51" s="88">
        <f t="shared" si="10"/>
        <v>7466.6029999999992</v>
      </c>
      <c r="V51" s="88">
        <f t="shared" si="10"/>
        <v>7068.9129999999996</v>
      </c>
      <c r="W51" s="88">
        <f t="shared" si="10"/>
        <v>6905.1350000000002</v>
      </c>
      <c r="X51" s="88">
        <f t="shared" si="10"/>
        <v>6755.8070000000007</v>
      </c>
      <c r="Y51" s="88">
        <f t="shared" si="10"/>
        <v>6377.4560000000001</v>
      </c>
      <c r="Z51" s="89" t="str">
        <f t="shared" si="10"/>
        <v/>
      </c>
      <c r="AA51" s="104">
        <f>SUM(B51:Z51)</f>
        <v>169660.853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5903.87</v>
      </c>
      <c r="C4" s="18">
        <v>5723.5689999999986</v>
      </c>
      <c r="D4" s="18">
        <v>5691.3159999999998</v>
      </c>
      <c r="E4" s="18">
        <v>5658.831000000001</v>
      </c>
      <c r="F4" s="18">
        <v>5828.7260000000024</v>
      </c>
      <c r="G4" s="18">
        <v>6298.8209999999999</v>
      </c>
      <c r="H4" s="18">
        <v>6886.22</v>
      </c>
      <c r="I4" s="18">
        <v>7334.4870000000001</v>
      </c>
      <c r="J4" s="18">
        <v>7606.8250000000007</v>
      </c>
      <c r="K4" s="18">
        <v>7915.8880000000017</v>
      </c>
      <c r="L4" s="18">
        <v>8151.0659999999989</v>
      </c>
      <c r="M4" s="18">
        <v>8415.2980000000007</v>
      </c>
      <c r="N4" s="18">
        <v>8282.3700000000008</v>
      </c>
      <c r="O4" s="18">
        <v>7988.487000000001</v>
      </c>
      <c r="P4" s="18">
        <v>7604.1549999999997</v>
      </c>
      <c r="Q4" s="18">
        <v>7246.027000000001</v>
      </c>
      <c r="R4" s="18">
        <v>7413.0689999999995</v>
      </c>
      <c r="S4" s="18">
        <v>7609.1380000000036</v>
      </c>
      <c r="T4" s="18">
        <v>7528.8210000000026</v>
      </c>
      <c r="U4" s="18">
        <v>7466.6030000000001</v>
      </c>
      <c r="V4" s="18">
        <v>7068.9040000000023</v>
      </c>
      <c r="W4" s="18">
        <v>6905.1350000000002</v>
      </c>
      <c r="X4" s="18">
        <v>6755.8070000000016</v>
      </c>
      <c r="Y4" s="18">
        <v>6377.4559999999992</v>
      </c>
      <c r="Z4" s="19"/>
      <c r="AA4" s="20">
        <f>SUM(B4:Z4)</f>
        <v>169660.88900000005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244</v>
      </c>
      <c r="C7" s="28">
        <v>288.27</v>
      </c>
      <c r="D7" s="28">
        <v>248.69</v>
      </c>
      <c r="E7" s="28">
        <v>201</v>
      </c>
      <c r="F7" s="28">
        <v>244.14</v>
      </c>
      <c r="G7" s="28">
        <v>290.8</v>
      </c>
      <c r="H7" s="28">
        <v>295.54000000000002</v>
      </c>
      <c r="I7" s="28">
        <v>351.68</v>
      </c>
      <c r="J7" s="28">
        <v>355.59</v>
      </c>
      <c r="K7" s="28">
        <v>236.14</v>
      </c>
      <c r="L7" s="28">
        <v>158.9</v>
      </c>
      <c r="M7" s="28">
        <v>100</v>
      </c>
      <c r="N7" s="28">
        <v>100</v>
      </c>
      <c r="O7" s="28">
        <v>200</v>
      </c>
      <c r="P7" s="28">
        <v>239.1</v>
      </c>
      <c r="Q7" s="28">
        <v>326.69</v>
      </c>
      <c r="R7" s="28">
        <v>373.6</v>
      </c>
      <c r="S7" s="28">
        <v>447.84</v>
      </c>
      <c r="T7" s="28">
        <v>360</v>
      </c>
      <c r="U7" s="28">
        <v>350</v>
      </c>
      <c r="V7" s="28">
        <v>333.32</v>
      </c>
      <c r="W7" s="28">
        <v>299.95</v>
      </c>
      <c r="X7" s="28">
        <v>303.87</v>
      </c>
      <c r="Y7" s="28">
        <v>269.29000000000002</v>
      </c>
      <c r="Z7" s="29"/>
      <c r="AA7" s="30">
        <f>IF(SUM(B7:Z7)&lt;&gt;0,AVERAGEIF(B7:Z7,"&lt;&gt;"""),"")</f>
        <v>275.76708333333335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851.72199999999998</v>
      </c>
      <c r="C19" s="72">
        <v>858.58600000000001</v>
      </c>
      <c r="D19" s="72">
        <v>846.28899999999999</v>
      </c>
      <c r="E19" s="72">
        <v>851.178</v>
      </c>
      <c r="F19" s="72">
        <v>858.03700000000003</v>
      </c>
      <c r="G19" s="72">
        <v>838.98399999999992</v>
      </c>
      <c r="H19" s="72">
        <v>827.21699999999998</v>
      </c>
      <c r="I19" s="72">
        <v>754.91399999999999</v>
      </c>
      <c r="J19" s="72">
        <v>719.48899999999992</v>
      </c>
      <c r="K19" s="72">
        <v>745.49799999999993</v>
      </c>
      <c r="L19" s="72">
        <v>809.84799999999996</v>
      </c>
      <c r="M19" s="72">
        <v>799.096</v>
      </c>
      <c r="N19" s="72">
        <v>793.2</v>
      </c>
      <c r="O19" s="72">
        <v>758.88799999999992</v>
      </c>
      <c r="P19" s="72">
        <v>731.46</v>
      </c>
      <c r="Q19" s="72">
        <v>642.649</v>
      </c>
      <c r="R19" s="72">
        <v>645.54500000000007</v>
      </c>
      <c r="S19" s="72">
        <v>643.57900000000006</v>
      </c>
      <c r="T19" s="72">
        <v>642.58299999999997</v>
      </c>
      <c r="U19" s="72">
        <v>650.43200000000002</v>
      </c>
      <c r="V19" s="72">
        <v>649.45900000000006</v>
      </c>
      <c r="W19" s="72">
        <v>626.88800000000003</v>
      </c>
      <c r="X19" s="72">
        <v>825.46899999999994</v>
      </c>
      <c r="Y19" s="72">
        <v>843.1049999999999</v>
      </c>
      <c r="Z19" s="73"/>
      <c r="AA19" s="74">
        <f t="shared" ref="AA19:AA24" si="2">SUM(B19:Z19)</f>
        <v>18214.115000000002</v>
      </c>
    </row>
    <row r="20" spans="1:27" ht="24.95" customHeight="1" x14ac:dyDescent="0.2">
      <c r="A20" s="75" t="s">
        <v>15</v>
      </c>
      <c r="B20" s="76">
        <v>828.44899999999996</v>
      </c>
      <c r="C20" s="77">
        <v>820.74699999999984</v>
      </c>
      <c r="D20" s="77">
        <v>818.30900000000008</v>
      </c>
      <c r="E20" s="77">
        <v>831.09100000000001</v>
      </c>
      <c r="F20" s="77">
        <v>873.02099999999996</v>
      </c>
      <c r="G20" s="77">
        <v>1021.2520000000001</v>
      </c>
      <c r="H20" s="77">
        <v>1212.9789999999998</v>
      </c>
      <c r="I20" s="77">
        <v>1402.037</v>
      </c>
      <c r="J20" s="77">
        <v>1472.0600000000004</v>
      </c>
      <c r="K20" s="77">
        <v>1481.8219999999999</v>
      </c>
      <c r="L20" s="77">
        <v>1447.1379999999999</v>
      </c>
      <c r="M20" s="77">
        <v>1439.5320000000002</v>
      </c>
      <c r="N20" s="77">
        <v>1411.7440000000001</v>
      </c>
      <c r="O20" s="77">
        <v>1382.8290000000002</v>
      </c>
      <c r="P20" s="77">
        <v>1352.31</v>
      </c>
      <c r="Q20" s="77">
        <v>1316.1620000000003</v>
      </c>
      <c r="R20" s="77">
        <v>1339.8580000000002</v>
      </c>
      <c r="S20" s="77">
        <v>1330.8869999999999</v>
      </c>
      <c r="T20" s="77">
        <v>1299.94</v>
      </c>
      <c r="U20" s="77">
        <v>1257.6940000000004</v>
      </c>
      <c r="V20" s="77">
        <v>1129.3240000000001</v>
      </c>
      <c r="W20" s="77">
        <v>988.03099999999995</v>
      </c>
      <c r="X20" s="77">
        <v>936.2510000000002</v>
      </c>
      <c r="Y20" s="77">
        <v>886.02500000000009</v>
      </c>
      <c r="Z20" s="78"/>
      <c r="AA20" s="79">
        <f t="shared" si="2"/>
        <v>28279.491999999998</v>
      </c>
    </row>
    <row r="21" spans="1:27" ht="24.95" customHeight="1" x14ac:dyDescent="0.2">
      <c r="A21" s="75" t="s">
        <v>16</v>
      </c>
      <c r="B21" s="80">
        <v>2247.5989999999997</v>
      </c>
      <c r="C21" s="81">
        <v>2145.1360000000004</v>
      </c>
      <c r="D21" s="81">
        <v>2076.8179999999998</v>
      </c>
      <c r="E21" s="81">
        <v>2038.0619999999999</v>
      </c>
      <c r="F21" s="81">
        <v>2138.1680000000001</v>
      </c>
      <c r="G21" s="81">
        <v>2446.0849999999996</v>
      </c>
      <c r="H21" s="81">
        <v>2794.4239999999995</v>
      </c>
      <c r="I21" s="81">
        <v>3048.5359999999996</v>
      </c>
      <c r="J21" s="81">
        <v>3315.6760000000004</v>
      </c>
      <c r="K21" s="81">
        <v>3434.9809999999998</v>
      </c>
      <c r="L21" s="81">
        <v>3511.826</v>
      </c>
      <c r="M21" s="81">
        <v>3581.9610000000007</v>
      </c>
      <c r="N21" s="81">
        <v>3499.6869999999999</v>
      </c>
      <c r="O21" s="81">
        <v>3332.1229999999996</v>
      </c>
      <c r="P21" s="81">
        <v>3358.5250000000001</v>
      </c>
      <c r="Q21" s="81">
        <v>3308.9160000000006</v>
      </c>
      <c r="R21" s="81">
        <v>3668.1659999999993</v>
      </c>
      <c r="S21" s="81">
        <v>3907.1719999999996</v>
      </c>
      <c r="T21" s="81">
        <v>3895.2979999999998</v>
      </c>
      <c r="U21" s="81">
        <v>3859.9769999999999</v>
      </c>
      <c r="V21" s="81">
        <v>3635.1209999999996</v>
      </c>
      <c r="W21" s="81">
        <v>3245.2159999999999</v>
      </c>
      <c r="X21" s="81">
        <v>2973.087</v>
      </c>
      <c r="Y21" s="81">
        <v>2654.826</v>
      </c>
      <c r="Z21" s="78"/>
      <c r="AA21" s="79">
        <f t="shared" si="2"/>
        <v>74117.385999999984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168.709</v>
      </c>
      <c r="N22" s="81">
        <v>136.739</v>
      </c>
      <c r="O22" s="81">
        <v>82.147000000000006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497.59499999999997</v>
      </c>
    </row>
    <row r="23" spans="1:27" ht="24.95" customHeight="1" x14ac:dyDescent="0.2">
      <c r="A23" s="85" t="s">
        <v>18</v>
      </c>
      <c r="B23" s="77">
        <v>145.5</v>
      </c>
      <c r="C23" s="77">
        <v>151</v>
      </c>
      <c r="D23" s="77">
        <v>132.5</v>
      </c>
      <c r="E23" s="77">
        <v>119.5</v>
      </c>
      <c r="F23" s="77">
        <v>120.5</v>
      </c>
      <c r="G23" s="77">
        <v>149.5</v>
      </c>
      <c r="H23" s="77">
        <v>133.5</v>
      </c>
      <c r="I23" s="77">
        <v>146.5</v>
      </c>
      <c r="J23" s="77">
        <v>164</v>
      </c>
      <c r="K23" s="77">
        <v>165</v>
      </c>
      <c r="L23" s="77">
        <v>167.5</v>
      </c>
      <c r="M23" s="77">
        <v>177</v>
      </c>
      <c r="N23" s="77">
        <v>182</v>
      </c>
      <c r="O23" s="77">
        <v>181.5</v>
      </c>
      <c r="P23" s="77">
        <v>174.5</v>
      </c>
      <c r="Q23" s="77">
        <v>166.5</v>
      </c>
      <c r="R23" s="77">
        <v>165.5</v>
      </c>
      <c r="S23" s="77">
        <v>187.5</v>
      </c>
      <c r="T23" s="77">
        <v>170</v>
      </c>
      <c r="U23" s="77">
        <v>171.5</v>
      </c>
      <c r="V23" s="77">
        <v>157</v>
      </c>
      <c r="W23" s="77">
        <v>157</v>
      </c>
      <c r="X23" s="77">
        <v>163</v>
      </c>
      <c r="Y23" s="77">
        <v>166.5</v>
      </c>
      <c r="Z23" s="77"/>
      <c r="AA23" s="79">
        <f t="shared" si="2"/>
        <v>3814.5</v>
      </c>
    </row>
    <row r="24" spans="1:27" ht="24.95" customHeight="1" x14ac:dyDescent="0.2">
      <c r="A24" s="85" t="s">
        <v>19</v>
      </c>
      <c r="B24" s="77">
        <v>202</v>
      </c>
      <c r="C24" s="77">
        <v>192.00000000000003</v>
      </c>
      <c r="D24" s="77">
        <v>185.00000000000003</v>
      </c>
      <c r="E24" s="77">
        <v>182</v>
      </c>
      <c r="F24" s="77">
        <v>186</v>
      </c>
      <c r="G24" s="77">
        <v>212</v>
      </c>
      <c r="H24" s="77">
        <v>251.99999999999997</v>
      </c>
      <c r="I24" s="77">
        <v>279</v>
      </c>
      <c r="J24" s="77">
        <v>298.00000000000006</v>
      </c>
      <c r="K24" s="77">
        <v>307</v>
      </c>
      <c r="L24" s="77">
        <v>314.00000000000006</v>
      </c>
      <c r="M24" s="77">
        <v>329</v>
      </c>
      <c r="N24" s="77">
        <v>321.99999999999994</v>
      </c>
      <c r="O24" s="77">
        <v>314.00000000000006</v>
      </c>
      <c r="P24" s="77">
        <v>302</v>
      </c>
      <c r="Q24" s="77">
        <v>310</v>
      </c>
      <c r="R24" s="77">
        <v>351.00000000000006</v>
      </c>
      <c r="S24" s="77">
        <v>370</v>
      </c>
      <c r="T24" s="77">
        <v>369.00000000000006</v>
      </c>
      <c r="U24" s="77">
        <v>359.99999999999994</v>
      </c>
      <c r="V24" s="77">
        <v>334</v>
      </c>
      <c r="W24" s="77">
        <v>298.00000000000006</v>
      </c>
      <c r="X24" s="77">
        <v>256</v>
      </c>
      <c r="Y24" s="77">
        <v>226.99999999999997</v>
      </c>
      <c r="Z24" s="77"/>
      <c r="AA24" s="79">
        <f t="shared" si="2"/>
        <v>6751</v>
      </c>
    </row>
    <row r="25" spans="1:27" ht="30" customHeight="1" thickBot="1" x14ac:dyDescent="0.25">
      <c r="A25" s="86" t="s">
        <v>20</v>
      </c>
      <c r="B25" s="87">
        <f t="shared" ref="B25:AA25" si="3">SUM(B19:B24)</f>
        <v>4275.2699999999995</v>
      </c>
      <c r="C25" s="88">
        <f t="shared" si="3"/>
        <v>4167.4690000000001</v>
      </c>
      <c r="D25" s="88">
        <f t="shared" si="3"/>
        <v>4058.9159999999997</v>
      </c>
      <c r="E25" s="88">
        <f t="shared" si="3"/>
        <v>4021.8310000000001</v>
      </c>
      <c r="F25" s="88">
        <f t="shared" si="3"/>
        <v>4175.7260000000006</v>
      </c>
      <c r="G25" s="88">
        <f t="shared" si="3"/>
        <v>4667.8209999999999</v>
      </c>
      <c r="H25" s="88">
        <f t="shared" si="3"/>
        <v>5220.119999999999</v>
      </c>
      <c r="I25" s="88">
        <f t="shared" si="3"/>
        <v>5630.9869999999992</v>
      </c>
      <c r="J25" s="88">
        <f t="shared" si="3"/>
        <v>5969.2250000000004</v>
      </c>
      <c r="K25" s="88">
        <f t="shared" si="3"/>
        <v>6134.3009999999995</v>
      </c>
      <c r="L25" s="88">
        <f t="shared" si="3"/>
        <v>6360.3119999999999</v>
      </c>
      <c r="M25" s="88">
        <f t="shared" si="3"/>
        <v>6495.2980000000007</v>
      </c>
      <c r="N25" s="88">
        <f t="shared" si="3"/>
        <v>6345.37</v>
      </c>
      <c r="O25" s="88">
        <f t="shared" si="3"/>
        <v>6051.4870000000001</v>
      </c>
      <c r="P25" s="88">
        <f t="shared" si="3"/>
        <v>5918.7950000000001</v>
      </c>
      <c r="Q25" s="88">
        <f t="shared" si="3"/>
        <v>5744.2270000000008</v>
      </c>
      <c r="R25" s="88">
        <f t="shared" si="3"/>
        <v>6170.0689999999995</v>
      </c>
      <c r="S25" s="88">
        <f t="shared" si="3"/>
        <v>6439.137999999999</v>
      </c>
      <c r="T25" s="88">
        <f t="shared" si="3"/>
        <v>6376.8209999999999</v>
      </c>
      <c r="U25" s="88">
        <f t="shared" si="3"/>
        <v>6299.6030000000001</v>
      </c>
      <c r="V25" s="88">
        <f t="shared" si="3"/>
        <v>5904.9039999999995</v>
      </c>
      <c r="W25" s="88">
        <f t="shared" si="3"/>
        <v>5315.1350000000002</v>
      </c>
      <c r="X25" s="88">
        <f t="shared" si="3"/>
        <v>5153.8070000000007</v>
      </c>
      <c r="Y25" s="88">
        <f t="shared" si="3"/>
        <v>4777.4560000000001</v>
      </c>
      <c r="Z25" s="89">
        <f t="shared" si="3"/>
        <v>0</v>
      </c>
      <c r="AA25" s="90">
        <f t="shared" si="3"/>
        <v>131674.08799999999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424.5</v>
      </c>
      <c r="C28" s="72">
        <v>420</v>
      </c>
      <c r="D28" s="72">
        <v>394.5</v>
      </c>
      <c r="E28" s="72">
        <v>378.5</v>
      </c>
      <c r="F28" s="72">
        <v>383.5</v>
      </c>
      <c r="G28" s="72">
        <v>438.5</v>
      </c>
      <c r="H28" s="72">
        <v>473.5</v>
      </c>
      <c r="I28" s="72">
        <v>518.5</v>
      </c>
      <c r="J28" s="72">
        <v>555</v>
      </c>
      <c r="K28" s="72">
        <v>565</v>
      </c>
      <c r="L28" s="72">
        <v>574.5</v>
      </c>
      <c r="M28" s="72">
        <v>599</v>
      </c>
      <c r="N28" s="72">
        <v>597</v>
      </c>
      <c r="O28" s="72">
        <v>588.5</v>
      </c>
      <c r="P28" s="72">
        <v>564.5</v>
      </c>
      <c r="Q28" s="72">
        <v>564.5</v>
      </c>
      <c r="R28" s="72">
        <v>604.5</v>
      </c>
      <c r="S28" s="72">
        <v>640.5</v>
      </c>
      <c r="T28" s="72">
        <v>622</v>
      </c>
      <c r="U28" s="72">
        <v>619.5</v>
      </c>
      <c r="V28" s="72">
        <v>579</v>
      </c>
      <c r="W28" s="72">
        <v>543</v>
      </c>
      <c r="X28" s="72">
        <v>507</v>
      </c>
      <c r="Y28" s="72">
        <v>481.5</v>
      </c>
      <c r="Z28" s="73"/>
      <c r="AA28" s="74">
        <f>SUM(B28:Z28)</f>
        <v>12636.5</v>
      </c>
    </row>
    <row r="29" spans="1:27" ht="24.95" customHeight="1" x14ac:dyDescent="0.2">
      <c r="A29" s="75" t="s">
        <v>23</v>
      </c>
      <c r="B29" s="76">
        <v>4446.7700000000004</v>
      </c>
      <c r="C29" s="77">
        <v>4302.4690000000001</v>
      </c>
      <c r="D29" s="77">
        <v>4236.4160000000002</v>
      </c>
      <c r="E29" s="77">
        <v>4160.3310000000001</v>
      </c>
      <c r="F29" s="77">
        <v>4307.2259999999997</v>
      </c>
      <c r="G29" s="77">
        <v>4723.3209999999999</v>
      </c>
      <c r="H29" s="77">
        <v>5381.62</v>
      </c>
      <c r="I29" s="77">
        <v>5703.4870000000001</v>
      </c>
      <c r="J29" s="77">
        <v>5999.2250000000004</v>
      </c>
      <c r="K29" s="77">
        <v>6212.8879999999999</v>
      </c>
      <c r="L29" s="77">
        <v>6438.5659999999998</v>
      </c>
      <c r="M29" s="77">
        <v>6678.2979999999998</v>
      </c>
      <c r="N29" s="77">
        <v>6547.37</v>
      </c>
      <c r="O29" s="77">
        <v>6261.9870000000001</v>
      </c>
      <c r="P29" s="77">
        <v>5901.6549999999997</v>
      </c>
      <c r="Q29" s="77">
        <v>5630.7269999999999</v>
      </c>
      <c r="R29" s="77">
        <v>6170.5690000000004</v>
      </c>
      <c r="S29" s="77">
        <v>6330.6379999999999</v>
      </c>
      <c r="T29" s="77">
        <v>6268.8209999999999</v>
      </c>
      <c r="U29" s="77">
        <v>6209.1030000000001</v>
      </c>
      <c r="V29" s="77">
        <v>5851.9040000000005</v>
      </c>
      <c r="W29" s="77">
        <v>5224.1350000000002</v>
      </c>
      <c r="X29" s="77">
        <v>5110.8069999999998</v>
      </c>
      <c r="Y29" s="77">
        <v>4757.9560000000001</v>
      </c>
      <c r="Z29" s="78"/>
      <c r="AA29" s="79">
        <f>SUM(B29:Z29)</f>
        <v>132856.28899999999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4871.2700000000004</v>
      </c>
      <c r="C31" s="62">
        <f t="shared" si="4"/>
        <v>4722.4690000000001</v>
      </c>
      <c r="D31" s="62">
        <f t="shared" si="4"/>
        <v>4630.9160000000002</v>
      </c>
      <c r="E31" s="62">
        <f t="shared" si="4"/>
        <v>4538.8310000000001</v>
      </c>
      <c r="F31" s="62">
        <f t="shared" si="4"/>
        <v>4690.7259999999997</v>
      </c>
      <c r="G31" s="62">
        <f t="shared" si="4"/>
        <v>5161.8209999999999</v>
      </c>
      <c r="H31" s="62">
        <f t="shared" si="4"/>
        <v>5855.12</v>
      </c>
      <c r="I31" s="62">
        <f t="shared" si="4"/>
        <v>6221.9870000000001</v>
      </c>
      <c r="J31" s="62">
        <f t="shared" si="4"/>
        <v>6554.2250000000004</v>
      </c>
      <c r="K31" s="62">
        <f t="shared" si="4"/>
        <v>6777.8879999999999</v>
      </c>
      <c r="L31" s="62">
        <f t="shared" si="4"/>
        <v>7013.0659999999998</v>
      </c>
      <c r="M31" s="62">
        <f t="shared" si="4"/>
        <v>7277.2979999999998</v>
      </c>
      <c r="N31" s="62">
        <f t="shared" si="4"/>
        <v>7144.37</v>
      </c>
      <c r="O31" s="62">
        <f t="shared" si="4"/>
        <v>6850.4870000000001</v>
      </c>
      <c r="P31" s="62">
        <f t="shared" si="4"/>
        <v>6466.1549999999997</v>
      </c>
      <c r="Q31" s="62">
        <f t="shared" si="4"/>
        <v>6195.2269999999999</v>
      </c>
      <c r="R31" s="62">
        <f t="shared" si="4"/>
        <v>6775.0690000000004</v>
      </c>
      <c r="S31" s="62">
        <f t="shared" si="4"/>
        <v>6971.1379999999999</v>
      </c>
      <c r="T31" s="62">
        <f t="shared" si="4"/>
        <v>6890.8209999999999</v>
      </c>
      <c r="U31" s="62">
        <f t="shared" si="4"/>
        <v>6828.6030000000001</v>
      </c>
      <c r="V31" s="62">
        <f t="shared" si="4"/>
        <v>6430.9040000000005</v>
      </c>
      <c r="W31" s="62">
        <f t="shared" si="4"/>
        <v>5767.1350000000002</v>
      </c>
      <c r="X31" s="62">
        <f t="shared" si="4"/>
        <v>5617.8069999999998</v>
      </c>
      <c r="Y31" s="62">
        <f t="shared" si="4"/>
        <v>5239.4560000000001</v>
      </c>
      <c r="Z31" s="63">
        <f t="shared" si="4"/>
        <v>0</v>
      </c>
      <c r="AA31" s="64">
        <f t="shared" si="4"/>
        <v>145492.78899999999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205</v>
      </c>
      <c r="C34" s="95">
        <v>176</v>
      </c>
      <c r="D34" s="95">
        <v>193</v>
      </c>
      <c r="E34" s="95">
        <v>138</v>
      </c>
      <c r="F34" s="95">
        <v>136</v>
      </c>
      <c r="G34" s="95">
        <v>103</v>
      </c>
      <c r="H34" s="95">
        <v>244</v>
      </c>
      <c r="I34" s="95">
        <v>210</v>
      </c>
      <c r="J34" s="95">
        <v>204</v>
      </c>
      <c r="K34" s="95">
        <v>245.58699999999999</v>
      </c>
      <c r="L34" s="95">
        <v>263</v>
      </c>
      <c r="M34" s="95">
        <v>264</v>
      </c>
      <c r="N34" s="95">
        <v>252</v>
      </c>
      <c r="O34" s="95">
        <v>252</v>
      </c>
      <c r="P34" s="95">
        <v>122</v>
      </c>
      <c r="Q34" s="95">
        <v>81</v>
      </c>
      <c r="R34" s="95">
        <v>207</v>
      </c>
      <c r="S34" s="95">
        <v>139</v>
      </c>
      <c r="T34" s="95">
        <v>121</v>
      </c>
      <c r="U34" s="95">
        <v>121</v>
      </c>
      <c r="V34" s="95">
        <v>123</v>
      </c>
      <c r="W34" s="95">
        <v>49</v>
      </c>
      <c r="X34" s="95">
        <v>49</v>
      </c>
      <c r="Y34" s="95">
        <v>59</v>
      </c>
      <c r="Z34" s="96"/>
      <c r="AA34" s="74">
        <f t="shared" ref="AA34:AA39" si="5">SUM(B34:Z34)</f>
        <v>3956.587</v>
      </c>
    </row>
    <row r="35" spans="1:27" ht="24.95" customHeight="1" x14ac:dyDescent="0.2">
      <c r="A35" s="97" t="s">
        <v>41</v>
      </c>
      <c r="B35" s="98">
        <v>391</v>
      </c>
      <c r="C35" s="99">
        <v>379</v>
      </c>
      <c r="D35" s="99">
        <v>379</v>
      </c>
      <c r="E35" s="99">
        <v>379</v>
      </c>
      <c r="F35" s="99">
        <v>379</v>
      </c>
      <c r="G35" s="99">
        <v>391</v>
      </c>
      <c r="H35" s="99">
        <v>391</v>
      </c>
      <c r="I35" s="99">
        <v>381</v>
      </c>
      <c r="J35" s="99">
        <v>381</v>
      </c>
      <c r="K35" s="99">
        <v>398</v>
      </c>
      <c r="L35" s="99">
        <v>374</v>
      </c>
      <c r="M35" s="99">
        <v>369</v>
      </c>
      <c r="N35" s="99">
        <v>398</v>
      </c>
      <c r="O35" s="99">
        <v>398</v>
      </c>
      <c r="P35" s="99">
        <v>370</v>
      </c>
      <c r="Q35" s="99">
        <v>370</v>
      </c>
      <c r="R35" s="99">
        <v>398</v>
      </c>
      <c r="S35" s="99">
        <v>393</v>
      </c>
      <c r="T35" s="99">
        <v>393</v>
      </c>
      <c r="U35" s="99">
        <v>408</v>
      </c>
      <c r="V35" s="99">
        <v>403</v>
      </c>
      <c r="W35" s="99">
        <v>403</v>
      </c>
      <c r="X35" s="99">
        <v>415</v>
      </c>
      <c r="Y35" s="99">
        <v>403</v>
      </c>
      <c r="Z35" s="100"/>
      <c r="AA35" s="79">
        <f t="shared" si="5"/>
        <v>9344</v>
      </c>
    </row>
    <row r="36" spans="1:27" ht="24.95" customHeight="1" x14ac:dyDescent="0.2">
      <c r="A36" s="97" t="s">
        <v>42</v>
      </c>
      <c r="B36" s="98">
        <v>532.6</v>
      </c>
      <c r="C36" s="99">
        <v>501.1</v>
      </c>
      <c r="D36" s="99">
        <v>560.4</v>
      </c>
      <c r="E36" s="99">
        <v>620</v>
      </c>
      <c r="F36" s="99">
        <v>638</v>
      </c>
      <c r="G36" s="99">
        <v>637</v>
      </c>
      <c r="H36" s="99">
        <v>531.1</v>
      </c>
      <c r="I36" s="99">
        <v>638</v>
      </c>
      <c r="J36" s="99">
        <v>638</v>
      </c>
      <c r="K36" s="99">
        <v>638</v>
      </c>
      <c r="L36" s="99">
        <v>638</v>
      </c>
      <c r="M36" s="99">
        <v>638</v>
      </c>
      <c r="N36" s="99">
        <v>638</v>
      </c>
      <c r="O36" s="99">
        <v>638</v>
      </c>
      <c r="P36" s="99">
        <v>638</v>
      </c>
      <c r="Q36" s="99">
        <v>638</v>
      </c>
      <c r="R36" s="99">
        <v>638</v>
      </c>
      <c r="S36" s="99">
        <v>638</v>
      </c>
      <c r="T36" s="99">
        <v>638</v>
      </c>
      <c r="U36" s="99">
        <v>638</v>
      </c>
      <c r="V36" s="99">
        <v>638</v>
      </c>
      <c r="W36" s="99">
        <v>638</v>
      </c>
      <c r="X36" s="99">
        <v>638</v>
      </c>
      <c r="Y36" s="99">
        <v>638</v>
      </c>
      <c r="Z36" s="100"/>
      <c r="AA36" s="79">
        <f t="shared" si="5"/>
        <v>14866.2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>
        <v>15.754</v>
      </c>
      <c r="M37" s="99">
        <v>149</v>
      </c>
      <c r="N37" s="99">
        <v>149</v>
      </c>
      <c r="O37" s="99">
        <v>149</v>
      </c>
      <c r="P37" s="99">
        <v>55.36</v>
      </c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518.11400000000003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474.5</v>
      </c>
      <c r="J38" s="99">
        <v>414.6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412.8</v>
      </c>
      <c r="R38" s="99"/>
      <c r="S38" s="99"/>
      <c r="T38" s="99"/>
      <c r="U38" s="99"/>
      <c r="V38" s="99"/>
      <c r="W38" s="99">
        <v>500</v>
      </c>
      <c r="X38" s="99">
        <v>500</v>
      </c>
      <c r="Y38" s="99">
        <v>500</v>
      </c>
      <c r="Z38" s="100"/>
      <c r="AA38" s="79">
        <f t="shared" si="5"/>
        <v>9301.9000000000015</v>
      </c>
    </row>
    <row r="39" spans="1:27" ht="30" customHeight="1" thickBot="1" x14ac:dyDescent="0.25">
      <c r="A39" s="86" t="s">
        <v>45</v>
      </c>
      <c r="B39" s="87">
        <f t="shared" ref="B39:Z39" si="6">SUM(B34:B38)</f>
        <v>1628.6</v>
      </c>
      <c r="C39" s="88">
        <f t="shared" si="6"/>
        <v>1556.1</v>
      </c>
      <c r="D39" s="88">
        <f t="shared" si="6"/>
        <v>1632.4</v>
      </c>
      <c r="E39" s="88">
        <f t="shared" si="6"/>
        <v>1637</v>
      </c>
      <c r="F39" s="88">
        <f t="shared" si="6"/>
        <v>1653</v>
      </c>
      <c r="G39" s="88">
        <f t="shared" si="6"/>
        <v>1631</v>
      </c>
      <c r="H39" s="88">
        <f t="shared" si="6"/>
        <v>1666.1</v>
      </c>
      <c r="I39" s="88">
        <f t="shared" si="6"/>
        <v>1703.5</v>
      </c>
      <c r="J39" s="88">
        <f t="shared" si="6"/>
        <v>1637.6</v>
      </c>
      <c r="K39" s="88">
        <f t="shared" si="6"/>
        <v>1781.587</v>
      </c>
      <c r="L39" s="88">
        <f t="shared" si="6"/>
        <v>1790.7539999999999</v>
      </c>
      <c r="M39" s="88">
        <f t="shared" si="6"/>
        <v>1920</v>
      </c>
      <c r="N39" s="88">
        <f t="shared" si="6"/>
        <v>1937</v>
      </c>
      <c r="O39" s="88">
        <f t="shared" si="6"/>
        <v>1937</v>
      </c>
      <c r="P39" s="88">
        <f t="shared" si="6"/>
        <v>1685.36</v>
      </c>
      <c r="Q39" s="88">
        <f t="shared" si="6"/>
        <v>1501.8</v>
      </c>
      <c r="R39" s="88">
        <f t="shared" si="6"/>
        <v>1243</v>
      </c>
      <c r="S39" s="88">
        <f t="shared" si="6"/>
        <v>1170</v>
      </c>
      <c r="T39" s="88">
        <f t="shared" si="6"/>
        <v>1152</v>
      </c>
      <c r="U39" s="88">
        <f t="shared" si="6"/>
        <v>1167</v>
      </c>
      <c r="V39" s="88">
        <f t="shared" si="6"/>
        <v>1164</v>
      </c>
      <c r="W39" s="88">
        <f t="shared" si="6"/>
        <v>1590</v>
      </c>
      <c r="X39" s="88">
        <f t="shared" si="6"/>
        <v>1602</v>
      </c>
      <c r="Y39" s="88">
        <f t="shared" si="6"/>
        <v>1600</v>
      </c>
      <c r="Z39" s="89">
        <f t="shared" si="6"/>
        <v>0</v>
      </c>
      <c r="AA39" s="90">
        <f t="shared" si="5"/>
        <v>37986.801000000007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>
        <v>532.6</v>
      </c>
      <c r="C44" s="99">
        <v>501.1</v>
      </c>
      <c r="D44" s="99">
        <v>560.4</v>
      </c>
      <c r="E44" s="99">
        <v>620</v>
      </c>
      <c r="F44" s="99">
        <v>638</v>
      </c>
      <c r="G44" s="99">
        <v>637</v>
      </c>
      <c r="H44" s="99">
        <v>531.1</v>
      </c>
      <c r="I44" s="99">
        <v>638</v>
      </c>
      <c r="J44" s="99">
        <v>638</v>
      </c>
      <c r="K44" s="99">
        <v>638</v>
      </c>
      <c r="L44" s="99">
        <v>638</v>
      </c>
      <c r="M44" s="99">
        <v>638</v>
      </c>
      <c r="N44" s="99">
        <v>638</v>
      </c>
      <c r="O44" s="99">
        <v>638</v>
      </c>
      <c r="P44" s="99">
        <v>638</v>
      </c>
      <c r="Q44" s="99">
        <v>638</v>
      </c>
      <c r="R44" s="99">
        <v>638</v>
      </c>
      <c r="S44" s="99">
        <v>638</v>
      </c>
      <c r="T44" s="99">
        <v>638</v>
      </c>
      <c r="U44" s="99">
        <v>638</v>
      </c>
      <c r="V44" s="99">
        <v>638</v>
      </c>
      <c r="W44" s="99">
        <v>638</v>
      </c>
      <c r="X44" s="99">
        <v>638</v>
      </c>
      <c r="Y44" s="99">
        <v>638</v>
      </c>
      <c r="Z44" s="100"/>
      <c r="AA44" s="79">
        <f t="shared" si="7"/>
        <v>14866.2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474.5</v>
      </c>
      <c r="J46" s="99">
        <v>414.6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412.8</v>
      </c>
      <c r="R46" s="99"/>
      <c r="S46" s="99"/>
      <c r="T46" s="99"/>
      <c r="U46" s="99"/>
      <c r="V46" s="99"/>
      <c r="W46" s="99">
        <v>500</v>
      </c>
      <c r="X46" s="99">
        <v>500</v>
      </c>
      <c r="Y46" s="99">
        <v>500</v>
      </c>
      <c r="Z46" s="100"/>
      <c r="AA46" s="79">
        <f t="shared" si="7"/>
        <v>9301.9000000000015</v>
      </c>
    </row>
    <row r="47" spans="1:27" ht="24.95" customHeight="1" x14ac:dyDescent="0.2">
      <c r="A47" s="85" t="s">
        <v>47</v>
      </c>
      <c r="B47" s="98"/>
      <c r="C47" s="99">
        <v>19</v>
      </c>
      <c r="D47" s="99">
        <v>9</v>
      </c>
      <c r="E47" s="99">
        <v>3</v>
      </c>
      <c r="F47" s="99">
        <v>4</v>
      </c>
      <c r="G47" s="99">
        <v>14</v>
      </c>
      <c r="H47" s="99"/>
      <c r="I47" s="99"/>
      <c r="J47" s="99"/>
      <c r="K47" s="99"/>
      <c r="L47" s="99"/>
      <c r="M47" s="99">
        <v>18</v>
      </c>
      <c r="N47" s="99">
        <v>21</v>
      </c>
      <c r="O47" s="99">
        <v>29</v>
      </c>
      <c r="P47" s="99">
        <v>40</v>
      </c>
      <c r="Q47" s="99">
        <v>39</v>
      </c>
      <c r="R47" s="99">
        <v>76</v>
      </c>
      <c r="S47" s="99">
        <v>84.5</v>
      </c>
      <c r="T47" s="99">
        <v>86.5</v>
      </c>
      <c r="U47" s="99">
        <v>78.5</v>
      </c>
      <c r="V47" s="99">
        <v>72</v>
      </c>
      <c r="W47" s="99">
        <v>48</v>
      </c>
      <c r="X47" s="99">
        <v>39</v>
      </c>
      <c r="Y47" s="99">
        <v>9</v>
      </c>
      <c r="Z47" s="100"/>
      <c r="AA47" s="79">
        <f t="shared" si="7"/>
        <v>689.5</v>
      </c>
    </row>
    <row r="48" spans="1:27" ht="30" customHeight="1" thickBot="1" x14ac:dyDescent="0.25">
      <c r="A48" s="86" t="s">
        <v>48</v>
      </c>
      <c r="B48" s="87">
        <f>SUM(B42:B47)</f>
        <v>1032.5999999999999</v>
      </c>
      <c r="C48" s="88">
        <f t="shared" ref="C48:Z48" si="8">SUM(C42:C47)</f>
        <v>1020.1</v>
      </c>
      <c r="D48" s="88">
        <f t="shared" si="8"/>
        <v>1069.4000000000001</v>
      </c>
      <c r="E48" s="88">
        <f t="shared" si="8"/>
        <v>1123</v>
      </c>
      <c r="F48" s="88">
        <f t="shared" si="8"/>
        <v>1142</v>
      </c>
      <c r="G48" s="88">
        <f t="shared" si="8"/>
        <v>1151</v>
      </c>
      <c r="H48" s="88">
        <f t="shared" si="8"/>
        <v>1031.0999999999999</v>
      </c>
      <c r="I48" s="88">
        <f t="shared" si="8"/>
        <v>1112.5</v>
      </c>
      <c r="J48" s="88">
        <f t="shared" si="8"/>
        <v>1052.5999999999999</v>
      </c>
      <c r="K48" s="88">
        <f t="shared" si="8"/>
        <v>1138</v>
      </c>
      <c r="L48" s="88">
        <f t="shared" si="8"/>
        <v>1138</v>
      </c>
      <c r="M48" s="88">
        <f t="shared" si="8"/>
        <v>1156</v>
      </c>
      <c r="N48" s="88">
        <f t="shared" si="8"/>
        <v>1159</v>
      </c>
      <c r="O48" s="88">
        <f t="shared" si="8"/>
        <v>1167</v>
      </c>
      <c r="P48" s="88">
        <f t="shared" si="8"/>
        <v>1178</v>
      </c>
      <c r="Q48" s="88">
        <f t="shared" si="8"/>
        <v>1089.8</v>
      </c>
      <c r="R48" s="88">
        <f t="shared" si="8"/>
        <v>714</v>
      </c>
      <c r="S48" s="88">
        <f t="shared" si="8"/>
        <v>722.5</v>
      </c>
      <c r="T48" s="88">
        <f t="shared" si="8"/>
        <v>724.5</v>
      </c>
      <c r="U48" s="88">
        <f t="shared" si="8"/>
        <v>716.5</v>
      </c>
      <c r="V48" s="88">
        <f t="shared" si="8"/>
        <v>710</v>
      </c>
      <c r="W48" s="88">
        <f t="shared" si="8"/>
        <v>1186</v>
      </c>
      <c r="X48" s="88">
        <f t="shared" si="8"/>
        <v>1177</v>
      </c>
      <c r="Y48" s="88">
        <f t="shared" si="8"/>
        <v>1147</v>
      </c>
      <c r="Z48" s="89">
        <f t="shared" si="8"/>
        <v>0</v>
      </c>
      <c r="AA48" s="90">
        <f t="shared" si="7"/>
        <v>24857.600000000002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5903.869999999999</v>
      </c>
      <c r="C51" s="88">
        <f t="shared" si="10"/>
        <v>5723.5689999999995</v>
      </c>
      <c r="D51" s="88">
        <f t="shared" si="10"/>
        <v>5691.3159999999998</v>
      </c>
      <c r="E51" s="88">
        <f t="shared" si="10"/>
        <v>5658.8310000000001</v>
      </c>
      <c r="F51" s="88">
        <f t="shared" si="10"/>
        <v>5828.7260000000006</v>
      </c>
      <c r="G51" s="88">
        <f t="shared" si="10"/>
        <v>6298.8209999999999</v>
      </c>
      <c r="H51" s="88">
        <f t="shared" si="10"/>
        <v>6886.2199999999993</v>
      </c>
      <c r="I51" s="88">
        <f t="shared" si="10"/>
        <v>7334.4869999999992</v>
      </c>
      <c r="J51" s="88">
        <f t="shared" si="10"/>
        <v>7606.8250000000007</v>
      </c>
      <c r="K51" s="88">
        <f t="shared" si="10"/>
        <v>7915.887999999999</v>
      </c>
      <c r="L51" s="88">
        <f t="shared" si="10"/>
        <v>8151.0659999999998</v>
      </c>
      <c r="M51" s="88">
        <f t="shared" si="10"/>
        <v>8415.2980000000007</v>
      </c>
      <c r="N51" s="88">
        <f t="shared" si="10"/>
        <v>8282.369999999999</v>
      </c>
      <c r="O51" s="88">
        <f t="shared" si="10"/>
        <v>7988.4870000000001</v>
      </c>
      <c r="P51" s="88">
        <f t="shared" si="10"/>
        <v>7604.1549999999997</v>
      </c>
      <c r="Q51" s="88">
        <f t="shared" si="10"/>
        <v>7246.027000000001</v>
      </c>
      <c r="R51" s="88">
        <f t="shared" si="10"/>
        <v>7413.0689999999995</v>
      </c>
      <c r="S51" s="88">
        <f t="shared" si="10"/>
        <v>7609.137999999999</v>
      </c>
      <c r="T51" s="88">
        <f t="shared" si="10"/>
        <v>7528.8209999999999</v>
      </c>
      <c r="U51" s="88">
        <f t="shared" si="10"/>
        <v>7466.6030000000001</v>
      </c>
      <c r="V51" s="88">
        <f t="shared" si="10"/>
        <v>7068.9039999999995</v>
      </c>
      <c r="W51" s="88">
        <f t="shared" si="10"/>
        <v>6905.1350000000002</v>
      </c>
      <c r="X51" s="88">
        <f t="shared" si="10"/>
        <v>6755.8070000000007</v>
      </c>
      <c r="Y51" s="88">
        <f t="shared" si="10"/>
        <v>6377.4560000000001</v>
      </c>
      <c r="Z51" s="89">
        <f t="shared" si="10"/>
        <v>0</v>
      </c>
      <c r="AA51" s="104">
        <f>SUM(B51:Z51)</f>
        <v>169660.88900000002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1032.5999999999999</v>
      </c>
      <c r="C4" s="18">
        <v>1001.1</v>
      </c>
      <c r="D4" s="18">
        <v>1060.4000000000001</v>
      </c>
      <c r="E4" s="18">
        <v>1120</v>
      </c>
      <c r="F4" s="18">
        <v>1138</v>
      </c>
      <c r="G4" s="18">
        <v>1137</v>
      </c>
      <c r="H4" s="18">
        <v>1031.0999999999999</v>
      </c>
      <c r="I4" s="18">
        <v>1112.5</v>
      </c>
      <c r="J4" s="18">
        <v>1052.5999999999999</v>
      </c>
      <c r="K4" s="18">
        <v>1138</v>
      </c>
      <c r="L4" s="18">
        <v>1138</v>
      </c>
      <c r="M4" s="18">
        <v>1138</v>
      </c>
      <c r="N4" s="18">
        <v>1138</v>
      </c>
      <c r="O4" s="18">
        <v>1138</v>
      </c>
      <c r="P4" s="18">
        <v>1138</v>
      </c>
      <c r="Q4" s="18">
        <v>1050.8</v>
      </c>
      <c r="R4" s="18">
        <v>433.9</v>
      </c>
      <c r="S4" s="18">
        <v>309</v>
      </c>
      <c r="T4" s="18">
        <v>593.29999999999995</v>
      </c>
      <c r="U4" s="18">
        <v>551.1</v>
      </c>
      <c r="V4" s="18">
        <v>461</v>
      </c>
      <c r="W4" s="18">
        <v>1138</v>
      </c>
      <c r="X4" s="18">
        <v>1138</v>
      </c>
      <c r="Y4" s="18">
        <v>1138</v>
      </c>
      <c r="Z4" s="19"/>
      <c r="AA4" s="111">
        <f>SUM(B4:Z4)</f>
        <v>23326.400000000001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244</v>
      </c>
      <c r="C7" s="117">
        <v>288.27</v>
      </c>
      <c r="D7" s="117">
        <v>248.69</v>
      </c>
      <c r="E7" s="117">
        <v>201</v>
      </c>
      <c r="F7" s="117">
        <v>244.14</v>
      </c>
      <c r="G7" s="117">
        <v>290.8</v>
      </c>
      <c r="H7" s="117">
        <v>295.54000000000002</v>
      </c>
      <c r="I7" s="117">
        <v>351.68</v>
      </c>
      <c r="J7" s="117">
        <v>355.59</v>
      </c>
      <c r="K7" s="117">
        <v>236.14</v>
      </c>
      <c r="L7" s="117">
        <v>158.9</v>
      </c>
      <c r="M7" s="117">
        <v>100</v>
      </c>
      <c r="N7" s="117">
        <v>100</v>
      </c>
      <c r="O7" s="117">
        <v>200</v>
      </c>
      <c r="P7" s="117">
        <v>239.1</v>
      </c>
      <c r="Q7" s="117">
        <v>326.69</v>
      </c>
      <c r="R7" s="117">
        <v>373.6</v>
      </c>
      <c r="S7" s="117">
        <v>447.84</v>
      </c>
      <c r="T7" s="117">
        <v>360</v>
      </c>
      <c r="U7" s="117">
        <v>350</v>
      </c>
      <c r="V7" s="117">
        <v>333.32</v>
      </c>
      <c r="W7" s="117">
        <v>299.95</v>
      </c>
      <c r="X7" s="117">
        <v>303.87</v>
      </c>
      <c r="Y7" s="117">
        <v>269.29000000000002</v>
      </c>
      <c r="Z7" s="118"/>
      <c r="AA7" s="119">
        <f>IF(SUM(B7:Z7)&lt;&gt;0,AVERAGEIF(B7:Z7,"&lt;&gt;"""),"")</f>
        <v>275.76708333333335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>
        <v>204.1</v>
      </c>
      <c r="S15" s="133">
        <v>329</v>
      </c>
      <c r="T15" s="133">
        <v>44.7</v>
      </c>
      <c r="U15" s="133">
        <v>86.9</v>
      </c>
      <c r="V15" s="133">
        <v>177</v>
      </c>
      <c r="W15" s="133"/>
      <c r="X15" s="133"/>
      <c r="Y15" s="133"/>
      <c r="Z15" s="131"/>
      <c r="AA15" s="132">
        <f t="shared" si="0"/>
        <v>841.7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204.1</v>
      </c>
      <c r="S16" s="135">
        <f t="shared" si="1"/>
        <v>329</v>
      </c>
      <c r="T16" s="135">
        <f t="shared" si="1"/>
        <v>44.7</v>
      </c>
      <c r="U16" s="135">
        <f t="shared" si="1"/>
        <v>86.9</v>
      </c>
      <c r="V16" s="135">
        <f t="shared" si="1"/>
        <v>177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841.7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>
        <v>532.6</v>
      </c>
      <c r="C21" s="129">
        <v>501.1</v>
      </c>
      <c r="D21" s="129">
        <v>560.4</v>
      </c>
      <c r="E21" s="129">
        <v>620</v>
      </c>
      <c r="F21" s="129">
        <v>638</v>
      </c>
      <c r="G21" s="129">
        <v>637</v>
      </c>
      <c r="H21" s="129">
        <v>531.1</v>
      </c>
      <c r="I21" s="129">
        <v>638</v>
      </c>
      <c r="J21" s="129">
        <v>638</v>
      </c>
      <c r="K21" s="129">
        <v>638</v>
      </c>
      <c r="L21" s="129">
        <v>638</v>
      </c>
      <c r="M21" s="129">
        <v>638</v>
      </c>
      <c r="N21" s="129">
        <v>638</v>
      </c>
      <c r="O21" s="129">
        <v>638</v>
      </c>
      <c r="P21" s="129">
        <v>638</v>
      </c>
      <c r="Q21" s="129">
        <v>638</v>
      </c>
      <c r="R21" s="129">
        <v>638</v>
      </c>
      <c r="S21" s="129">
        <v>638</v>
      </c>
      <c r="T21" s="129">
        <v>638</v>
      </c>
      <c r="U21" s="129">
        <v>638</v>
      </c>
      <c r="V21" s="129">
        <v>638</v>
      </c>
      <c r="W21" s="129">
        <v>638</v>
      </c>
      <c r="X21" s="129">
        <v>638</v>
      </c>
      <c r="Y21" s="130">
        <v>638</v>
      </c>
      <c r="Z21" s="131"/>
      <c r="AA21" s="132">
        <f t="shared" si="2"/>
        <v>14866.2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474.5</v>
      </c>
      <c r="J23" s="133">
        <v>414.6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412.8</v>
      </c>
      <c r="R23" s="133"/>
      <c r="S23" s="133"/>
      <c r="T23" s="133"/>
      <c r="U23" s="133"/>
      <c r="V23" s="133"/>
      <c r="W23" s="133">
        <v>500</v>
      </c>
      <c r="X23" s="133">
        <v>500</v>
      </c>
      <c r="Y23" s="133">
        <v>500</v>
      </c>
      <c r="Z23" s="131"/>
      <c r="AA23" s="132">
        <f t="shared" si="2"/>
        <v>9301.9000000000015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1032.5999999999999</v>
      </c>
      <c r="C24" s="135">
        <f t="shared" si="3"/>
        <v>1001.1</v>
      </c>
      <c r="D24" s="135">
        <f t="shared" si="3"/>
        <v>1060.4000000000001</v>
      </c>
      <c r="E24" s="135">
        <f t="shared" si="3"/>
        <v>1120</v>
      </c>
      <c r="F24" s="135">
        <f t="shared" si="3"/>
        <v>1138</v>
      </c>
      <c r="G24" s="135">
        <f t="shared" si="3"/>
        <v>1137</v>
      </c>
      <c r="H24" s="135">
        <f t="shared" si="3"/>
        <v>1031.0999999999999</v>
      </c>
      <c r="I24" s="135">
        <f t="shared" si="3"/>
        <v>1112.5</v>
      </c>
      <c r="J24" s="135">
        <f t="shared" si="3"/>
        <v>1052.5999999999999</v>
      </c>
      <c r="K24" s="135">
        <f t="shared" si="3"/>
        <v>1138</v>
      </c>
      <c r="L24" s="135">
        <f t="shared" si="3"/>
        <v>1138</v>
      </c>
      <c r="M24" s="135">
        <f t="shared" si="3"/>
        <v>1138</v>
      </c>
      <c r="N24" s="135">
        <f t="shared" si="3"/>
        <v>1138</v>
      </c>
      <c r="O24" s="135">
        <f t="shared" si="3"/>
        <v>1138</v>
      </c>
      <c r="P24" s="135">
        <f t="shared" si="3"/>
        <v>1138</v>
      </c>
      <c r="Q24" s="135">
        <f t="shared" si="3"/>
        <v>1050.8</v>
      </c>
      <c r="R24" s="135">
        <f t="shared" si="3"/>
        <v>638</v>
      </c>
      <c r="S24" s="135">
        <f t="shared" si="3"/>
        <v>638</v>
      </c>
      <c r="T24" s="135">
        <f t="shared" si="3"/>
        <v>638</v>
      </c>
      <c r="U24" s="135">
        <f t="shared" si="3"/>
        <v>638</v>
      </c>
      <c r="V24" s="135">
        <f t="shared" si="3"/>
        <v>638</v>
      </c>
      <c r="W24" s="135">
        <f t="shared" si="3"/>
        <v>1138</v>
      </c>
      <c r="X24" s="135">
        <f t="shared" si="3"/>
        <v>1138</v>
      </c>
      <c r="Y24" s="135">
        <f t="shared" si="3"/>
        <v>1138</v>
      </c>
      <c r="Z24" s="136" t="str">
        <f t="shared" si="3"/>
        <v/>
      </c>
      <c r="AA24" s="90">
        <f t="shared" si="2"/>
        <v>24168.100000000002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2022-12-14T12:02:14Z</dcterms:created>
  <dcterms:modified xsi:type="dcterms:W3CDTF">2022-12-14T12:02:15Z</dcterms:modified>
</cp:coreProperties>
</file>