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<sst xmlns="http://schemas.openxmlformats.org/spreadsheetml/2006/main" count="117" uniqueCount="53">
  <si>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13/12/2022 14:05:46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</si>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</sst>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1432</c:v>
                </c:pt>
                <c:pt idx="1">
                  <c:v>1432</c:v>
                </c:pt>
                <c:pt idx="2">
                  <c:v>1432</c:v>
                </c:pt>
                <c:pt idx="3">
                  <c:v>1432</c:v>
                </c:pt>
                <c:pt idx="4">
                  <c:v>1432</c:v>
                </c:pt>
                <c:pt idx="5">
                  <c:v>1432</c:v>
                </c:pt>
                <c:pt idx="6">
                  <c:v>1432</c:v>
                </c:pt>
                <c:pt idx="7">
                  <c:v>1432</c:v>
                </c:pt>
                <c:pt idx="8">
                  <c:v>1532</c:v>
                </c:pt>
                <c:pt idx="9">
                  <c:v>1582</c:v>
                </c:pt>
                <c:pt idx="10">
                  <c:v>1682</c:v>
                </c:pt>
                <c:pt idx="11">
                  <c:v>1682</c:v>
                </c:pt>
                <c:pt idx="12">
                  <c:v>1682</c:v>
                </c:pt>
                <c:pt idx="13">
                  <c:v>1682</c:v>
                </c:pt>
                <c:pt idx="14">
                  <c:v>1682</c:v>
                </c:pt>
                <c:pt idx="15">
                  <c:v>1682</c:v>
                </c:pt>
                <c:pt idx="16">
                  <c:v>1682</c:v>
                </c:pt>
                <c:pt idx="17">
                  <c:v>1682</c:v>
                </c:pt>
                <c:pt idx="18">
                  <c:v>1682</c:v>
                </c:pt>
                <c:pt idx="19">
                  <c:v>1532</c:v>
                </c:pt>
                <c:pt idx="20">
                  <c:v>1432</c:v>
                </c:pt>
                <c:pt idx="21">
                  <c:v>1432</c:v>
                </c:pt>
                <c:pt idx="22">
                  <c:v>1432</c:v>
                </c:pt>
                <c:pt idx="23">
                  <c:v>1432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146.5</c:v>
                </c:pt>
                <c:pt idx="1">
                  <c:v>151.5</c:v>
                </c:pt>
                <c:pt idx="2">
                  <c:v>151.5</c:v>
                </c:pt>
                <c:pt idx="3">
                  <c:v>156.5</c:v>
                </c:pt>
                <c:pt idx="4">
                  <c:v>156.5</c:v>
                </c:pt>
                <c:pt idx="5">
                  <c:v>184</c:v>
                </c:pt>
                <c:pt idx="6">
                  <c:v>226</c:v>
                </c:pt>
                <c:pt idx="7">
                  <c:v>246</c:v>
                </c:pt>
                <c:pt idx="8">
                  <c:v>246</c:v>
                </c:pt>
                <c:pt idx="9">
                  <c:v>239</c:v>
                </c:pt>
                <c:pt idx="10">
                  <c:v>206</c:v>
                </c:pt>
                <c:pt idx="11">
                  <c:v>206</c:v>
                </c:pt>
                <c:pt idx="12">
                  <c:v>206</c:v>
                </c:pt>
                <c:pt idx="13">
                  <c:v>211</c:v>
                </c:pt>
                <c:pt idx="14">
                  <c:v>211</c:v>
                </c:pt>
                <c:pt idx="15">
                  <c:v>244</c:v>
                </c:pt>
                <c:pt idx="16">
                  <c:v>261</c:v>
                </c:pt>
                <c:pt idx="17">
                  <c:v>280.5</c:v>
                </c:pt>
                <c:pt idx="18">
                  <c:v>235.5</c:v>
                </c:pt>
                <c:pt idx="19">
                  <c:v>235.5</c:v>
                </c:pt>
                <c:pt idx="20">
                  <c:v>256</c:v>
                </c:pt>
                <c:pt idx="21">
                  <c:v>244</c:v>
                </c:pt>
                <c:pt idx="22">
                  <c:v>211</c:v>
                </c:pt>
                <c:pt idx="23">
                  <c:v>211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3039.1530000000002</c:v>
                </c:pt>
                <c:pt idx="1">
                  <c:v>3043.7200000000003</c:v>
                </c:pt>
                <c:pt idx="2">
                  <c:v>2992.8410000000003</c:v>
                </c:pt>
                <c:pt idx="3">
                  <c:v>2892.2560000000003</c:v>
                </c:pt>
                <c:pt idx="4">
                  <c:v>2953.085</c:v>
                </c:pt>
                <c:pt idx="5">
                  <c:v>3190.4340000000002</c:v>
                </c:pt>
                <c:pt idx="6">
                  <c:v>3445.2089999999998</c:v>
                </c:pt>
                <c:pt idx="7">
                  <c:v>3170</c:v>
                </c:pt>
                <c:pt idx="8">
                  <c:v>3180</c:v>
                </c:pt>
                <c:pt idx="9">
                  <c:v>3165</c:v>
                </c:pt>
                <c:pt idx="10">
                  <c:v>3163</c:v>
                </c:pt>
                <c:pt idx="11">
                  <c:v>3161.4769999999999</c:v>
                </c:pt>
                <c:pt idx="12">
                  <c:v>3148.5590000000002</c:v>
                </c:pt>
                <c:pt idx="13">
                  <c:v>3143.145</c:v>
                </c:pt>
                <c:pt idx="14">
                  <c:v>3211</c:v>
                </c:pt>
                <c:pt idx="15">
                  <c:v>3231</c:v>
                </c:pt>
                <c:pt idx="16">
                  <c:v>3181</c:v>
                </c:pt>
                <c:pt idx="17">
                  <c:v>3294.3580000000002</c:v>
                </c:pt>
                <c:pt idx="18">
                  <c:v>3182</c:v>
                </c:pt>
                <c:pt idx="19">
                  <c:v>3172</c:v>
                </c:pt>
                <c:pt idx="20">
                  <c:v>3165</c:v>
                </c:pt>
                <c:pt idx="21">
                  <c:v>3122.95</c:v>
                </c:pt>
                <c:pt idx="22">
                  <c:v>2728.848</c:v>
                </c:pt>
                <c:pt idx="23">
                  <c:v>2550.9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298</c:v>
                </c:pt>
                <c:pt idx="1">
                  <c:v>224</c:v>
                </c:pt>
                <c:pt idx="2">
                  <c:v>262</c:v>
                </c:pt>
                <c:pt idx="3">
                  <c:v>309</c:v>
                </c:pt>
                <c:pt idx="4">
                  <c:v>373</c:v>
                </c:pt>
                <c:pt idx="5">
                  <c:v>497</c:v>
                </c:pt>
                <c:pt idx="6">
                  <c:v>444</c:v>
                </c:pt>
                <c:pt idx="7">
                  <c:v>528.6</c:v>
                </c:pt>
                <c:pt idx="8">
                  <c:v>646</c:v>
                </c:pt>
                <c:pt idx="9">
                  <c:v>672.6</c:v>
                </c:pt>
                <c:pt idx="10">
                  <c:v>837</c:v>
                </c:pt>
                <c:pt idx="11">
                  <c:v>842</c:v>
                </c:pt>
                <c:pt idx="12">
                  <c:v>854</c:v>
                </c:pt>
                <c:pt idx="13">
                  <c:v>846</c:v>
                </c:pt>
                <c:pt idx="14">
                  <c:v>901</c:v>
                </c:pt>
                <c:pt idx="15">
                  <c:v>898</c:v>
                </c:pt>
                <c:pt idx="16">
                  <c:v>872</c:v>
                </c:pt>
                <c:pt idx="17">
                  <c:v>872</c:v>
                </c:pt>
                <c:pt idx="18">
                  <c:v>784</c:v>
                </c:pt>
                <c:pt idx="19">
                  <c:v>808.77499999999998</c:v>
                </c:pt>
                <c:pt idx="20">
                  <c:v>773</c:v>
                </c:pt>
                <c:pt idx="21">
                  <c:v>249</c:v>
                </c:pt>
                <c:pt idx="22">
                  <c:v>417.5</c:v>
                </c:pt>
                <c:pt idx="23">
                  <c:v>164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690.57299999999998</c:v>
                </c:pt>
                <c:pt idx="1">
                  <c:v>696.09499999999991</c:v>
                </c:pt>
                <c:pt idx="2">
                  <c:v>707.70999999999981</c:v>
                </c:pt>
                <c:pt idx="3">
                  <c:v>722.35800000000006</c:v>
                </c:pt>
                <c:pt idx="4">
                  <c:v>732.33100000000013</c:v>
                </c:pt>
                <c:pt idx="5">
                  <c:v>722.36799999999994</c:v>
                </c:pt>
                <c:pt idx="6">
                  <c:v>707.92499999999984</c:v>
                </c:pt>
                <c:pt idx="7">
                  <c:v>787.89199999999983</c:v>
                </c:pt>
                <c:pt idx="8">
                  <c:v>975.01300000000015</c:v>
                </c:pt>
                <c:pt idx="9">
                  <c:v>1179.1799999999994</c:v>
                </c:pt>
                <c:pt idx="10">
                  <c:v>1285.1029999999998</c:v>
                </c:pt>
                <c:pt idx="11">
                  <c:v>1268.56</c:v>
                </c:pt>
                <c:pt idx="12">
                  <c:v>1179.2329999999997</c:v>
                </c:pt>
                <c:pt idx="13">
                  <c:v>1030.3119999999997</c:v>
                </c:pt>
                <c:pt idx="14">
                  <c:v>840.96000000000015</c:v>
                </c:pt>
                <c:pt idx="15">
                  <c:v>709.97200000000021</c:v>
                </c:pt>
                <c:pt idx="16">
                  <c:v>716.2059999999999</c:v>
                </c:pt>
                <c:pt idx="17">
                  <c:v>782.30300000000011</c:v>
                </c:pt>
                <c:pt idx="18">
                  <c:v>884.43899999999996</c:v>
                </c:pt>
                <c:pt idx="19">
                  <c:v>1032.673</c:v>
                </c:pt>
                <c:pt idx="20">
                  <c:v>1182.306</c:v>
                </c:pt>
                <c:pt idx="21">
                  <c:v>1335.9270000000001</c:v>
                </c:pt>
                <c:pt idx="22">
                  <c:v>1499.8989999999999</c:v>
                </c:pt>
                <c:pt idx="23">
                  <c:v>1624.4810000000002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54</c:v>
                </c:pt>
                <c:pt idx="1">
                  <c:v>50</c:v>
                </c:pt>
                <c:pt idx="2">
                  <c:v>46</c:v>
                </c:pt>
                <c:pt idx="3">
                  <c:v>42</c:v>
                </c:pt>
                <c:pt idx="4">
                  <c:v>39</c:v>
                </c:pt>
                <c:pt idx="5">
                  <c:v>35</c:v>
                </c:pt>
                <c:pt idx="6">
                  <c:v>30</c:v>
                </c:pt>
                <c:pt idx="7">
                  <c:v>33</c:v>
                </c:pt>
                <c:pt idx="8">
                  <c:v>45</c:v>
                </c:pt>
                <c:pt idx="9">
                  <c:v>52</c:v>
                </c:pt>
                <c:pt idx="10">
                  <c:v>55</c:v>
                </c:pt>
                <c:pt idx="11">
                  <c:v>54</c:v>
                </c:pt>
                <c:pt idx="12">
                  <c:v>48</c:v>
                </c:pt>
                <c:pt idx="13">
                  <c:v>38</c:v>
                </c:pt>
                <c:pt idx="14">
                  <c:v>26</c:v>
                </c:pt>
                <c:pt idx="15">
                  <c:v>12</c:v>
                </c:pt>
                <c:pt idx="16">
                  <c:v>6</c:v>
                </c:pt>
                <c:pt idx="17">
                  <c:v>7</c:v>
                </c:pt>
                <c:pt idx="18">
                  <c:v>9</c:v>
                </c:pt>
                <c:pt idx="19">
                  <c:v>13</c:v>
                </c:pt>
                <c:pt idx="20">
                  <c:v>16</c:v>
                </c:pt>
                <c:pt idx="21">
                  <c:v>19</c:v>
                </c:pt>
                <c:pt idx="22">
                  <c:v>21</c:v>
                </c:pt>
                <c:pt idx="23">
                  <c:v>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132</c:v>
                </c:pt>
                <c:pt idx="4">
                  <c:v>132</c:v>
                </c:pt>
                <c:pt idx="5">
                  <c:v>158</c:v>
                </c:pt>
                <c:pt idx="6">
                  <c:v>308</c:v>
                </c:pt>
                <c:pt idx="7">
                  <c:v>570</c:v>
                </c:pt>
                <c:pt idx="8">
                  <c:v>564</c:v>
                </c:pt>
                <c:pt idx="9">
                  <c:v>538</c:v>
                </c:pt>
                <c:pt idx="10">
                  <c:v>418</c:v>
                </c:pt>
                <c:pt idx="11">
                  <c:v>418</c:v>
                </c:pt>
                <c:pt idx="12">
                  <c:v>416</c:v>
                </c:pt>
                <c:pt idx="13">
                  <c:v>338</c:v>
                </c:pt>
                <c:pt idx="14">
                  <c:v>356.41399999999999</c:v>
                </c:pt>
                <c:pt idx="15">
                  <c:v>411.947</c:v>
                </c:pt>
                <c:pt idx="16">
                  <c:v>528</c:v>
                </c:pt>
                <c:pt idx="17">
                  <c:v>777</c:v>
                </c:pt>
                <c:pt idx="18">
                  <c:v>869</c:v>
                </c:pt>
                <c:pt idx="19">
                  <c:v>759</c:v>
                </c:pt>
                <c:pt idx="20">
                  <c:v>399</c:v>
                </c:pt>
                <c:pt idx="21">
                  <c:v>364</c:v>
                </c:pt>
                <c:pt idx="22">
                  <c:v>308</c:v>
                </c:pt>
                <c:pt idx="23">
                  <c:v>282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1826232"/>
        <c:axId val="311826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5760.179000000001</c:v>
                </c:pt>
                <c:pt idx="1">
                  <c:v>5697.3289999999988</c:v>
                </c:pt>
                <c:pt idx="2">
                  <c:v>5692.0509999999995</c:v>
                </c:pt>
                <c:pt idx="3">
                  <c:v>5686.1139999999996</c:v>
                </c:pt>
                <c:pt idx="4">
                  <c:v>5817.9160000000002</c:v>
                </c:pt>
                <c:pt idx="5">
                  <c:v>6218.8070000000034</c:v>
                </c:pt>
                <c:pt idx="6">
                  <c:v>6593.1710000000012</c:v>
                </c:pt>
                <c:pt idx="7">
                  <c:v>6767.5169999999998</c:v>
                </c:pt>
                <c:pt idx="8">
                  <c:v>7187.9740000000002</c:v>
                </c:pt>
                <c:pt idx="9">
                  <c:v>7427.8290000000015</c:v>
                </c:pt>
                <c:pt idx="10">
                  <c:v>7646.1030000000019</c:v>
                </c:pt>
                <c:pt idx="11">
                  <c:v>7632.0369999999984</c:v>
                </c:pt>
                <c:pt idx="12">
                  <c:v>7533.7920000000013</c:v>
                </c:pt>
                <c:pt idx="13">
                  <c:v>7288.4570000000022</c:v>
                </c:pt>
                <c:pt idx="14">
                  <c:v>7228.3739999999989</c:v>
                </c:pt>
                <c:pt idx="15">
                  <c:v>7188.9190000000017</c:v>
                </c:pt>
                <c:pt idx="16">
                  <c:v>7246.1940000000013</c:v>
                </c:pt>
                <c:pt idx="17">
                  <c:v>7695.161000000001</c:v>
                </c:pt>
                <c:pt idx="18">
                  <c:v>7645.9389999999994</c:v>
                </c:pt>
                <c:pt idx="19">
                  <c:v>7552.9480000000012</c:v>
                </c:pt>
                <c:pt idx="20">
                  <c:v>7223.3060000000005</c:v>
                </c:pt>
                <c:pt idx="21">
                  <c:v>6766.9189999999981</c:v>
                </c:pt>
                <c:pt idx="22">
                  <c:v>6618.2960000000003</c:v>
                </c:pt>
                <c:pt idx="23">
                  <c:v>6287.3720000000021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826232"/>
        <c:axId val="311826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284.04000000000002</c:v>
                </c:pt>
                <c:pt idx="1">
                  <c:v>276.64</c:v>
                </c:pt>
                <c:pt idx="2">
                  <c:v>265.68</c:v>
                </c:pt>
                <c:pt idx="3">
                  <c:v>259.89999999999998</c:v>
                </c:pt>
                <c:pt idx="4">
                  <c:v>275.81</c:v>
                </c:pt>
                <c:pt idx="5">
                  <c:v>300</c:v>
                </c:pt>
                <c:pt idx="6">
                  <c:v>328.4</c:v>
                </c:pt>
                <c:pt idx="7">
                  <c:v>361.08</c:v>
                </c:pt>
                <c:pt idx="8">
                  <c:v>408.69</c:v>
                </c:pt>
                <c:pt idx="9">
                  <c:v>423.9</c:v>
                </c:pt>
                <c:pt idx="10">
                  <c:v>421</c:v>
                </c:pt>
                <c:pt idx="11">
                  <c:v>504</c:v>
                </c:pt>
                <c:pt idx="12">
                  <c:v>492.71</c:v>
                </c:pt>
                <c:pt idx="13">
                  <c:v>489.57</c:v>
                </c:pt>
                <c:pt idx="14">
                  <c:v>512.24</c:v>
                </c:pt>
                <c:pt idx="15">
                  <c:v>528.09</c:v>
                </c:pt>
                <c:pt idx="16">
                  <c:v>545</c:v>
                </c:pt>
                <c:pt idx="17">
                  <c:v>580.74</c:v>
                </c:pt>
                <c:pt idx="18">
                  <c:v>521</c:v>
                </c:pt>
                <c:pt idx="19">
                  <c:v>470.6</c:v>
                </c:pt>
                <c:pt idx="20">
                  <c:v>403.3</c:v>
                </c:pt>
                <c:pt idx="21">
                  <c:v>324.39999999999998</c:v>
                </c:pt>
                <c:pt idx="22">
                  <c:v>323.99</c:v>
                </c:pt>
                <c:pt idx="23">
                  <c:v>283.76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827408"/>
        <c:axId val="311827016"/>
      </c:lineChart>
      <c:catAx>
        <c:axId val="311826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826624"/>
        <c:crosses val="autoZero"/>
        <c:auto val="1"/>
        <c:lblAlgn val="ctr"/>
        <c:lblOffset val="100"/>
        <c:noMultiLvlLbl val="0"/>
      </c:catAx>
      <c:valAx>
        <c:axId val="31182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826232"/>
        <c:crosses val="autoZero"/>
        <c:crossBetween val="between"/>
      </c:valAx>
      <c:valAx>
        <c:axId val="311827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827408"/>
        <c:crosses val="max"/>
        <c:crossBetween val="between"/>
      </c:valAx>
      <c:catAx>
        <c:axId val="3118274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1827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5760.2260000000015</v>
      </c>
      <c r="C4" s="18">
        <v>5697.3149999999996</v>
      </c>
      <c r="D4" s="18">
        <v>5692.0509999999995</v>
      </c>
      <c r="E4" s="18">
        <v>5686.1140000000014</v>
      </c>
      <c r="F4" s="18">
        <v>5817.9159999999993</v>
      </c>
      <c r="G4" s="18">
        <v>6218.8019999999997</v>
      </c>
      <c r="H4" s="18">
        <v>6593.1339999999982</v>
      </c>
      <c r="I4" s="18">
        <v>6767.492000000002</v>
      </c>
      <c r="J4" s="18">
        <v>7188.0129999999999</v>
      </c>
      <c r="K4" s="18">
        <v>7427.7800000000007</v>
      </c>
      <c r="L4" s="18">
        <v>7646.1030000000001</v>
      </c>
      <c r="M4" s="18">
        <v>7632.0370000000012</v>
      </c>
      <c r="N4" s="18">
        <v>7533.7919999999995</v>
      </c>
      <c r="O4" s="18">
        <v>7288.4570000000012</v>
      </c>
      <c r="P4" s="18">
        <v>7228.3739999999989</v>
      </c>
      <c r="Q4" s="18">
        <v>7188.918999999999</v>
      </c>
      <c r="R4" s="18">
        <v>7246.2059999999992</v>
      </c>
      <c r="S4" s="18">
        <v>7695.1609999999991</v>
      </c>
      <c r="T4" s="18">
        <v>7645.9389999999994</v>
      </c>
      <c r="U4" s="18">
        <v>7552.9479999999994</v>
      </c>
      <c r="V4" s="18">
        <v>7223.3059999999996</v>
      </c>
      <c r="W4" s="18">
        <v>6766.8769999999986</v>
      </c>
      <c r="X4" s="18">
        <v>6618.2469999999994</v>
      </c>
      <c r="Y4" s="18">
        <v>6287.3810000000003</v>
      </c>
      <c r="Z4" s="19"/>
      <c r="AA4" s="20">
        <f>SUM(B4:Z4)</f>
        <v>164402.59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284.04000000000002</v>
      </c>
      <c r="C7" s="28">
        <v>276.64</v>
      </c>
      <c r="D7" s="28">
        <v>265.68</v>
      </c>
      <c r="E7" s="28">
        <v>259.89999999999998</v>
      </c>
      <c r="F7" s="28">
        <v>275.81</v>
      </c>
      <c r="G7" s="28">
        <v>300</v>
      </c>
      <c r="H7" s="28">
        <v>328.4</v>
      </c>
      <c r="I7" s="28">
        <v>361.08</v>
      </c>
      <c r="J7" s="28">
        <v>408.69</v>
      </c>
      <c r="K7" s="28">
        <v>423.9</v>
      </c>
      <c r="L7" s="28">
        <v>421</v>
      </c>
      <c r="M7" s="28">
        <v>504</v>
      </c>
      <c r="N7" s="28">
        <v>492.71</v>
      </c>
      <c r="O7" s="28">
        <v>489.57</v>
      </c>
      <c r="P7" s="28">
        <v>512.24</v>
      </c>
      <c r="Q7" s="28">
        <v>528.09</v>
      </c>
      <c r="R7" s="28">
        <v>545</v>
      </c>
      <c r="S7" s="28">
        <v>580.74</v>
      </c>
      <c r="T7" s="28">
        <v>521</v>
      </c>
      <c r="U7" s="28">
        <v>470.6</v>
      </c>
      <c r="V7" s="28">
        <v>403.3</v>
      </c>
      <c r="W7" s="28">
        <v>324.39999999999998</v>
      </c>
      <c r="X7" s="28">
        <v>323.99</v>
      </c>
      <c r="Y7" s="28">
        <v>283.76</v>
      </c>
      <c r="Z7" s="29"/>
      <c r="AA7" s="30">
        <f>IF(SUM(B7:Z7)&lt;&gt;0,AVERAGEIF(B7:Z7,"&lt;&gt;"""),"")</f>
        <v>399.35583333333329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1432</v>
      </c>
      <c r="C10" s="42">
        <v>1432</v>
      </c>
      <c r="D10" s="42">
        <v>1432</v>
      </c>
      <c r="E10" s="42">
        <v>1432</v>
      </c>
      <c r="F10" s="42">
        <v>1432</v>
      </c>
      <c r="G10" s="42">
        <v>1432</v>
      </c>
      <c r="H10" s="42">
        <v>1432</v>
      </c>
      <c r="I10" s="42">
        <v>1432</v>
      </c>
      <c r="J10" s="42">
        <v>1532</v>
      </c>
      <c r="K10" s="42">
        <v>1582</v>
      </c>
      <c r="L10" s="42">
        <v>1682</v>
      </c>
      <c r="M10" s="42">
        <v>1682</v>
      </c>
      <c r="N10" s="42">
        <v>1682</v>
      </c>
      <c r="O10" s="42">
        <v>1682</v>
      </c>
      <c r="P10" s="42">
        <v>1682</v>
      </c>
      <c r="Q10" s="42">
        <v>1682</v>
      </c>
      <c r="R10" s="42">
        <v>1682</v>
      </c>
      <c r="S10" s="42">
        <v>1682</v>
      </c>
      <c r="T10" s="42">
        <v>1682</v>
      </c>
      <c r="U10" s="42">
        <v>1532</v>
      </c>
      <c r="V10" s="42">
        <v>1432</v>
      </c>
      <c r="W10" s="42">
        <v>1432</v>
      </c>
      <c r="X10" s="42">
        <v>1432</v>
      </c>
      <c r="Y10" s="42">
        <v>1432</v>
      </c>
      <c r="Z10" s="43"/>
      <c r="AA10" s="44">
        <f t="shared" ref="AA10:AA15" si="0">SUM(B10:Z10)</f>
        <v>36968</v>
      </c>
    </row>
    <row r="11" spans="1:27" ht="24.95" customHeight="1" x14ac:dyDescent="0.2">
      <c r="A11" s="45" t="s">
        <v>7</v>
      </c>
      <c r="B11" s="46">
        <v>146.5</v>
      </c>
      <c r="C11" s="47">
        <v>151.5</v>
      </c>
      <c r="D11" s="47">
        <v>151.5</v>
      </c>
      <c r="E11" s="47">
        <v>156.5</v>
      </c>
      <c r="F11" s="47">
        <v>156.5</v>
      </c>
      <c r="G11" s="47">
        <v>184</v>
      </c>
      <c r="H11" s="47">
        <v>226</v>
      </c>
      <c r="I11" s="47">
        <v>246</v>
      </c>
      <c r="J11" s="47">
        <v>246</v>
      </c>
      <c r="K11" s="47">
        <v>239</v>
      </c>
      <c r="L11" s="47">
        <v>206</v>
      </c>
      <c r="M11" s="47">
        <v>206</v>
      </c>
      <c r="N11" s="47">
        <v>206</v>
      </c>
      <c r="O11" s="47">
        <v>211</v>
      </c>
      <c r="P11" s="47">
        <v>211</v>
      </c>
      <c r="Q11" s="47">
        <v>244</v>
      </c>
      <c r="R11" s="47">
        <v>261</v>
      </c>
      <c r="S11" s="47">
        <v>280.5</v>
      </c>
      <c r="T11" s="47">
        <v>235.5</v>
      </c>
      <c r="U11" s="47">
        <v>235.5</v>
      </c>
      <c r="V11" s="47">
        <v>256</v>
      </c>
      <c r="W11" s="47">
        <v>244</v>
      </c>
      <c r="X11" s="47">
        <v>211</v>
      </c>
      <c r="Y11" s="47">
        <v>211</v>
      </c>
      <c r="Z11" s="48"/>
      <c r="AA11" s="49">
        <f t="shared" si="0"/>
        <v>5122</v>
      </c>
    </row>
    <row r="12" spans="1:27" ht="24.95" customHeight="1" x14ac:dyDescent="0.2">
      <c r="A12" s="50" t="s">
        <v>8</v>
      </c>
      <c r="B12" s="51">
        <v>3039.1530000000002</v>
      </c>
      <c r="C12" s="52">
        <v>3043.7200000000003</v>
      </c>
      <c r="D12" s="52">
        <v>2992.8410000000003</v>
      </c>
      <c r="E12" s="52">
        <v>2892.2560000000003</v>
      </c>
      <c r="F12" s="52">
        <v>2953.085</v>
      </c>
      <c r="G12" s="52">
        <v>3190.4340000000002</v>
      </c>
      <c r="H12" s="52">
        <v>3445.2089999999998</v>
      </c>
      <c r="I12" s="52">
        <v>3170</v>
      </c>
      <c r="J12" s="52">
        <v>3180</v>
      </c>
      <c r="K12" s="52">
        <v>3165</v>
      </c>
      <c r="L12" s="52">
        <v>3163</v>
      </c>
      <c r="M12" s="52">
        <v>3161.4769999999999</v>
      </c>
      <c r="N12" s="52">
        <v>3148.5590000000002</v>
      </c>
      <c r="O12" s="52">
        <v>3143.145</v>
      </c>
      <c r="P12" s="52">
        <v>3211</v>
      </c>
      <c r="Q12" s="52">
        <v>3231</v>
      </c>
      <c r="R12" s="52">
        <v>3181</v>
      </c>
      <c r="S12" s="52">
        <v>3294.3580000000002</v>
      </c>
      <c r="T12" s="52">
        <v>3182</v>
      </c>
      <c r="U12" s="52">
        <v>3172</v>
      </c>
      <c r="V12" s="52">
        <v>3165</v>
      </c>
      <c r="W12" s="52">
        <v>3122.95</v>
      </c>
      <c r="X12" s="52">
        <v>2728.848</v>
      </c>
      <c r="Y12" s="52">
        <v>2550.9</v>
      </c>
      <c r="Z12" s="53"/>
      <c r="AA12" s="54">
        <f t="shared" si="0"/>
        <v>74526.934999999983</v>
      </c>
    </row>
    <row r="13" spans="1:27" ht="24.95" customHeight="1" x14ac:dyDescent="0.2">
      <c r="A13" s="50" t="s">
        <v>9</v>
      </c>
      <c r="B13" s="51">
        <v>100</v>
      </c>
      <c r="C13" s="52">
        <v>100</v>
      </c>
      <c r="D13" s="52">
        <v>100</v>
      </c>
      <c r="E13" s="52">
        <v>132</v>
      </c>
      <c r="F13" s="52">
        <v>132</v>
      </c>
      <c r="G13" s="52">
        <v>158</v>
      </c>
      <c r="H13" s="52">
        <v>308</v>
      </c>
      <c r="I13" s="52">
        <v>570</v>
      </c>
      <c r="J13" s="52">
        <v>564</v>
      </c>
      <c r="K13" s="52">
        <v>538</v>
      </c>
      <c r="L13" s="52">
        <v>418</v>
      </c>
      <c r="M13" s="52">
        <v>418</v>
      </c>
      <c r="N13" s="52">
        <v>416</v>
      </c>
      <c r="O13" s="52">
        <v>338</v>
      </c>
      <c r="P13" s="52">
        <v>356.41399999999999</v>
      </c>
      <c r="Q13" s="52">
        <v>411.947</v>
      </c>
      <c r="R13" s="52">
        <v>528</v>
      </c>
      <c r="S13" s="52">
        <v>777</v>
      </c>
      <c r="T13" s="52">
        <v>869</v>
      </c>
      <c r="U13" s="52">
        <v>759</v>
      </c>
      <c r="V13" s="52">
        <v>399</v>
      </c>
      <c r="W13" s="52">
        <v>364</v>
      </c>
      <c r="X13" s="52">
        <v>308</v>
      </c>
      <c r="Y13" s="52">
        <v>282</v>
      </c>
      <c r="Z13" s="53"/>
      <c r="AA13" s="54">
        <f t="shared" si="0"/>
        <v>9346.3610000000008</v>
      </c>
    </row>
    <row r="14" spans="1:27" ht="24.95" customHeight="1" x14ac:dyDescent="0.2">
      <c r="A14" s="55" t="s">
        <v>10</v>
      </c>
      <c r="B14" s="56">
        <v>690.57299999999998</v>
      </c>
      <c r="C14" s="57">
        <v>696.09499999999991</v>
      </c>
      <c r="D14" s="57">
        <v>707.70999999999981</v>
      </c>
      <c r="E14" s="57">
        <v>722.35800000000006</v>
      </c>
      <c r="F14" s="57">
        <v>732.33100000000013</v>
      </c>
      <c r="G14" s="57">
        <v>722.36799999999994</v>
      </c>
      <c r="H14" s="57">
        <v>707.92499999999984</v>
      </c>
      <c r="I14" s="57">
        <v>787.89199999999983</v>
      </c>
      <c r="J14" s="57">
        <v>975.01300000000015</v>
      </c>
      <c r="K14" s="57">
        <v>1179.1799999999994</v>
      </c>
      <c r="L14" s="57">
        <v>1285.1029999999998</v>
      </c>
      <c r="M14" s="57">
        <v>1268.56</v>
      </c>
      <c r="N14" s="57">
        <v>1179.2329999999997</v>
      </c>
      <c r="O14" s="57">
        <v>1030.3119999999997</v>
      </c>
      <c r="P14" s="57">
        <v>840.96000000000015</v>
      </c>
      <c r="Q14" s="57">
        <v>709.97200000000021</v>
      </c>
      <c r="R14" s="57">
        <v>716.2059999999999</v>
      </c>
      <c r="S14" s="57">
        <v>782.30300000000011</v>
      </c>
      <c r="T14" s="57">
        <v>884.43899999999996</v>
      </c>
      <c r="U14" s="57">
        <v>1032.673</v>
      </c>
      <c r="V14" s="57">
        <v>1182.306</v>
      </c>
      <c r="W14" s="57">
        <v>1335.9270000000001</v>
      </c>
      <c r="X14" s="57">
        <v>1499.8989999999999</v>
      </c>
      <c r="Y14" s="57">
        <v>1624.4810000000002</v>
      </c>
      <c r="Z14" s="58"/>
      <c r="AA14" s="59">
        <f t="shared" si="0"/>
        <v>23293.819</v>
      </c>
    </row>
    <row r="15" spans="1:27" ht="24.95" customHeight="1" x14ac:dyDescent="0.2">
      <c r="A15" s="55" t="s">
        <v>11</v>
      </c>
      <c r="B15" s="56">
        <v>54</v>
      </c>
      <c r="C15" s="57">
        <v>50</v>
      </c>
      <c r="D15" s="57">
        <v>46</v>
      </c>
      <c r="E15" s="57">
        <v>42</v>
      </c>
      <c r="F15" s="57">
        <v>39</v>
      </c>
      <c r="G15" s="57">
        <v>35</v>
      </c>
      <c r="H15" s="57">
        <v>30</v>
      </c>
      <c r="I15" s="57">
        <v>33</v>
      </c>
      <c r="J15" s="57">
        <v>45</v>
      </c>
      <c r="K15" s="57">
        <v>52</v>
      </c>
      <c r="L15" s="57">
        <v>55</v>
      </c>
      <c r="M15" s="57">
        <v>54</v>
      </c>
      <c r="N15" s="57">
        <v>48</v>
      </c>
      <c r="O15" s="57">
        <v>38</v>
      </c>
      <c r="P15" s="57">
        <v>26</v>
      </c>
      <c r="Q15" s="57">
        <v>12</v>
      </c>
      <c r="R15" s="57">
        <v>6</v>
      </c>
      <c r="S15" s="57">
        <v>7</v>
      </c>
      <c r="T15" s="57">
        <v>9</v>
      </c>
      <c r="U15" s="57">
        <v>13</v>
      </c>
      <c r="V15" s="57">
        <v>16</v>
      </c>
      <c r="W15" s="57">
        <v>19</v>
      </c>
      <c r="X15" s="57">
        <v>21</v>
      </c>
      <c r="Y15" s="57">
        <v>23</v>
      </c>
      <c r="Z15" s="58"/>
      <c r="AA15" s="59">
        <f t="shared" si="0"/>
        <v>773</v>
      </c>
    </row>
    <row r="16" spans="1:27" ht="30" customHeight="1" thickBot="1" x14ac:dyDescent="0.25">
      <c r="A16" s="60" t="s">
        <v>12</v>
      </c>
      <c r="B16" s="61">
        <f>IF(LEN(B$2)&gt;0,SUM(B10:B15),"")</f>
        <v>5462.2260000000006</v>
      </c>
      <c r="C16" s="62">
        <f t="shared" ref="C16:Z16" si="1">IF(LEN(C$2)&gt;0,SUM(C10:C15),"")</f>
        <v>5473.3150000000005</v>
      </c>
      <c r="D16" s="62">
        <f t="shared" si="1"/>
        <v>5430.0510000000004</v>
      </c>
      <c r="E16" s="62">
        <f t="shared" si="1"/>
        <v>5377.1140000000005</v>
      </c>
      <c r="F16" s="62">
        <f t="shared" si="1"/>
        <v>5444.9160000000002</v>
      </c>
      <c r="G16" s="62">
        <f t="shared" si="1"/>
        <v>5721.8019999999997</v>
      </c>
      <c r="H16" s="62">
        <f t="shared" si="1"/>
        <v>6149.134</v>
      </c>
      <c r="I16" s="62">
        <f t="shared" si="1"/>
        <v>6238.8919999999998</v>
      </c>
      <c r="J16" s="62">
        <f t="shared" si="1"/>
        <v>6542.0129999999999</v>
      </c>
      <c r="K16" s="62">
        <f t="shared" si="1"/>
        <v>6755.1799999999994</v>
      </c>
      <c r="L16" s="62">
        <f t="shared" si="1"/>
        <v>6809.1030000000001</v>
      </c>
      <c r="M16" s="62">
        <f t="shared" si="1"/>
        <v>6790.0370000000003</v>
      </c>
      <c r="N16" s="62">
        <f t="shared" si="1"/>
        <v>6679.7919999999995</v>
      </c>
      <c r="O16" s="62">
        <f t="shared" si="1"/>
        <v>6442.4570000000003</v>
      </c>
      <c r="P16" s="62">
        <f t="shared" si="1"/>
        <v>6327.3739999999998</v>
      </c>
      <c r="Q16" s="62">
        <f t="shared" si="1"/>
        <v>6290.9189999999999</v>
      </c>
      <c r="R16" s="62">
        <f t="shared" si="1"/>
        <v>6374.2060000000001</v>
      </c>
      <c r="S16" s="62">
        <f t="shared" si="1"/>
        <v>6823.1610000000001</v>
      </c>
      <c r="T16" s="62">
        <f t="shared" si="1"/>
        <v>6861.9390000000003</v>
      </c>
      <c r="U16" s="62">
        <f t="shared" si="1"/>
        <v>6744.1729999999998</v>
      </c>
      <c r="V16" s="62">
        <f t="shared" si="1"/>
        <v>6450.3060000000005</v>
      </c>
      <c r="W16" s="62">
        <f t="shared" si="1"/>
        <v>6517.8770000000004</v>
      </c>
      <c r="X16" s="62">
        <f t="shared" si="1"/>
        <v>6200.7469999999994</v>
      </c>
      <c r="Y16" s="62">
        <f t="shared" si="1"/>
        <v>6123.3809999999994</v>
      </c>
      <c r="Z16" s="63" t="str">
        <f t="shared" si="1"/>
        <v/>
      </c>
      <c r="AA16" s="64">
        <f>SUM(AA10:AA15)</f>
        <v>150030.11499999999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1533.4</v>
      </c>
      <c r="C28" s="72">
        <v>1534.4</v>
      </c>
      <c r="D28" s="72">
        <v>1537.4</v>
      </c>
      <c r="E28" s="72">
        <v>1587.4</v>
      </c>
      <c r="F28" s="72">
        <v>1595.4</v>
      </c>
      <c r="G28" s="72">
        <v>1674.9</v>
      </c>
      <c r="H28" s="72">
        <v>1930.9</v>
      </c>
      <c r="I28" s="72">
        <v>2205.9</v>
      </c>
      <c r="J28" s="72">
        <v>2467.9</v>
      </c>
      <c r="K28" s="72">
        <v>2622.9</v>
      </c>
      <c r="L28" s="72">
        <v>2654.9</v>
      </c>
      <c r="M28" s="72">
        <v>2654.9</v>
      </c>
      <c r="N28" s="72">
        <v>2583.9</v>
      </c>
      <c r="O28" s="72">
        <v>2379.9</v>
      </c>
      <c r="P28" s="72">
        <v>2257.9</v>
      </c>
      <c r="Q28" s="72">
        <v>2168.9</v>
      </c>
      <c r="R28" s="72">
        <v>2365.9</v>
      </c>
      <c r="S28" s="72">
        <v>2538.4</v>
      </c>
      <c r="T28" s="72">
        <v>2796.4</v>
      </c>
      <c r="U28" s="72">
        <v>2648.4</v>
      </c>
      <c r="V28" s="72">
        <v>2267.9</v>
      </c>
      <c r="W28" s="72">
        <v>2344.9</v>
      </c>
      <c r="X28" s="72">
        <v>2342.9</v>
      </c>
      <c r="Y28" s="72">
        <v>2390.9</v>
      </c>
      <c r="Z28" s="73"/>
      <c r="AA28" s="74">
        <f>SUM(B28:Z28)</f>
        <v>53086.60000000002</v>
      </c>
    </row>
    <row r="29" spans="1:27" ht="24.95" customHeight="1" x14ac:dyDescent="0.2">
      <c r="A29" s="75" t="s">
        <v>23</v>
      </c>
      <c r="B29" s="76">
        <v>646.82600000000002</v>
      </c>
      <c r="C29" s="77">
        <v>632.91499999999996</v>
      </c>
      <c r="D29" s="77">
        <v>654.65099999999995</v>
      </c>
      <c r="E29" s="77">
        <v>598.71400000000006</v>
      </c>
      <c r="F29" s="77">
        <v>711.41600000000005</v>
      </c>
      <c r="G29" s="77">
        <v>731.80200000000002</v>
      </c>
      <c r="H29" s="77">
        <v>707.13400000000001</v>
      </c>
      <c r="I29" s="77">
        <v>685.89200000000005</v>
      </c>
      <c r="J29" s="77">
        <v>650.01300000000003</v>
      </c>
      <c r="K29" s="77">
        <v>750.18</v>
      </c>
      <c r="L29" s="77">
        <v>769.10299999999995</v>
      </c>
      <c r="M29" s="77">
        <v>755.03700000000003</v>
      </c>
      <c r="N29" s="77">
        <v>777.79200000000003</v>
      </c>
      <c r="O29" s="77">
        <v>736.45699999999999</v>
      </c>
      <c r="P29" s="77">
        <v>748.37400000000002</v>
      </c>
      <c r="Q29" s="77">
        <v>752.91899999999998</v>
      </c>
      <c r="R29" s="77">
        <v>613.20600000000002</v>
      </c>
      <c r="S29" s="77">
        <v>889.66099999999994</v>
      </c>
      <c r="T29" s="77">
        <v>582.43899999999996</v>
      </c>
      <c r="U29" s="77">
        <v>647.44799999999998</v>
      </c>
      <c r="V29" s="77">
        <v>733.30600000000004</v>
      </c>
      <c r="W29" s="77">
        <v>686.87699999999995</v>
      </c>
      <c r="X29" s="77">
        <v>749.74699999999996</v>
      </c>
      <c r="Y29" s="77">
        <v>791.48099999999999</v>
      </c>
      <c r="Z29" s="78"/>
      <c r="AA29" s="79">
        <f>SUM(B29:Z29)</f>
        <v>17003.390000000003</v>
      </c>
    </row>
    <row r="30" spans="1:27" ht="24.95" customHeight="1" x14ac:dyDescent="0.2">
      <c r="A30" s="82" t="s">
        <v>24</v>
      </c>
      <c r="B30" s="80">
        <v>3580</v>
      </c>
      <c r="C30" s="81">
        <v>3530</v>
      </c>
      <c r="D30" s="81">
        <v>3500</v>
      </c>
      <c r="E30" s="81">
        <v>3500</v>
      </c>
      <c r="F30" s="81">
        <v>3511.1</v>
      </c>
      <c r="G30" s="81">
        <v>3812.1</v>
      </c>
      <c r="H30" s="81">
        <v>3955.1</v>
      </c>
      <c r="I30" s="81">
        <v>3722.1</v>
      </c>
      <c r="J30" s="81">
        <v>3722.1</v>
      </c>
      <c r="K30" s="81">
        <v>3722.1</v>
      </c>
      <c r="L30" s="81">
        <v>3722.1</v>
      </c>
      <c r="M30" s="81">
        <v>3722.1</v>
      </c>
      <c r="N30" s="81">
        <v>3672.1</v>
      </c>
      <c r="O30" s="81">
        <v>3672.1</v>
      </c>
      <c r="P30" s="81">
        <v>3722.1</v>
      </c>
      <c r="Q30" s="81">
        <v>3767.1</v>
      </c>
      <c r="R30" s="81">
        <v>3767.1</v>
      </c>
      <c r="S30" s="81">
        <v>3767.1</v>
      </c>
      <c r="T30" s="81">
        <v>3767.1</v>
      </c>
      <c r="U30" s="81">
        <v>3757.1</v>
      </c>
      <c r="V30" s="81">
        <v>3722.1</v>
      </c>
      <c r="W30" s="81">
        <v>3735.1</v>
      </c>
      <c r="X30" s="81">
        <v>3277.1</v>
      </c>
      <c r="Y30" s="81">
        <v>3105</v>
      </c>
      <c r="Z30" s="83"/>
      <c r="AA30" s="84">
        <f>SUM(B30:Z30)</f>
        <v>87729.900000000009</v>
      </c>
    </row>
    <row r="31" spans="1:27" ht="30" customHeight="1" thickBot="1" x14ac:dyDescent="0.25">
      <c r="A31" s="60" t="s">
        <v>25</v>
      </c>
      <c r="B31" s="61">
        <f>IF(LEN(B$2)&gt;0,SUM(B28:B30),"")</f>
        <v>5760.2260000000006</v>
      </c>
      <c r="C31" s="62">
        <f t="shared" ref="C31:Z31" si="4">IF(LEN(C$2)&gt;0,SUM(C28:C30),"")</f>
        <v>5697.3150000000005</v>
      </c>
      <c r="D31" s="62">
        <f t="shared" si="4"/>
        <v>5692.0509999999995</v>
      </c>
      <c r="E31" s="62">
        <f t="shared" si="4"/>
        <v>5686.1139999999996</v>
      </c>
      <c r="F31" s="62">
        <f t="shared" si="4"/>
        <v>5817.9160000000002</v>
      </c>
      <c r="G31" s="62">
        <f t="shared" si="4"/>
        <v>6218.8019999999997</v>
      </c>
      <c r="H31" s="62">
        <f t="shared" si="4"/>
        <v>6593.134</v>
      </c>
      <c r="I31" s="62">
        <f t="shared" si="4"/>
        <v>6613.8919999999998</v>
      </c>
      <c r="J31" s="62">
        <f t="shared" si="4"/>
        <v>6840.0129999999999</v>
      </c>
      <c r="K31" s="62">
        <f t="shared" si="4"/>
        <v>7095.18</v>
      </c>
      <c r="L31" s="62">
        <f t="shared" si="4"/>
        <v>7146.1030000000001</v>
      </c>
      <c r="M31" s="62">
        <f t="shared" si="4"/>
        <v>7132.0370000000003</v>
      </c>
      <c r="N31" s="62">
        <f t="shared" si="4"/>
        <v>7033.7919999999995</v>
      </c>
      <c r="O31" s="62">
        <f t="shared" si="4"/>
        <v>6788.4570000000003</v>
      </c>
      <c r="P31" s="62">
        <f t="shared" si="4"/>
        <v>6728.3739999999998</v>
      </c>
      <c r="Q31" s="62">
        <f t="shared" si="4"/>
        <v>6688.9189999999999</v>
      </c>
      <c r="R31" s="62">
        <f t="shared" si="4"/>
        <v>6746.2060000000001</v>
      </c>
      <c r="S31" s="62">
        <f t="shared" si="4"/>
        <v>7195.1610000000001</v>
      </c>
      <c r="T31" s="62">
        <f t="shared" si="4"/>
        <v>7145.9390000000003</v>
      </c>
      <c r="U31" s="62">
        <f t="shared" si="4"/>
        <v>7052.9480000000003</v>
      </c>
      <c r="V31" s="62">
        <f t="shared" si="4"/>
        <v>6723.3060000000005</v>
      </c>
      <c r="W31" s="62">
        <f t="shared" si="4"/>
        <v>6766.8770000000004</v>
      </c>
      <c r="X31" s="62">
        <f t="shared" si="4"/>
        <v>6369.7469999999994</v>
      </c>
      <c r="Y31" s="62">
        <f t="shared" si="4"/>
        <v>6287.3810000000003</v>
      </c>
      <c r="Z31" s="63" t="str">
        <f t="shared" si="4"/>
        <v/>
      </c>
      <c r="AA31" s="64">
        <f>SUM(AA28:AA30)</f>
        <v>157819.89000000001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159</v>
      </c>
      <c r="C34" s="95">
        <v>85</v>
      </c>
      <c r="D34" s="95">
        <v>90</v>
      </c>
      <c r="E34" s="95">
        <v>150</v>
      </c>
      <c r="F34" s="95">
        <v>216</v>
      </c>
      <c r="G34" s="95">
        <v>274</v>
      </c>
      <c r="H34" s="95">
        <v>279</v>
      </c>
      <c r="I34" s="95">
        <v>211</v>
      </c>
      <c r="J34" s="95">
        <v>174</v>
      </c>
      <c r="K34" s="95">
        <v>214</v>
      </c>
      <c r="L34" s="95">
        <v>208</v>
      </c>
      <c r="M34" s="95">
        <v>212</v>
      </c>
      <c r="N34" s="95">
        <v>224</v>
      </c>
      <c r="O34" s="95">
        <v>217</v>
      </c>
      <c r="P34" s="95">
        <v>273</v>
      </c>
      <c r="Q34" s="95">
        <v>267</v>
      </c>
      <c r="R34" s="95">
        <v>248</v>
      </c>
      <c r="S34" s="95">
        <v>248</v>
      </c>
      <c r="T34" s="95">
        <v>160</v>
      </c>
      <c r="U34" s="95">
        <v>169.77500000000001</v>
      </c>
      <c r="V34" s="95">
        <v>134</v>
      </c>
      <c r="W34" s="95">
        <v>109</v>
      </c>
      <c r="X34" s="95">
        <v>30</v>
      </c>
      <c r="Y34" s="95">
        <v>25</v>
      </c>
      <c r="Z34" s="96"/>
      <c r="AA34" s="74">
        <f t="shared" ref="AA34:AA39" si="5">SUM(B34:Z34)</f>
        <v>4376.7749999999996</v>
      </c>
    </row>
    <row r="35" spans="1:27" ht="24.95" customHeight="1" x14ac:dyDescent="0.2">
      <c r="A35" s="97" t="s">
        <v>28</v>
      </c>
      <c r="B35" s="98">
        <v>69</v>
      </c>
      <c r="C35" s="99">
        <v>69</v>
      </c>
      <c r="D35" s="99">
        <v>102</v>
      </c>
      <c r="E35" s="99">
        <v>89</v>
      </c>
      <c r="F35" s="99">
        <v>87</v>
      </c>
      <c r="G35" s="99">
        <v>153</v>
      </c>
      <c r="H35" s="99">
        <v>95</v>
      </c>
      <c r="I35" s="99">
        <v>94</v>
      </c>
      <c r="J35" s="99">
        <v>54</v>
      </c>
      <c r="K35" s="99">
        <v>56</v>
      </c>
      <c r="L35" s="99">
        <v>59</v>
      </c>
      <c r="M35" s="99">
        <v>60</v>
      </c>
      <c r="N35" s="99">
        <v>60</v>
      </c>
      <c r="O35" s="99">
        <v>59</v>
      </c>
      <c r="P35" s="99">
        <v>58</v>
      </c>
      <c r="Q35" s="99">
        <v>61</v>
      </c>
      <c r="R35" s="99">
        <v>54</v>
      </c>
      <c r="S35" s="99">
        <v>54</v>
      </c>
      <c r="T35" s="99">
        <v>54</v>
      </c>
      <c r="U35" s="99">
        <v>69</v>
      </c>
      <c r="V35" s="99">
        <v>69</v>
      </c>
      <c r="W35" s="99">
        <v>70</v>
      </c>
      <c r="X35" s="99">
        <v>69</v>
      </c>
      <c r="Y35" s="99">
        <v>69</v>
      </c>
      <c r="Z35" s="100"/>
      <c r="AA35" s="79">
        <f t="shared" si="5"/>
        <v>1733</v>
      </c>
    </row>
    <row r="36" spans="1:27" ht="24.95" customHeight="1" x14ac:dyDescent="0.2">
      <c r="A36" s="97" t="s">
        <v>29</v>
      </c>
      <c r="B36" s="98">
        <v>20</v>
      </c>
      <c r="C36" s="99">
        <v>20</v>
      </c>
      <c r="D36" s="99">
        <v>20</v>
      </c>
      <c r="E36" s="99">
        <v>20</v>
      </c>
      <c r="F36" s="99">
        <v>20</v>
      </c>
      <c r="G36" s="99">
        <v>20</v>
      </c>
      <c r="H36" s="99">
        <v>20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20</v>
      </c>
      <c r="Y36" s="99">
        <v>20</v>
      </c>
      <c r="Z36" s="100"/>
      <c r="AA36" s="79">
        <f t="shared" si="5"/>
        <v>480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153.6</v>
      </c>
      <c r="J38" s="99">
        <v>348</v>
      </c>
      <c r="K38" s="99">
        <v>332.6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/>
      <c r="X38" s="99">
        <v>248.5</v>
      </c>
      <c r="Y38" s="99"/>
      <c r="Z38" s="100"/>
      <c r="AA38" s="79">
        <f t="shared" si="5"/>
        <v>6582.7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298</v>
      </c>
      <c r="C39" s="88">
        <f t="shared" si="6"/>
        <v>224</v>
      </c>
      <c r="D39" s="88">
        <f t="shared" si="6"/>
        <v>262</v>
      </c>
      <c r="E39" s="88">
        <f t="shared" si="6"/>
        <v>309</v>
      </c>
      <c r="F39" s="88">
        <f t="shared" si="6"/>
        <v>373</v>
      </c>
      <c r="G39" s="88">
        <f t="shared" si="6"/>
        <v>497</v>
      </c>
      <c r="H39" s="88">
        <f t="shared" si="6"/>
        <v>444</v>
      </c>
      <c r="I39" s="88">
        <f t="shared" si="6"/>
        <v>528.6</v>
      </c>
      <c r="J39" s="88">
        <f t="shared" si="6"/>
        <v>646</v>
      </c>
      <c r="K39" s="88">
        <f t="shared" si="6"/>
        <v>672.6</v>
      </c>
      <c r="L39" s="88">
        <f t="shared" si="6"/>
        <v>837</v>
      </c>
      <c r="M39" s="88">
        <f t="shared" si="6"/>
        <v>842</v>
      </c>
      <c r="N39" s="88">
        <f t="shared" si="6"/>
        <v>854</v>
      </c>
      <c r="O39" s="88">
        <f t="shared" si="6"/>
        <v>846</v>
      </c>
      <c r="P39" s="88">
        <f t="shared" si="6"/>
        <v>901</v>
      </c>
      <c r="Q39" s="88">
        <f t="shared" si="6"/>
        <v>898</v>
      </c>
      <c r="R39" s="88">
        <f t="shared" si="6"/>
        <v>872</v>
      </c>
      <c r="S39" s="88">
        <f t="shared" si="6"/>
        <v>872</v>
      </c>
      <c r="T39" s="88">
        <f t="shared" si="6"/>
        <v>784</v>
      </c>
      <c r="U39" s="88">
        <f t="shared" si="6"/>
        <v>808.77499999999998</v>
      </c>
      <c r="V39" s="88">
        <f t="shared" si="6"/>
        <v>773</v>
      </c>
      <c r="W39" s="88">
        <f t="shared" si="6"/>
        <v>249</v>
      </c>
      <c r="X39" s="88">
        <f t="shared" si="6"/>
        <v>417.5</v>
      </c>
      <c r="Y39" s="88">
        <f t="shared" si="6"/>
        <v>164</v>
      </c>
      <c r="Z39" s="89" t="str">
        <f t="shared" si="6"/>
        <v/>
      </c>
      <c r="AA39" s="90">
        <f t="shared" si="5"/>
        <v>14372.475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153.6</v>
      </c>
      <c r="J46" s="99">
        <v>348</v>
      </c>
      <c r="K46" s="99">
        <v>332.6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/>
      <c r="X46" s="99">
        <v>248.5</v>
      </c>
      <c r="Y46" s="99"/>
      <c r="Z46" s="100"/>
      <c r="AA46" s="79">
        <f t="shared" si="7"/>
        <v>6582.7</v>
      </c>
    </row>
    <row r="47" spans="1:27" ht="24.95" customHeight="1" x14ac:dyDescent="0.2">
      <c r="A47" s="85" t="s">
        <v>34</v>
      </c>
      <c r="B47" s="98"/>
      <c r="C47" s="99">
        <v>8.5</v>
      </c>
      <c r="D47" s="99">
        <v>10.5</v>
      </c>
      <c r="E47" s="99">
        <v>13.5</v>
      </c>
      <c r="F47" s="99">
        <v>1.5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34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8.5</v>
      </c>
      <c r="D48" s="88">
        <f t="shared" si="8"/>
        <v>10.5</v>
      </c>
      <c r="E48" s="88">
        <f t="shared" si="8"/>
        <v>13.5</v>
      </c>
      <c r="F48" s="88">
        <f t="shared" si="8"/>
        <v>1.5</v>
      </c>
      <c r="G48" s="88">
        <f t="shared" si="8"/>
        <v>0</v>
      </c>
      <c r="H48" s="88">
        <f t="shared" si="8"/>
        <v>0</v>
      </c>
      <c r="I48" s="88">
        <f t="shared" si="8"/>
        <v>153.6</v>
      </c>
      <c r="J48" s="88">
        <f t="shared" si="8"/>
        <v>348</v>
      </c>
      <c r="K48" s="88">
        <f t="shared" si="8"/>
        <v>332.6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0</v>
      </c>
      <c r="X48" s="88">
        <f t="shared" si="8"/>
        <v>248.5</v>
      </c>
      <c r="Y48" s="88">
        <f t="shared" si="8"/>
        <v>0</v>
      </c>
      <c r="Z48" s="89" t="str">
        <f t="shared" si="8"/>
        <v/>
      </c>
      <c r="AA48" s="90">
        <f t="shared" si="7"/>
        <v>6616.7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5760.2260000000006</v>
      </c>
      <c r="C51" s="88">
        <f t="shared" si="10"/>
        <v>5697.3150000000005</v>
      </c>
      <c r="D51" s="88">
        <f t="shared" si="10"/>
        <v>5692.0510000000004</v>
      </c>
      <c r="E51" s="88">
        <f t="shared" si="10"/>
        <v>5686.1140000000005</v>
      </c>
      <c r="F51" s="88">
        <f t="shared" si="10"/>
        <v>5817.9160000000002</v>
      </c>
      <c r="G51" s="88">
        <f t="shared" si="10"/>
        <v>6218.8019999999997</v>
      </c>
      <c r="H51" s="88">
        <f t="shared" si="10"/>
        <v>6593.134</v>
      </c>
      <c r="I51" s="88">
        <f t="shared" si="10"/>
        <v>6767.4920000000002</v>
      </c>
      <c r="J51" s="88">
        <f t="shared" si="10"/>
        <v>7188.0129999999999</v>
      </c>
      <c r="K51" s="88">
        <f t="shared" si="10"/>
        <v>7427.78</v>
      </c>
      <c r="L51" s="88">
        <f t="shared" si="10"/>
        <v>7646.1030000000001</v>
      </c>
      <c r="M51" s="88">
        <f t="shared" si="10"/>
        <v>7632.0370000000003</v>
      </c>
      <c r="N51" s="88">
        <f t="shared" si="10"/>
        <v>7533.7919999999995</v>
      </c>
      <c r="O51" s="88">
        <f t="shared" si="10"/>
        <v>7288.4570000000003</v>
      </c>
      <c r="P51" s="88">
        <f t="shared" si="10"/>
        <v>7228.3739999999998</v>
      </c>
      <c r="Q51" s="88">
        <f t="shared" si="10"/>
        <v>7188.9189999999999</v>
      </c>
      <c r="R51" s="88">
        <f t="shared" si="10"/>
        <v>7246.2060000000001</v>
      </c>
      <c r="S51" s="88">
        <f t="shared" si="10"/>
        <v>7695.1610000000001</v>
      </c>
      <c r="T51" s="88">
        <f t="shared" si="10"/>
        <v>7645.9390000000003</v>
      </c>
      <c r="U51" s="88">
        <f t="shared" si="10"/>
        <v>7552.9479999999994</v>
      </c>
      <c r="V51" s="88">
        <f t="shared" si="10"/>
        <v>7223.3060000000005</v>
      </c>
      <c r="W51" s="88">
        <f t="shared" si="10"/>
        <v>6766.8770000000004</v>
      </c>
      <c r="X51" s="88">
        <f t="shared" si="10"/>
        <v>6618.2469999999994</v>
      </c>
      <c r="Y51" s="88">
        <f t="shared" si="10"/>
        <v>6287.3809999999994</v>
      </c>
      <c r="Z51" s="89" t="str">
        <f t="shared" si="10"/>
        <v/>
      </c>
      <c r="AA51" s="104">
        <f>SUM(B51:Z51)</f>
        <v>164402.59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5760.179000000001</v>
      </c>
      <c r="C4" s="18">
        <v>5697.3289999999988</v>
      </c>
      <c r="D4" s="18">
        <v>5692.0509999999995</v>
      </c>
      <c r="E4" s="18">
        <v>5686.1139999999996</v>
      </c>
      <c r="F4" s="18">
        <v>5817.9160000000002</v>
      </c>
      <c r="G4" s="18">
        <v>6218.8070000000034</v>
      </c>
      <c r="H4" s="18">
        <v>6593.1710000000012</v>
      </c>
      <c r="I4" s="18">
        <v>6767.5169999999998</v>
      </c>
      <c r="J4" s="18">
        <v>7187.9740000000002</v>
      </c>
      <c r="K4" s="18">
        <v>7427.8290000000015</v>
      </c>
      <c r="L4" s="18">
        <v>7646.1030000000019</v>
      </c>
      <c r="M4" s="18">
        <v>7632.0369999999984</v>
      </c>
      <c r="N4" s="18">
        <v>7533.7920000000013</v>
      </c>
      <c r="O4" s="18">
        <v>7288.4570000000022</v>
      </c>
      <c r="P4" s="18">
        <v>7228.3739999999989</v>
      </c>
      <c r="Q4" s="18">
        <v>7188.9190000000017</v>
      </c>
      <c r="R4" s="18">
        <v>7246.1940000000013</v>
      </c>
      <c r="S4" s="18">
        <v>7695.161000000001</v>
      </c>
      <c r="T4" s="18">
        <v>7645.9389999999994</v>
      </c>
      <c r="U4" s="18">
        <v>7552.9480000000012</v>
      </c>
      <c r="V4" s="18">
        <v>7223.3060000000005</v>
      </c>
      <c r="W4" s="18">
        <v>6766.9189999999981</v>
      </c>
      <c r="X4" s="18">
        <v>6618.2960000000003</v>
      </c>
      <c r="Y4" s="18">
        <v>6287.3720000000021</v>
      </c>
      <c r="Z4" s="19"/>
      <c r="AA4" s="20">
        <f>SUM(B4:Z4)</f>
        <v>164402.70400000003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284.04000000000002</v>
      </c>
      <c r="C7" s="28">
        <v>276.64</v>
      </c>
      <c r="D7" s="28">
        <v>265.68</v>
      </c>
      <c r="E7" s="28">
        <v>259.89999999999998</v>
      </c>
      <c r="F7" s="28">
        <v>275.81</v>
      </c>
      <c r="G7" s="28">
        <v>300</v>
      </c>
      <c r="H7" s="28">
        <v>328.4</v>
      </c>
      <c r="I7" s="28">
        <v>361.08</v>
      </c>
      <c r="J7" s="28">
        <v>408.69</v>
      </c>
      <c r="K7" s="28">
        <v>423.9</v>
      </c>
      <c r="L7" s="28">
        <v>421</v>
      </c>
      <c r="M7" s="28">
        <v>504</v>
      </c>
      <c r="N7" s="28">
        <v>492.71</v>
      </c>
      <c r="O7" s="28">
        <v>489.57</v>
      </c>
      <c r="P7" s="28">
        <v>512.24</v>
      </c>
      <c r="Q7" s="28">
        <v>528.09</v>
      </c>
      <c r="R7" s="28">
        <v>545</v>
      </c>
      <c r="S7" s="28">
        <v>580.74</v>
      </c>
      <c r="T7" s="28">
        <v>521</v>
      </c>
      <c r="U7" s="28">
        <v>470.6</v>
      </c>
      <c r="V7" s="28">
        <v>403.3</v>
      </c>
      <c r="W7" s="28">
        <v>324.39999999999998</v>
      </c>
      <c r="X7" s="28">
        <v>323.99</v>
      </c>
      <c r="Y7" s="28">
        <v>283.76</v>
      </c>
      <c r="Z7" s="29"/>
      <c r="AA7" s="30">
        <f>IF(SUM(B7:Z7)&lt;&gt;0,AVERAGEIF(B7:Z7,"&lt;&gt;"""),"")</f>
        <v>399.35583333333329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868.00200000000007</v>
      </c>
      <c r="C19" s="72">
        <v>878.78600000000006</v>
      </c>
      <c r="D19" s="72">
        <v>862.14400000000001</v>
      </c>
      <c r="E19" s="72">
        <v>862.13300000000004</v>
      </c>
      <c r="F19" s="72">
        <v>868.99199999999996</v>
      </c>
      <c r="G19" s="72">
        <v>882.70399999999995</v>
      </c>
      <c r="H19" s="72">
        <v>808.577</v>
      </c>
      <c r="I19" s="72">
        <v>825.23400000000004</v>
      </c>
      <c r="J19" s="72">
        <v>811.529</v>
      </c>
      <c r="K19" s="72">
        <v>793.91800000000001</v>
      </c>
      <c r="L19" s="72">
        <v>773.36800000000005</v>
      </c>
      <c r="M19" s="72">
        <v>742.55600000000004</v>
      </c>
      <c r="N19" s="72">
        <v>736.66</v>
      </c>
      <c r="O19" s="72">
        <v>701.82800000000009</v>
      </c>
      <c r="P19" s="72">
        <v>671.9799999999999</v>
      </c>
      <c r="Q19" s="72">
        <v>676.36900000000003</v>
      </c>
      <c r="R19" s="72">
        <v>665.54499999999996</v>
      </c>
      <c r="S19" s="72">
        <v>654.75699999999995</v>
      </c>
      <c r="T19" s="72">
        <v>655.72300000000007</v>
      </c>
      <c r="U19" s="72">
        <v>655.21199999999999</v>
      </c>
      <c r="V19" s="72">
        <v>657.178</v>
      </c>
      <c r="W19" s="72">
        <v>639.50800000000004</v>
      </c>
      <c r="X19" s="72">
        <v>867.30499999999995</v>
      </c>
      <c r="Y19" s="72">
        <v>866.34799999999996</v>
      </c>
      <c r="Z19" s="73"/>
      <c r="AA19" s="74">
        <f t="shared" ref="AA19:AA24" si="2">SUM(B19:Z19)</f>
        <v>18426.356</v>
      </c>
    </row>
    <row r="20" spans="1:27" ht="24.95" customHeight="1" x14ac:dyDescent="0.2">
      <c r="A20" s="75" t="s">
        <v>15</v>
      </c>
      <c r="B20" s="76">
        <v>895.84199999999998</v>
      </c>
      <c r="C20" s="77">
        <v>890.495</v>
      </c>
      <c r="D20" s="77">
        <v>893.71499999999992</v>
      </c>
      <c r="E20" s="77">
        <v>905.19900000000018</v>
      </c>
      <c r="F20" s="77">
        <v>959.25599999999997</v>
      </c>
      <c r="G20" s="77">
        <v>1101.3109999999999</v>
      </c>
      <c r="H20" s="77">
        <v>1248.3709999999999</v>
      </c>
      <c r="I20" s="77">
        <v>1390.7389999999998</v>
      </c>
      <c r="J20" s="77">
        <v>1458.277</v>
      </c>
      <c r="K20" s="77">
        <v>1479.86</v>
      </c>
      <c r="L20" s="77">
        <v>1511.4949999999999</v>
      </c>
      <c r="M20" s="77">
        <v>1463.5609999999999</v>
      </c>
      <c r="N20" s="77">
        <v>1435.8980000000001</v>
      </c>
      <c r="O20" s="77">
        <v>1377.1030000000001</v>
      </c>
      <c r="P20" s="77">
        <v>1325.0829999999996</v>
      </c>
      <c r="Q20" s="77">
        <v>1284.9030000000002</v>
      </c>
      <c r="R20" s="77">
        <v>1280.338</v>
      </c>
      <c r="S20" s="77">
        <v>1264.877</v>
      </c>
      <c r="T20" s="77">
        <v>1255.8169999999998</v>
      </c>
      <c r="U20" s="77">
        <v>1216.3780000000002</v>
      </c>
      <c r="V20" s="77">
        <v>1075.7690000000002</v>
      </c>
      <c r="W20" s="77">
        <v>947.45400000000029</v>
      </c>
      <c r="X20" s="77">
        <v>946.56700000000001</v>
      </c>
      <c r="Y20" s="77">
        <v>913.029</v>
      </c>
      <c r="Z20" s="78"/>
      <c r="AA20" s="79">
        <f t="shared" si="2"/>
        <v>28521.337</v>
      </c>
    </row>
    <row r="21" spans="1:27" ht="24.95" customHeight="1" x14ac:dyDescent="0.2">
      <c r="A21" s="75" t="s">
        <v>16</v>
      </c>
      <c r="B21" s="80">
        <v>2317.9350000000004</v>
      </c>
      <c r="C21" s="81">
        <v>2209.5480000000002</v>
      </c>
      <c r="D21" s="81">
        <v>2160.6919999999991</v>
      </c>
      <c r="E21" s="81">
        <v>2137.2820000000002</v>
      </c>
      <c r="F21" s="81">
        <v>2236.6680000000006</v>
      </c>
      <c r="G21" s="81">
        <v>2486.6919999999996</v>
      </c>
      <c r="H21" s="81">
        <v>2778.223</v>
      </c>
      <c r="I21" s="81">
        <v>3023.0440000000003</v>
      </c>
      <c r="J21" s="81">
        <v>3371.6680000000006</v>
      </c>
      <c r="K21" s="81">
        <v>3580.0510000000004</v>
      </c>
      <c r="L21" s="81">
        <v>3738.24</v>
      </c>
      <c r="M21" s="81">
        <v>3807.9199999999996</v>
      </c>
      <c r="N21" s="81">
        <v>3750.2339999999999</v>
      </c>
      <c r="O21" s="81">
        <v>3616.5259999999998</v>
      </c>
      <c r="P21" s="81">
        <v>3650.3110000000001</v>
      </c>
      <c r="Q21" s="81">
        <v>3663.1469999999999</v>
      </c>
      <c r="R21" s="81">
        <v>3916.6109999999994</v>
      </c>
      <c r="S21" s="81">
        <v>4120.527</v>
      </c>
      <c r="T21" s="81">
        <v>4081.8989999999999</v>
      </c>
      <c r="U21" s="81">
        <v>4037.3579999999997</v>
      </c>
      <c r="V21" s="81">
        <v>3793.8960000000002</v>
      </c>
      <c r="W21" s="81">
        <v>3400.3570000000004</v>
      </c>
      <c r="X21" s="81">
        <v>3072.424</v>
      </c>
      <c r="Y21" s="81">
        <v>2724.7949999999996</v>
      </c>
      <c r="Z21" s="78"/>
      <c r="AA21" s="79">
        <f t="shared" si="2"/>
        <v>77676.047999999981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145.5</v>
      </c>
      <c r="C23" s="77">
        <v>148.5</v>
      </c>
      <c r="D23" s="77">
        <v>152.5</v>
      </c>
      <c r="E23" s="77">
        <v>150.5</v>
      </c>
      <c r="F23" s="77">
        <v>147</v>
      </c>
      <c r="G23" s="77">
        <v>142</v>
      </c>
      <c r="H23" s="77">
        <v>136</v>
      </c>
      <c r="I23" s="77">
        <v>149.5</v>
      </c>
      <c r="J23" s="77">
        <v>163.5</v>
      </c>
      <c r="K23" s="77">
        <v>171</v>
      </c>
      <c r="L23" s="77">
        <v>196</v>
      </c>
      <c r="M23" s="77">
        <v>203</v>
      </c>
      <c r="N23" s="77">
        <v>199</v>
      </c>
      <c r="O23" s="77">
        <v>189</v>
      </c>
      <c r="P23" s="77">
        <v>181</v>
      </c>
      <c r="Q23" s="77">
        <v>176.5</v>
      </c>
      <c r="R23" s="77">
        <v>164</v>
      </c>
      <c r="S23" s="77">
        <v>197</v>
      </c>
      <c r="T23" s="77">
        <v>161.5</v>
      </c>
      <c r="U23" s="77">
        <v>157</v>
      </c>
      <c r="V23" s="77">
        <v>150</v>
      </c>
      <c r="W23" s="77">
        <v>156.5</v>
      </c>
      <c r="X23" s="77">
        <v>171</v>
      </c>
      <c r="Y23" s="77">
        <v>178</v>
      </c>
      <c r="Z23" s="77"/>
      <c r="AA23" s="79">
        <f t="shared" si="2"/>
        <v>3985.5</v>
      </c>
    </row>
    <row r="24" spans="1:27" ht="24.95" customHeight="1" x14ac:dyDescent="0.2">
      <c r="A24" s="85" t="s">
        <v>19</v>
      </c>
      <c r="B24" s="77">
        <v>205</v>
      </c>
      <c r="C24" s="77">
        <v>193.00000000000006</v>
      </c>
      <c r="D24" s="77">
        <v>187</v>
      </c>
      <c r="E24" s="77">
        <v>185.00000000000003</v>
      </c>
      <c r="F24" s="77">
        <v>194</v>
      </c>
      <c r="G24" s="77">
        <v>219.00000000000003</v>
      </c>
      <c r="H24" s="77">
        <v>259</v>
      </c>
      <c r="I24" s="77">
        <v>289</v>
      </c>
      <c r="J24" s="77">
        <v>310.99999999999994</v>
      </c>
      <c r="K24" s="77">
        <v>319</v>
      </c>
      <c r="L24" s="77">
        <v>329.99999999999994</v>
      </c>
      <c r="M24" s="77">
        <v>331</v>
      </c>
      <c r="N24" s="77">
        <v>328</v>
      </c>
      <c r="O24" s="77">
        <v>319.99999999999994</v>
      </c>
      <c r="P24" s="77">
        <v>315</v>
      </c>
      <c r="Q24" s="77">
        <v>329</v>
      </c>
      <c r="R24" s="77">
        <v>367</v>
      </c>
      <c r="S24" s="77">
        <v>384.99999999999994</v>
      </c>
      <c r="T24" s="77">
        <v>383</v>
      </c>
      <c r="U24" s="77">
        <v>373.99999999999994</v>
      </c>
      <c r="V24" s="77">
        <v>350</v>
      </c>
      <c r="W24" s="77">
        <v>315</v>
      </c>
      <c r="X24" s="77">
        <v>277.99999999999994</v>
      </c>
      <c r="Y24" s="77">
        <v>246.99999999999997</v>
      </c>
      <c r="Z24" s="77"/>
      <c r="AA24" s="79">
        <f t="shared" si="2"/>
        <v>7013</v>
      </c>
    </row>
    <row r="25" spans="1:27" ht="30" customHeight="1" thickBot="1" x14ac:dyDescent="0.25">
      <c r="A25" s="86" t="s">
        <v>20</v>
      </c>
      <c r="B25" s="87">
        <f t="shared" ref="B25:AA25" si="3">SUM(B19:B24)</f>
        <v>4432.2790000000005</v>
      </c>
      <c r="C25" s="88">
        <f t="shared" si="3"/>
        <v>4320.3289999999997</v>
      </c>
      <c r="D25" s="88">
        <f t="shared" si="3"/>
        <v>4256.0509999999995</v>
      </c>
      <c r="E25" s="88">
        <f t="shared" si="3"/>
        <v>4240.1140000000005</v>
      </c>
      <c r="F25" s="88">
        <f t="shared" si="3"/>
        <v>4405.9160000000011</v>
      </c>
      <c r="G25" s="88">
        <f t="shared" si="3"/>
        <v>4831.7069999999994</v>
      </c>
      <c r="H25" s="88">
        <f t="shared" si="3"/>
        <v>5230.1710000000003</v>
      </c>
      <c r="I25" s="88">
        <f t="shared" si="3"/>
        <v>5677.5169999999998</v>
      </c>
      <c r="J25" s="88">
        <f t="shared" si="3"/>
        <v>6115.9740000000002</v>
      </c>
      <c r="K25" s="88">
        <f t="shared" si="3"/>
        <v>6343.8289999999997</v>
      </c>
      <c r="L25" s="88">
        <f t="shared" si="3"/>
        <v>6549.1029999999992</v>
      </c>
      <c r="M25" s="88">
        <f t="shared" si="3"/>
        <v>6548.0370000000003</v>
      </c>
      <c r="N25" s="88">
        <f t="shared" si="3"/>
        <v>6449.7919999999995</v>
      </c>
      <c r="O25" s="88">
        <f t="shared" si="3"/>
        <v>6204.4570000000003</v>
      </c>
      <c r="P25" s="88">
        <f t="shared" si="3"/>
        <v>6143.3739999999998</v>
      </c>
      <c r="Q25" s="88">
        <f t="shared" si="3"/>
        <v>6129.9189999999999</v>
      </c>
      <c r="R25" s="88">
        <f t="shared" si="3"/>
        <v>6393.4939999999988</v>
      </c>
      <c r="S25" s="88">
        <f t="shared" si="3"/>
        <v>6622.1610000000001</v>
      </c>
      <c r="T25" s="88">
        <f t="shared" si="3"/>
        <v>6537.9390000000003</v>
      </c>
      <c r="U25" s="88">
        <f t="shared" si="3"/>
        <v>6439.9480000000003</v>
      </c>
      <c r="V25" s="88">
        <f t="shared" si="3"/>
        <v>6026.8430000000008</v>
      </c>
      <c r="W25" s="88">
        <f t="shared" si="3"/>
        <v>5458.8190000000013</v>
      </c>
      <c r="X25" s="88">
        <f t="shared" si="3"/>
        <v>5335.2960000000003</v>
      </c>
      <c r="Y25" s="88">
        <f t="shared" si="3"/>
        <v>4929.1719999999996</v>
      </c>
      <c r="Z25" s="89">
        <f t="shared" si="3"/>
        <v>0</v>
      </c>
      <c r="AA25" s="90">
        <f t="shared" si="3"/>
        <v>135622.24099999998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418.5</v>
      </c>
      <c r="C28" s="72">
        <v>404.5</v>
      </c>
      <c r="D28" s="72">
        <v>402.5</v>
      </c>
      <c r="E28" s="72">
        <v>398.5</v>
      </c>
      <c r="F28" s="72">
        <v>404</v>
      </c>
      <c r="G28" s="72">
        <v>424</v>
      </c>
      <c r="H28" s="72">
        <v>463</v>
      </c>
      <c r="I28" s="72">
        <v>506.5</v>
      </c>
      <c r="J28" s="72">
        <v>542.5</v>
      </c>
      <c r="K28" s="72">
        <v>558</v>
      </c>
      <c r="L28" s="72">
        <v>594</v>
      </c>
      <c r="M28" s="72">
        <v>602</v>
      </c>
      <c r="N28" s="72">
        <v>595</v>
      </c>
      <c r="O28" s="72">
        <v>577</v>
      </c>
      <c r="P28" s="72">
        <v>564</v>
      </c>
      <c r="Q28" s="72">
        <v>573.5</v>
      </c>
      <c r="R28" s="72">
        <v>604</v>
      </c>
      <c r="S28" s="72">
        <v>655</v>
      </c>
      <c r="T28" s="72">
        <v>617.5</v>
      </c>
      <c r="U28" s="72">
        <v>604</v>
      </c>
      <c r="V28" s="72">
        <v>573</v>
      </c>
      <c r="W28" s="72">
        <v>544.5</v>
      </c>
      <c r="X28" s="72">
        <v>522</v>
      </c>
      <c r="Y28" s="72">
        <v>498</v>
      </c>
      <c r="Z28" s="73"/>
      <c r="AA28" s="74">
        <f>SUM(B28:Z28)</f>
        <v>12645.5</v>
      </c>
    </row>
    <row r="29" spans="1:27" ht="24.95" customHeight="1" x14ac:dyDescent="0.2">
      <c r="A29" s="75" t="s">
        <v>23</v>
      </c>
      <c r="B29" s="76">
        <v>4394.7790000000005</v>
      </c>
      <c r="C29" s="77">
        <v>4266.8289999999997</v>
      </c>
      <c r="D29" s="77">
        <v>4151.5510000000004</v>
      </c>
      <c r="E29" s="77">
        <v>4149.6139999999996</v>
      </c>
      <c r="F29" s="77">
        <v>4275.9160000000002</v>
      </c>
      <c r="G29" s="77">
        <v>4753.7070000000003</v>
      </c>
      <c r="H29" s="77">
        <v>5198.1710000000003</v>
      </c>
      <c r="I29" s="77">
        <v>5623.0169999999998</v>
      </c>
      <c r="J29" s="77">
        <v>6007.4740000000002</v>
      </c>
      <c r="K29" s="77">
        <v>6231.8289999999997</v>
      </c>
      <c r="L29" s="77">
        <v>6414.1030000000001</v>
      </c>
      <c r="M29" s="77">
        <v>6392.0370000000003</v>
      </c>
      <c r="N29" s="77">
        <v>6300.7920000000004</v>
      </c>
      <c r="O29" s="77">
        <v>6073.4570000000003</v>
      </c>
      <c r="P29" s="77">
        <v>6026.3739999999998</v>
      </c>
      <c r="Q29" s="77">
        <v>5977.4189999999999</v>
      </c>
      <c r="R29" s="77">
        <v>6220.4939999999997</v>
      </c>
      <c r="S29" s="77">
        <v>6402.1610000000001</v>
      </c>
      <c r="T29" s="77">
        <v>6390.4390000000003</v>
      </c>
      <c r="U29" s="77">
        <v>6310.9480000000003</v>
      </c>
      <c r="V29" s="77">
        <v>6012.3059999999996</v>
      </c>
      <c r="W29" s="77">
        <v>5398.3190000000004</v>
      </c>
      <c r="X29" s="77">
        <v>5458.2960000000003</v>
      </c>
      <c r="Y29" s="77">
        <v>5006.1719999999996</v>
      </c>
      <c r="Z29" s="78"/>
      <c r="AA29" s="79">
        <f>SUM(B29:Z29)</f>
        <v>133436.204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4813.2790000000005</v>
      </c>
      <c r="C31" s="62">
        <f t="shared" si="4"/>
        <v>4671.3289999999997</v>
      </c>
      <c r="D31" s="62">
        <f t="shared" si="4"/>
        <v>4554.0510000000004</v>
      </c>
      <c r="E31" s="62">
        <f t="shared" si="4"/>
        <v>4548.1139999999996</v>
      </c>
      <c r="F31" s="62">
        <f t="shared" si="4"/>
        <v>4679.9160000000002</v>
      </c>
      <c r="G31" s="62">
        <f t="shared" si="4"/>
        <v>5177.7070000000003</v>
      </c>
      <c r="H31" s="62">
        <f t="shared" si="4"/>
        <v>5661.1710000000003</v>
      </c>
      <c r="I31" s="62">
        <f t="shared" si="4"/>
        <v>6129.5169999999998</v>
      </c>
      <c r="J31" s="62">
        <f t="shared" si="4"/>
        <v>6549.9740000000002</v>
      </c>
      <c r="K31" s="62">
        <f t="shared" si="4"/>
        <v>6789.8289999999997</v>
      </c>
      <c r="L31" s="62">
        <f t="shared" si="4"/>
        <v>7008.1030000000001</v>
      </c>
      <c r="M31" s="62">
        <f t="shared" si="4"/>
        <v>6994.0370000000003</v>
      </c>
      <c r="N31" s="62">
        <f t="shared" si="4"/>
        <v>6895.7920000000004</v>
      </c>
      <c r="O31" s="62">
        <f t="shared" si="4"/>
        <v>6650.4570000000003</v>
      </c>
      <c r="P31" s="62">
        <f t="shared" si="4"/>
        <v>6590.3739999999998</v>
      </c>
      <c r="Q31" s="62">
        <f t="shared" si="4"/>
        <v>6550.9189999999999</v>
      </c>
      <c r="R31" s="62">
        <f t="shared" si="4"/>
        <v>6824.4939999999997</v>
      </c>
      <c r="S31" s="62">
        <f t="shared" si="4"/>
        <v>7057.1610000000001</v>
      </c>
      <c r="T31" s="62">
        <f t="shared" si="4"/>
        <v>7007.9390000000003</v>
      </c>
      <c r="U31" s="62">
        <f t="shared" si="4"/>
        <v>6914.9480000000003</v>
      </c>
      <c r="V31" s="62">
        <f t="shared" si="4"/>
        <v>6585.3059999999996</v>
      </c>
      <c r="W31" s="62">
        <f t="shared" si="4"/>
        <v>5942.8190000000004</v>
      </c>
      <c r="X31" s="62">
        <f t="shared" si="4"/>
        <v>5980.2960000000003</v>
      </c>
      <c r="Y31" s="62">
        <f t="shared" si="4"/>
        <v>5504.1719999999996</v>
      </c>
      <c r="Z31" s="63">
        <f t="shared" si="4"/>
        <v>0</v>
      </c>
      <c r="AA31" s="64">
        <f t="shared" si="4"/>
        <v>146081.704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75</v>
      </c>
      <c r="C34" s="95">
        <v>62</v>
      </c>
      <c r="D34" s="95">
        <v>50</v>
      </c>
      <c r="E34" s="95">
        <v>50</v>
      </c>
      <c r="F34" s="95">
        <v>56</v>
      </c>
      <c r="G34" s="95">
        <v>75</v>
      </c>
      <c r="H34" s="95">
        <v>105</v>
      </c>
      <c r="I34" s="95">
        <v>65</v>
      </c>
      <c r="J34" s="95">
        <v>45</v>
      </c>
      <c r="K34" s="95">
        <v>70</v>
      </c>
      <c r="L34" s="95">
        <v>83</v>
      </c>
      <c r="M34" s="95">
        <v>70</v>
      </c>
      <c r="N34" s="95">
        <v>70</v>
      </c>
      <c r="O34" s="95">
        <v>70</v>
      </c>
      <c r="P34" s="95">
        <v>71</v>
      </c>
      <c r="Q34" s="95">
        <v>45</v>
      </c>
      <c r="R34" s="95">
        <v>66</v>
      </c>
      <c r="S34" s="95">
        <v>82</v>
      </c>
      <c r="T34" s="95">
        <v>70</v>
      </c>
      <c r="U34" s="95">
        <v>60</v>
      </c>
      <c r="V34" s="95">
        <v>152.46299999999999</v>
      </c>
      <c r="W34" s="95">
        <v>74</v>
      </c>
      <c r="X34" s="95">
        <v>230</v>
      </c>
      <c r="Y34" s="95">
        <v>201</v>
      </c>
      <c r="Z34" s="96"/>
      <c r="AA34" s="74">
        <f t="shared" ref="AA34:AA39" si="5">SUM(B34:Z34)</f>
        <v>1997.463</v>
      </c>
    </row>
    <row r="35" spans="1:27" ht="24.95" customHeight="1" x14ac:dyDescent="0.2">
      <c r="A35" s="97" t="s">
        <v>41</v>
      </c>
      <c r="B35" s="98">
        <v>306</v>
      </c>
      <c r="C35" s="99">
        <v>289</v>
      </c>
      <c r="D35" s="99">
        <v>248</v>
      </c>
      <c r="E35" s="99">
        <v>258</v>
      </c>
      <c r="F35" s="99">
        <v>218</v>
      </c>
      <c r="G35" s="99">
        <v>271</v>
      </c>
      <c r="H35" s="99">
        <v>326</v>
      </c>
      <c r="I35" s="99">
        <v>387</v>
      </c>
      <c r="J35" s="99">
        <v>389</v>
      </c>
      <c r="K35" s="99">
        <v>376</v>
      </c>
      <c r="L35" s="99">
        <v>376</v>
      </c>
      <c r="M35" s="99">
        <v>376</v>
      </c>
      <c r="N35" s="99">
        <v>376</v>
      </c>
      <c r="O35" s="99">
        <v>376</v>
      </c>
      <c r="P35" s="99">
        <v>376</v>
      </c>
      <c r="Q35" s="99">
        <v>376</v>
      </c>
      <c r="R35" s="99">
        <v>365</v>
      </c>
      <c r="S35" s="99">
        <v>353</v>
      </c>
      <c r="T35" s="99">
        <v>400</v>
      </c>
      <c r="U35" s="99">
        <v>415</v>
      </c>
      <c r="V35" s="99">
        <v>406</v>
      </c>
      <c r="W35" s="99">
        <v>410</v>
      </c>
      <c r="X35" s="99">
        <v>415</v>
      </c>
      <c r="Y35" s="99">
        <v>374</v>
      </c>
      <c r="Z35" s="100"/>
      <c r="AA35" s="79">
        <f t="shared" si="5"/>
        <v>8462</v>
      </c>
    </row>
    <row r="36" spans="1:27" ht="24.95" customHeight="1" x14ac:dyDescent="0.2">
      <c r="A36" s="97" t="s">
        <v>42</v>
      </c>
      <c r="B36" s="98">
        <v>446.9</v>
      </c>
      <c r="C36" s="99">
        <v>526</v>
      </c>
      <c r="D36" s="99">
        <v>638</v>
      </c>
      <c r="E36" s="99">
        <v>638</v>
      </c>
      <c r="F36" s="99">
        <v>638</v>
      </c>
      <c r="G36" s="99">
        <v>638</v>
      </c>
      <c r="H36" s="99">
        <v>638</v>
      </c>
      <c r="I36" s="99">
        <v>638</v>
      </c>
      <c r="J36" s="99">
        <v>638</v>
      </c>
      <c r="K36" s="99">
        <v>638</v>
      </c>
      <c r="L36" s="99">
        <v>638</v>
      </c>
      <c r="M36" s="99">
        <v>638</v>
      </c>
      <c r="N36" s="99">
        <v>638</v>
      </c>
      <c r="O36" s="99">
        <v>638</v>
      </c>
      <c r="P36" s="99">
        <v>638</v>
      </c>
      <c r="Q36" s="99">
        <v>638</v>
      </c>
      <c r="R36" s="99">
        <v>421.7</v>
      </c>
      <c r="S36" s="99">
        <v>638</v>
      </c>
      <c r="T36" s="99">
        <v>638</v>
      </c>
      <c r="U36" s="99">
        <v>638</v>
      </c>
      <c r="V36" s="99">
        <v>638</v>
      </c>
      <c r="W36" s="99">
        <v>638</v>
      </c>
      <c r="X36" s="99">
        <v>638</v>
      </c>
      <c r="Y36" s="99">
        <v>638</v>
      </c>
      <c r="Z36" s="100"/>
      <c r="AA36" s="79">
        <f t="shared" si="5"/>
        <v>14792.6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403.1</v>
      </c>
      <c r="H38" s="99">
        <v>294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186.1</v>
      </c>
      <c r="X38" s="99"/>
      <c r="Y38" s="99">
        <v>145.19999999999999</v>
      </c>
      <c r="Z38" s="100"/>
      <c r="AA38" s="79">
        <f t="shared" si="5"/>
        <v>3528.3999999999996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1327.9</v>
      </c>
      <c r="C39" s="88">
        <f t="shared" si="6"/>
        <v>1377</v>
      </c>
      <c r="D39" s="88">
        <f t="shared" si="6"/>
        <v>1436</v>
      </c>
      <c r="E39" s="88">
        <f t="shared" si="6"/>
        <v>1446</v>
      </c>
      <c r="F39" s="88">
        <f t="shared" si="6"/>
        <v>1412</v>
      </c>
      <c r="G39" s="88">
        <f t="shared" si="6"/>
        <v>1387.1</v>
      </c>
      <c r="H39" s="88">
        <f t="shared" si="6"/>
        <v>1363</v>
      </c>
      <c r="I39" s="88">
        <f t="shared" si="6"/>
        <v>1090</v>
      </c>
      <c r="J39" s="88">
        <f t="shared" si="6"/>
        <v>1072</v>
      </c>
      <c r="K39" s="88">
        <f t="shared" si="6"/>
        <v>1084</v>
      </c>
      <c r="L39" s="88">
        <f t="shared" si="6"/>
        <v>1097</v>
      </c>
      <c r="M39" s="88">
        <f t="shared" si="6"/>
        <v>1084</v>
      </c>
      <c r="N39" s="88">
        <f t="shared" si="6"/>
        <v>1084</v>
      </c>
      <c r="O39" s="88">
        <f t="shared" si="6"/>
        <v>1084</v>
      </c>
      <c r="P39" s="88">
        <f t="shared" si="6"/>
        <v>1085</v>
      </c>
      <c r="Q39" s="88">
        <f t="shared" si="6"/>
        <v>1059</v>
      </c>
      <c r="R39" s="88">
        <f t="shared" si="6"/>
        <v>852.7</v>
      </c>
      <c r="S39" s="88">
        <f t="shared" si="6"/>
        <v>1073</v>
      </c>
      <c r="T39" s="88">
        <f t="shared" si="6"/>
        <v>1108</v>
      </c>
      <c r="U39" s="88">
        <f t="shared" si="6"/>
        <v>1113</v>
      </c>
      <c r="V39" s="88">
        <f t="shared" si="6"/>
        <v>1196.463</v>
      </c>
      <c r="W39" s="88">
        <f t="shared" si="6"/>
        <v>1308.0999999999999</v>
      </c>
      <c r="X39" s="88">
        <f t="shared" si="6"/>
        <v>1283</v>
      </c>
      <c r="Y39" s="88">
        <f t="shared" si="6"/>
        <v>1358.2</v>
      </c>
      <c r="Z39" s="89">
        <f t="shared" si="6"/>
        <v>0</v>
      </c>
      <c r="AA39" s="90">
        <f t="shared" si="5"/>
        <v>28780.463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446.9</v>
      </c>
      <c r="C44" s="99">
        <v>526</v>
      </c>
      <c r="D44" s="99">
        <v>638</v>
      </c>
      <c r="E44" s="99">
        <v>638</v>
      </c>
      <c r="F44" s="99">
        <v>638</v>
      </c>
      <c r="G44" s="99">
        <v>638</v>
      </c>
      <c r="H44" s="99">
        <v>638</v>
      </c>
      <c r="I44" s="99">
        <v>638</v>
      </c>
      <c r="J44" s="99">
        <v>638</v>
      </c>
      <c r="K44" s="99">
        <v>638</v>
      </c>
      <c r="L44" s="99">
        <v>638</v>
      </c>
      <c r="M44" s="99">
        <v>638</v>
      </c>
      <c r="N44" s="99">
        <v>638</v>
      </c>
      <c r="O44" s="99">
        <v>638</v>
      </c>
      <c r="P44" s="99">
        <v>638</v>
      </c>
      <c r="Q44" s="99">
        <v>638</v>
      </c>
      <c r="R44" s="99">
        <v>421.7</v>
      </c>
      <c r="S44" s="99">
        <v>638</v>
      </c>
      <c r="T44" s="99">
        <v>638</v>
      </c>
      <c r="U44" s="99">
        <v>638</v>
      </c>
      <c r="V44" s="99">
        <v>638</v>
      </c>
      <c r="W44" s="99">
        <v>638</v>
      </c>
      <c r="X44" s="99">
        <v>638</v>
      </c>
      <c r="Y44" s="99">
        <v>638</v>
      </c>
      <c r="Z44" s="100"/>
      <c r="AA44" s="79">
        <f t="shared" si="7"/>
        <v>14792.6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403.1</v>
      </c>
      <c r="H46" s="99">
        <v>294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186.1</v>
      </c>
      <c r="X46" s="99"/>
      <c r="Y46" s="99">
        <v>145.19999999999999</v>
      </c>
      <c r="Z46" s="100"/>
      <c r="AA46" s="79">
        <f t="shared" si="7"/>
        <v>3528.3999999999996</v>
      </c>
    </row>
    <row r="47" spans="1:27" ht="24.95" customHeight="1" x14ac:dyDescent="0.2">
      <c r="A47" s="85" t="s">
        <v>47</v>
      </c>
      <c r="B47" s="98">
        <v>4.5</v>
      </c>
      <c r="C47" s="99"/>
      <c r="D47" s="99"/>
      <c r="E47" s="99"/>
      <c r="F47" s="99"/>
      <c r="G47" s="99"/>
      <c r="H47" s="99">
        <v>3</v>
      </c>
      <c r="I47" s="99">
        <v>10</v>
      </c>
      <c r="J47" s="99">
        <v>20</v>
      </c>
      <c r="K47" s="99">
        <v>28</v>
      </c>
      <c r="L47" s="99">
        <v>69</v>
      </c>
      <c r="M47" s="99">
        <v>71</v>
      </c>
      <c r="N47" s="99">
        <v>74</v>
      </c>
      <c r="O47" s="99">
        <v>71</v>
      </c>
      <c r="P47" s="99">
        <v>78</v>
      </c>
      <c r="Q47" s="99">
        <v>73</v>
      </c>
      <c r="R47" s="99">
        <v>100</v>
      </c>
      <c r="S47" s="99">
        <v>97.5</v>
      </c>
      <c r="T47" s="99">
        <v>138.5</v>
      </c>
      <c r="U47" s="99">
        <v>125.5</v>
      </c>
      <c r="V47" s="99">
        <v>78</v>
      </c>
      <c r="W47" s="99">
        <v>52</v>
      </c>
      <c r="X47" s="99">
        <v>46</v>
      </c>
      <c r="Y47" s="99">
        <v>13</v>
      </c>
      <c r="Z47" s="100"/>
      <c r="AA47" s="79">
        <f t="shared" si="7"/>
        <v>1152</v>
      </c>
    </row>
    <row r="48" spans="1:27" ht="30" customHeight="1" thickBot="1" x14ac:dyDescent="0.25">
      <c r="A48" s="86" t="s">
        <v>48</v>
      </c>
      <c r="B48" s="87">
        <f>SUM(B42:B47)</f>
        <v>951.4</v>
      </c>
      <c r="C48" s="88">
        <f t="shared" ref="C48:Z48" si="8">SUM(C42:C47)</f>
        <v>1026</v>
      </c>
      <c r="D48" s="88">
        <f t="shared" si="8"/>
        <v>1138</v>
      </c>
      <c r="E48" s="88">
        <f t="shared" si="8"/>
        <v>1138</v>
      </c>
      <c r="F48" s="88">
        <f t="shared" si="8"/>
        <v>1138</v>
      </c>
      <c r="G48" s="88">
        <f t="shared" si="8"/>
        <v>1041.0999999999999</v>
      </c>
      <c r="H48" s="88">
        <f t="shared" si="8"/>
        <v>935</v>
      </c>
      <c r="I48" s="88">
        <f t="shared" si="8"/>
        <v>648</v>
      </c>
      <c r="J48" s="88">
        <f t="shared" si="8"/>
        <v>658</v>
      </c>
      <c r="K48" s="88">
        <f t="shared" si="8"/>
        <v>666</v>
      </c>
      <c r="L48" s="88">
        <f t="shared" si="8"/>
        <v>707</v>
      </c>
      <c r="M48" s="88">
        <f t="shared" si="8"/>
        <v>709</v>
      </c>
      <c r="N48" s="88">
        <f t="shared" si="8"/>
        <v>712</v>
      </c>
      <c r="O48" s="88">
        <f t="shared" si="8"/>
        <v>709</v>
      </c>
      <c r="P48" s="88">
        <f t="shared" si="8"/>
        <v>716</v>
      </c>
      <c r="Q48" s="88">
        <f t="shared" si="8"/>
        <v>711</v>
      </c>
      <c r="R48" s="88">
        <f t="shared" si="8"/>
        <v>521.70000000000005</v>
      </c>
      <c r="S48" s="88">
        <f t="shared" si="8"/>
        <v>735.5</v>
      </c>
      <c r="T48" s="88">
        <f t="shared" si="8"/>
        <v>776.5</v>
      </c>
      <c r="U48" s="88">
        <f t="shared" si="8"/>
        <v>763.5</v>
      </c>
      <c r="V48" s="88">
        <f t="shared" si="8"/>
        <v>716</v>
      </c>
      <c r="W48" s="88">
        <f t="shared" si="8"/>
        <v>876.1</v>
      </c>
      <c r="X48" s="88">
        <f t="shared" si="8"/>
        <v>684</v>
      </c>
      <c r="Y48" s="88">
        <f t="shared" si="8"/>
        <v>796.2</v>
      </c>
      <c r="Z48" s="89">
        <f t="shared" si="8"/>
        <v>0</v>
      </c>
      <c r="AA48" s="90">
        <f t="shared" si="7"/>
        <v>19473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5760.1790000000001</v>
      </c>
      <c r="C51" s="88">
        <f t="shared" si="10"/>
        <v>5697.3289999999997</v>
      </c>
      <c r="D51" s="88">
        <f t="shared" si="10"/>
        <v>5692.0509999999995</v>
      </c>
      <c r="E51" s="88">
        <f t="shared" si="10"/>
        <v>5686.1140000000005</v>
      </c>
      <c r="F51" s="88">
        <f t="shared" si="10"/>
        <v>5817.9160000000011</v>
      </c>
      <c r="G51" s="88">
        <f t="shared" si="10"/>
        <v>6218.8069999999989</v>
      </c>
      <c r="H51" s="88">
        <f t="shared" si="10"/>
        <v>6593.1710000000003</v>
      </c>
      <c r="I51" s="88">
        <f t="shared" si="10"/>
        <v>6767.5169999999998</v>
      </c>
      <c r="J51" s="88">
        <f t="shared" si="10"/>
        <v>7187.9740000000002</v>
      </c>
      <c r="K51" s="88">
        <f t="shared" si="10"/>
        <v>7427.8289999999997</v>
      </c>
      <c r="L51" s="88">
        <f t="shared" si="10"/>
        <v>7646.1029999999992</v>
      </c>
      <c r="M51" s="88">
        <f t="shared" si="10"/>
        <v>7632.0370000000003</v>
      </c>
      <c r="N51" s="88">
        <f t="shared" si="10"/>
        <v>7533.7919999999995</v>
      </c>
      <c r="O51" s="88">
        <f t="shared" si="10"/>
        <v>7288.4570000000003</v>
      </c>
      <c r="P51" s="88">
        <f t="shared" si="10"/>
        <v>7228.3739999999998</v>
      </c>
      <c r="Q51" s="88">
        <f t="shared" si="10"/>
        <v>7188.9189999999999</v>
      </c>
      <c r="R51" s="88">
        <f t="shared" si="10"/>
        <v>7246.1939999999986</v>
      </c>
      <c r="S51" s="88">
        <f t="shared" si="10"/>
        <v>7695.1610000000001</v>
      </c>
      <c r="T51" s="88">
        <f t="shared" si="10"/>
        <v>7645.9390000000003</v>
      </c>
      <c r="U51" s="88">
        <f t="shared" si="10"/>
        <v>7552.9480000000003</v>
      </c>
      <c r="V51" s="88">
        <f t="shared" si="10"/>
        <v>7223.3060000000005</v>
      </c>
      <c r="W51" s="88">
        <f t="shared" si="10"/>
        <v>6766.9190000000017</v>
      </c>
      <c r="X51" s="88">
        <f t="shared" si="10"/>
        <v>6618.2960000000003</v>
      </c>
      <c r="Y51" s="88">
        <f t="shared" si="10"/>
        <v>6287.3719999999994</v>
      </c>
      <c r="Z51" s="89">
        <f t="shared" si="10"/>
        <v>0</v>
      </c>
      <c r="AA51" s="104">
        <f>SUM(B51:Z51)</f>
        <v>164402.704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946.9</v>
      </c>
      <c r="C4" s="18">
        <v>1026</v>
      </c>
      <c r="D4" s="18">
        <v>1138</v>
      </c>
      <c r="E4" s="18">
        <v>1138</v>
      </c>
      <c r="F4" s="18">
        <v>1138</v>
      </c>
      <c r="G4" s="18">
        <v>1041.0999999999999</v>
      </c>
      <c r="H4" s="18">
        <v>932</v>
      </c>
      <c r="I4" s="18">
        <v>484.4</v>
      </c>
      <c r="J4" s="18">
        <v>290</v>
      </c>
      <c r="K4" s="18">
        <v>305.39999999999998</v>
      </c>
      <c r="L4" s="18">
        <v>138</v>
      </c>
      <c r="M4" s="18">
        <v>138</v>
      </c>
      <c r="N4" s="18">
        <v>138</v>
      </c>
      <c r="O4" s="18">
        <v>138</v>
      </c>
      <c r="P4" s="18">
        <v>138</v>
      </c>
      <c r="Q4" s="18">
        <v>138</v>
      </c>
      <c r="R4" s="18">
        <v>-78.300000000000011</v>
      </c>
      <c r="S4" s="18">
        <v>138</v>
      </c>
      <c r="T4" s="18">
        <v>138</v>
      </c>
      <c r="U4" s="18">
        <v>138</v>
      </c>
      <c r="V4" s="18">
        <v>138</v>
      </c>
      <c r="W4" s="18">
        <v>824.1</v>
      </c>
      <c r="X4" s="18">
        <v>389.5</v>
      </c>
      <c r="Y4" s="18">
        <v>783.2</v>
      </c>
      <c r="Z4" s="19"/>
      <c r="AA4" s="111">
        <f>SUM(B4:Z4)</f>
        <v>11738.300000000001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284.04000000000002</v>
      </c>
      <c r="C7" s="117">
        <v>276.64</v>
      </c>
      <c r="D7" s="117">
        <v>265.68</v>
      </c>
      <c r="E7" s="117">
        <v>259.89999999999998</v>
      </c>
      <c r="F7" s="117">
        <v>275.81</v>
      </c>
      <c r="G7" s="117">
        <v>300</v>
      </c>
      <c r="H7" s="117">
        <v>328.4</v>
      </c>
      <c r="I7" s="117">
        <v>361.08</v>
      </c>
      <c r="J7" s="117">
        <v>408.69</v>
      </c>
      <c r="K7" s="117">
        <v>423.9</v>
      </c>
      <c r="L7" s="117">
        <v>421</v>
      </c>
      <c r="M7" s="117">
        <v>504</v>
      </c>
      <c r="N7" s="117">
        <v>492.71</v>
      </c>
      <c r="O7" s="117">
        <v>489.57</v>
      </c>
      <c r="P7" s="117">
        <v>512.24</v>
      </c>
      <c r="Q7" s="117">
        <v>528.09</v>
      </c>
      <c r="R7" s="117">
        <v>545</v>
      </c>
      <c r="S7" s="117">
        <v>580.74</v>
      </c>
      <c r="T7" s="117">
        <v>521</v>
      </c>
      <c r="U7" s="117">
        <v>470.6</v>
      </c>
      <c r="V7" s="117">
        <v>403.3</v>
      </c>
      <c r="W7" s="117">
        <v>324.39999999999998</v>
      </c>
      <c r="X7" s="117">
        <v>323.99</v>
      </c>
      <c r="Y7" s="117">
        <v>283.76</v>
      </c>
      <c r="Z7" s="118"/>
      <c r="AA7" s="119">
        <f>IF(SUM(B7:Z7)&lt;&gt;0,AVERAGEIF(B7:Z7,"&lt;&gt;"""),"")</f>
        <v>399.35583333333329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153.6</v>
      </c>
      <c r="J15" s="133">
        <v>348</v>
      </c>
      <c r="K15" s="133">
        <v>332.6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/>
      <c r="X15" s="133">
        <v>248.5</v>
      </c>
      <c r="Y15" s="133"/>
      <c r="Z15" s="131"/>
      <c r="AA15" s="132">
        <f t="shared" si="0"/>
        <v>6582.7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153.6</v>
      </c>
      <c r="J16" s="135">
        <f t="shared" si="1"/>
        <v>348</v>
      </c>
      <c r="K16" s="135">
        <f t="shared" si="1"/>
        <v>332.6</v>
      </c>
      <c r="L16" s="135">
        <f t="shared" si="1"/>
        <v>500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0</v>
      </c>
      <c r="X16" s="135">
        <f t="shared" si="1"/>
        <v>248.5</v>
      </c>
      <c r="Y16" s="135">
        <f t="shared" si="1"/>
        <v>0</v>
      </c>
      <c r="Z16" s="136" t="str">
        <f t="shared" si="1"/>
        <v/>
      </c>
      <c r="AA16" s="90">
        <f t="shared" si="0"/>
        <v>6582.7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446.9</v>
      </c>
      <c r="C21" s="129">
        <v>526</v>
      </c>
      <c r="D21" s="129">
        <v>638</v>
      </c>
      <c r="E21" s="129">
        <v>638</v>
      </c>
      <c r="F21" s="129">
        <v>638</v>
      </c>
      <c r="G21" s="129">
        <v>638</v>
      </c>
      <c r="H21" s="129">
        <v>638</v>
      </c>
      <c r="I21" s="129">
        <v>638</v>
      </c>
      <c r="J21" s="129">
        <v>638</v>
      </c>
      <c r="K21" s="129">
        <v>638</v>
      </c>
      <c r="L21" s="129">
        <v>638</v>
      </c>
      <c r="M21" s="129">
        <v>638</v>
      </c>
      <c r="N21" s="129">
        <v>638</v>
      </c>
      <c r="O21" s="129">
        <v>638</v>
      </c>
      <c r="P21" s="129">
        <v>638</v>
      </c>
      <c r="Q21" s="129">
        <v>638</v>
      </c>
      <c r="R21" s="129">
        <v>421.7</v>
      </c>
      <c r="S21" s="129">
        <v>638</v>
      </c>
      <c r="T21" s="129">
        <v>638</v>
      </c>
      <c r="U21" s="129">
        <v>638</v>
      </c>
      <c r="V21" s="129">
        <v>638</v>
      </c>
      <c r="W21" s="129">
        <v>638</v>
      </c>
      <c r="X21" s="129">
        <v>638</v>
      </c>
      <c r="Y21" s="130">
        <v>638</v>
      </c>
      <c r="Z21" s="131"/>
      <c r="AA21" s="132">
        <f t="shared" si="2"/>
        <v>14792.6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403.1</v>
      </c>
      <c r="H23" s="133">
        <v>294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186.1</v>
      </c>
      <c r="X23" s="133"/>
      <c r="Y23" s="133">
        <v>145.19999999999999</v>
      </c>
      <c r="Z23" s="131"/>
      <c r="AA23" s="132">
        <f t="shared" si="2"/>
        <v>3528.3999999999996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946.9</v>
      </c>
      <c r="C24" s="135">
        <f t="shared" si="3"/>
        <v>1026</v>
      </c>
      <c r="D24" s="135">
        <f t="shared" si="3"/>
        <v>1138</v>
      </c>
      <c r="E24" s="135">
        <f t="shared" si="3"/>
        <v>1138</v>
      </c>
      <c r="F24" s="135">
        <f t="shared" si="3"/>
        <v>1138</v>
      </c>
      <c r="G24" s="135">
        <f t="shared" si="3"/>
        <v>1041.0999999999999</v>
      </c>
      <c r="H24" s="135">
        <f t="shared" si="3"/>
        <v>932</v>
      </c>
      <c r="I24" s="135">
        <f t="shared" si="3"/>
        <v>638</v>
      </c>
      <c r="J24" s="135">
        <f t="shared" si="3"/>
        <v>638</v>
      </c>
      <c r="K24" s="135">
        <f t="shared" si="3"/>
        <v>638</v>
      </c>
      <c r="L24" s="135">
        <f t="shared" si="3"/>
        <v>638</v>
      </c>
      <c r="M24" s="135">
        <f t="shared" si="3"/>
        <v>638</v>
      </c>
      <c r="N24" s="135">
        <f t="shared" si="3"/>
        <v>638</v>
      </c>
      <c r="O24" s="135">
        <f t="shared" si="3"/>
        <v>638</v>
      </c>
      <c r="P24" s="135">
        <f t="shared" si="3"/>
        <v>638</v>
      </c>
      <c r="Q24" s="135">
        <f t="shared" si="3"/>
        <v>638</v>
      </c>
      <c r="R24" s="135">
        <f t="shared" si="3"/>
        <v>421.7</v>
      </c>
      <c r="S24" s="135">
        <f t="shared" si="3"/>
        <v>638</v>
      </c>
      <c r="T24" s="135">
        <f t="shared" si="3"/>
        <v>638</v>
      </c>
      <c r="U24" s="135">
        <f t="shared" si="3"/>
        <v>638</v>
      </c>
      <c r="V24" s="135">
        <f t="shared" si="3"/>
        <v>638</v>
      </c>
      <c r="W24" s="135">
        <f t="shared" si="3"/>
        <v>824.1</v>
      </c>
      <c r="X24" s="135">
        <f t="shared" si="3"/>
        <v>638</v>
      </c>
      <c r="Y24" s="135">
        <f t="shared" si="3"/>
        <v>783.2</v>
      </c>
      <c r="Z24" s="136" t="str">
        <f t="shared" si="3"/>
        <v/>
      </c>
      <c r="AA24" s="90">
        <f t="shared" si="2"/>
        <v>18321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2022-12-13T12:05:46Z</dcterms:created>
  <dcterms:modified xsi:type="dcterms:W3CDTF">2022-12-13T12:05:47Z</dcterms:modified>
</cp:coreProperties>
</file>