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<sst xmlns="http://schemas.openxmlformats.org/spreadsheetml/2006/main" count="117" uniqueCount="53">
  <si>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12/12/2022 14:10:35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</si>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</sst>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820</c:v>
                </c:pt>
                <c:pt idx="1">
                  <c:v>820</c:v>
                </c:pt>
                <c:pt idx="2">
                  <c:v>820</c:v>
                </c:pt>
                <c:pt idx="3">
                  <c:v>820</c:v>
                </c:pt>
                <c:pt idx="4">
                  <c:v>820</c:v>
                </c:pt>
                <c:pt idx="5">
                  <c:v>820</c:v>
                </c:pt>
                <c:pt idx="6">
                  <c:v>842</c:v>
                </c:pt>
                <c:pt idx="7">
                  <c:v>842</c:v>
                </c:pt>
                <c:pt idx="8">
                  <c:v>906</c:v>
                </c:pt>
                <c:pt idx="9">
                  <c:v>942</c:v>
                </c:pt>
                <c:pt idx="10">
                  <c:v>942</c:v>
                </c:pt>
                <c:pt idx="11">
                  <c:v>1042</c:v>
                </c:pt>
                <c:pt idx="12">
                  <c:v>1042</c:v>
                </c:pt>
                <c:pt idx="13">
                  <c:v>1042</c:v>
                </c:pt>
                <c:pt idx="14">
                  <c:v>1042</c:v>
                </c:pt>
                <c:pt idx="15">
                  <c:v>1042</c:v>
                </c:pt>
                <c:pt idx="16">
                  <c:v>1042</c:v>
                </c:pt>
                <c:pt idx="17">
                  <c:v>1042</c:v>
                </c:pt>
                <c:pt idx="18">
                  <c:v>1042</c:v>
                </c:pt>
                <c:pt idx="19">
                  <c:v>842</c:v>
                </c:pt>
                <c:pt idx="20">
                  <c:v>842</c:v>
                </c:pt>
                <c:pt idx="21">
                  <c:v>842</c:v>
                </c:pt>
                <c:pt idx="22">
                  <c:v>842</c:v>
                </c:pt>
                <c:pt idx="23">
                  <c:v>842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171.5</c:v>
                </c:pt>
                <c:pt idx="1">
                  <c:v>126.5</c:v>
                </c:pt>
                <c:pt idx="2">
                  <c:v>126.5</c:v>
                </c:pt>
                <c:pt idx="3">
                  <c:v>126.5</c:v>
                </c:pt>
                <c:pt idx="4">
                  <c:v>126.5</c:v>
                </c:pt>
                <c:pt idx="5">
                  <c:v>164</c:v>
                </c:pt>
                <c:pt idx="6">
                  <c:v>205</c:v>
                </c:pt>
                <c:pt idx="7">
                  <c:v>221</c:v>
                </c:pt>
                <c:pt idx="8">
                  <c:v>221</c:v>
                </c:pt>
                <c:pt idx="9">
                  <c:v>209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209</c:v>
                </c:pt>
                <c:pt idx="16">
                  <c:v>226</c:v>
                </c:pt>
                <c:pt idx="17">
                  <c:v>245.5</c:v>
                </c:pt>
                <c:pt idx="18">
                  <c:v>255.5</c:v>
                </c:pt>
                <c:pt idx="19">
                  <c:v>241</c:v>
                </c:pt>
                <c:pt idx="20">
                  <c:v>231</c:v>
                </c:pt>
                <c:pt idx="21">
                  <c:v>219</c:v>
                </c:pt>
                <c:pt idx="22">
                  <c:v>191</c:v>
                </c:pt>
                <c:pt idx="23">
                  <c:v>168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2815.9</c:v>
                </c:pt>
                <c:pt idx="1">
                  <c:v>2815.9</c:v>
                </c:pt>
                <c:pt idx="2">
                  <c:v>2815.9</c:v>
                </c:pt>
                <c:pt idx="3">
                  <c:v>2827</c:v>
                </c:pt>
                <c:pt idx="4">
                  <c:v>2868</c:v>
                </c:pt>
                <c:pt idx="5">
                  <c:v>3206</c:v>
                </c:pt>
                <c:pt idx="6">
                  <c:v>3130.9069999999997</c:v>
                </c:pt>
                <c:pt idx="7">
                  <c:v>3323</c:v>
                </c:pt>
                <c:pt idx="8">
                  <c:v>3243</c:v>
                </c:pt>
                <c:pt idx="9">
                  <c:v>3191</c:v>
                </c:pt>
                <c:pt idx="10">
                  <c:v>3149.5419999999999</c:v>
                </c:pt>
                <c:pt idx="11">
                  <c:v>3046.95</c:v>
                </c:pt>
                <c:pt idx="12">
                  <c:v>3318.9970000000003</c:v>
                </c:pt>
                <c:pt idx="13">
                  <c:v>3301.7370000000001</c:v>
                </c:pt>
                <c:pt idx="14">
                  <c:v>3166</c:v>
                </c:pt>
                <c:pt idx="15">
                  <c:v>3278</c:v>
                </c:pt>
                <c:pt idx="16">
                  <c:v>3441</c:v>
                </c:pt>
                <c:pt idx="17">
                  <c:v>3441</c:v>
                </c:pt>
                <c:pt idx="18">
                  <c:v>3444</c:v>
                </c:pt>
                <c:pt idx="19">
                  <c:v>3451</c:v>
                </c:pt>
                <c:pt idx="20">
                  <c:v>3385</c:v>
                </c:pt>
                <c:pt idx="21">
                  <c:v>3274</c:v>
                </c:pt>
                <c:pt idx="22">
                  <c:v>3443.7930000000001</c:v>
                </c:pt>
                <c:pt idx="23">
                  <c:v>3177.0709999999999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377</c:v>
                </c:pt>
                <c:pt idx="1">
                  <c:v>476</c:v>
                </c:pt>
                <c:pt idx="2">
                  <c:v>542</c:v>
                </c:pt>
                <c:pt idx="3">
                  <c:v>578.85900000000004</c:v>
                </c:pt>
                <c:pt idx="4">
                  <c:v>593</c:v>
                </c:pt>
                <c:pt idx="5">
                  <c:v>571</c:v>
                </c:pt>
                <c:pt idx="6">
                  <c:v>565.70000000000005</c:v>
                </c:pt>
                <c:pt idx="7">
                  <c:v>482</c:v>
                </c:pt>
                <c:pt idx="8">
                  <c:v>451</c:v>
                </c:pt>
                <c:pt idx="9">
                  <c:v>398</c:v>
                </c:pt>
                <c:pt idx="10">
                  <c:v>374</c:v>
                </c:pt>
                <c:pt idx="11">
                  <c:v>375</c:v>
                </c:pt>
                <c:pt idx="12">
                  <c:v>373</c:v>
                </c:pt>
                <c:pt idx="13">
                  <c:v>379</c:v>
                </c:pt>
                <c:pt idx="14">
                  <c:v>804.1</c:v>
                </c:pt>
                <c:pt idx="15">
                  <c:v>845</c:v>
                </c:pt>
                <c:pt idx="16">
                  <c:v>381.5</c:v>
                </c:pt>
                <c:pt idx="17">
                  <c:v>332</c:v>
                </c:pt>
                <c:pt idx="18">
                  <c:v>357</c:v>
                </c:pt>
                <c:pt idx="19">
                  <c:v>380.4</c:v>
                </c:pt>
                <c:pt idx="20">
                  <c:v>450.8</c:v>
                </c:pt>
                <c:pt idx="21">
                  <c:v>718.3</c:v>
                </c:pt>
                <c:pt idx="22">
                  <c:v>441</c:v>
                </c:pt>
                <c:pt idx="23">
                  <c:v>409.4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1524.712</c:v>
                </c:pt>
                <c:pt idx="1">
                  <c:v>1378.425</c:v>
                </c:pt>
                <c:pt idx="2">
                  <c:v>1252.0959999999998</c:v>
                </c:pt>
                <c:pt idx="3">
                  <c:v>1157.9890000000003</c:v>
                </c:pt>
                <c:pt idx="4">
                  <c:v>1072.1530000000002</c:v>
                </c:pt>
                <c:pt idx="5">
                  <c:v>987.0780000000002</c:v>
                </c:pt>
                <c:pt idx="6">
                  <c:v>961.44100000000003</c:v>
                </c:pt>
                <c:pt idx="7">
                  <c:v>1065.9769999999999</c:v>
                </c:pt>
                <c:pt idx="8">
                  <c:v>1299.3799999999999</c:v>
                </c:pt>
                <c:pt idx="9">
                  <c:v>1565.2760000000001</c:v>
                </c:pt>
                <c:pt idx="10">
                  <c:v>1759.82</c:v>
                </c:pt>
                <c:pt idx="11">
                  <c:v>1869.1249999999998</c:v>
                </c:pt>
                <c:pt idx="12">
                  <c:v>1840.7519999999997</c:v>
                </c:pt>
                <c:pt idx="13">
                  <c:v>1656.3059999999989</c:v>
                </c:pt>
                <c:pt idx="14">
                  <c:v>1267.4749999999999</c:v>
                </c:pt>
                <c:pt idx="15">
                  <c:v>873.29600000000005</c:v>
                </c:pt>
                <c:pt idx="16">
                  <c:v>730.60199999999998</c:v>
                </c:pt>
                <c:pt idx="17">
                  <c:v>711.75000000000023</c:v>
                </c:pt>
                <c:pt idx="18">
                  <c:v>702.02600000000007</c:v>
                </c:pt>
                <c:pt idx="19">
                  <c:v>694.77900000000011</c:v>
                </c:pt>
                <c:pt idx="20">
                  <c:v>703.80000000000018</c:v>
                </c:pt>
                <c:pt idx="21">
                  <c:v>703.41600000000005</c:v>
                </c:pt>
                <c:pt idx="22">
                  <c:v>714.22</c:v>
                </c:pt>
                <c:pt idx="23">
                  <c:v>744.5630000000001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65</c:v>
                </c:pt>
                <c:pt idx="2">
                  <c:v>62</c:v>
                </c:pt>
                <c:pt idx="3">
                  <c:v>59</c:v>
                </c:pt>
                <c:pt idx="4">
                  <c:v>55</c:v>
                </c:pt>
                <c:pt idx="5">
                  <c:v>50</c:v>
                </c:pt>
                <c:pt idx="6">
                  <c:v>49</c:v>
                </c:pt>
                <c:pt idx="7">
                  <c:v>57</c:v>
                </c:pt>
                <c:pt idx="8">
                  <c:v>68</c:v>
                </c:pt>
                <c:pt idx="9">
                  <c:v>77</c:v>
                </c:pt>
                <c:pt idx="10">
                  <c:v>83</c:v>
                </c:pt>
                <c:pt idx="11">
                  <c:v>81</c:v>
                </c:pt>
                <c:pt idx="12">
                  <c:v>72</c:v>
                </c:pt>
                <c:pt idx="13">
                  <c:v>61</c:v>
                </c:pt>
                <c:pt idx="14">
                  <c:v>47</c:v>
                </c:pt>
                <c:pt idx="15">
                  <c:v>36</c:v>
                </c:pt>
                <c:pt idx="16">
                  <c:v>33</c:v>
                </c:pt>
                <c:pt idx="17">
                  <c:v>35</c:v>
                </c:pt>
                <c:pt idx="18">
                  <c:v>39</c:v>
                </c:pt>
                <c:pt idx="19">
                  <c:v>44</c:v>
                </c:pt>
                <c:pt idx="20">
                  <c:v>49</c:v>
                </c:pt>
                <c:pt idx="21">
                  <c:v>54</c:v>
                </c:pt>
                <c:pt idx="22">
                  <c:v>57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232</c:v>
                </c:pt>
                <c:pt idx="1">
                  <c:v>232</c:v>
                </c:pt>
                <c:pt idx="2">
                  <c:v>232</c:v>
                </c:pt>
                <c:pt idx="3">
                  <c:v>232</c:v>
                </c:pt>
                <c:pt idx="4">
                  <c:v>232</c:v>
                </c:pt>
                <c:pt idx="5">
                  <c:v>258</c:v>
                </c:pt>
                <c:pt idx="6">
                  <c:v>408</c:v>
                </c:pt>
                <c:pt idx="7">
                  <c:v>572</c:v>
                </c:pt>
                <c:pt idx="8">
                  <c:v>676</c:v>
                </c:pt>
                <c:pt idx="9">
                  <c:v>508</c:v>
                </c:pt>
                <c:pt idx="10">
                  <c:v>338</c:v>
                </c:pt>
                <c:pt idx="11">
                  <c:v>262</c:v>
                </c:pt>
                <c:pt idx="12">
                  <c:v>262</c:v>
                </c:pt>
                <c:pt idx="13">
                  <c:v>232</c:v>
                </c:pt>
                <c:pt idx="14">
                  <c:v>232</c:v>
                </c:pt>
                <c:pt idx="15">
                  <c:v>400.56100000000004</c:v>
                </c:pt>
                <c:pt idx="16">
                  <c:v>1236.5810000000001</c:v>
                </c:pt>
                <c:pt idx="17">
                  <c:v>1781</c:v>
                </c:pt>
                <c:pt idx="18">
                  <c:v>1747</c:v>
                </c:pt>
                <c:pt idx="19">
                  <c:v>1171</c:v>
                </c:pt>
                <c:pt idx="20">
                  <c:v>619</c:v>
                </c:pt>
                <c:pt idx="21">
                  <c:v>258</c:v>
                </c:pt>
                <c:pt idx="22">
                  <c:v>258</c:v>
                </c:pt>
                <c:pt idx="23">
                  <c:v>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991760"/>
        <c:axId val="362991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6009.1119999999992</c:v>
                </c:pt>
                <c:pt idx="1">
                  <c:v>5913.8250000000016</c:v>
                </c:pt>
                <c:pt idx="2">
                  <c:v>5850.4960000000001</c:v>
                </c:pt>
                <c:pt idx="3">
                  <c:v>5801.348</c:v>
                </c:pt>
                <c:pt idx="4">
                  <c:v>5766.6180000000004</c:v>
                </c:pt>
                <c:pt idx="5">
                  <c:v>6056.0779999999995</c:v>
                </c:pt>
                <c:pt idx="6">
                  <c:v>6162.0909999999994</c:v>
                </c:pt>
                <c:pt idx="7">
                  <c:v>6563.0040000000008</c:v>
                </c:pt>
                <c:pt idx="8">
                  <c:v>6864.4030000000002</c:v>
                </c:pt>
                <c:pt idx="9">
                  <c:v>6890.2870000000003</c:v>
                </c:pt>
                <c:pt idx="10">
                  <c:v>6822.4430000000002</c:v>
                </c:pt>
                <c:pt idx="11">
                  <c:v>6852.0810000000001</c:v>
                </c:pt>
                <c:pt idx="12">
                  <c:v>7084.7659999999996</c:v>
                </c:pt>
                <c:pt idx="13">
                  <c:v>6848.0730000000003</c:v>
                </c:pt>
                <c:pt idx="14">
                  <c:v>6734.5389999999998</c:v>
                </c:pt>
                <c:pt idx="15">
                  <c:v>6683.857</c:v>
                </c:pt>
                <c:pt idx="16">
                  <c:v>7090.7079999999996</c:v>
                </c:pt>
                <c:pt idx="17">
                  <c:v>7588.2149999999992</c:v>
                </c:pt>
                <c:pt idx="18">
                  <c:v>7586.4920000000011</c:v>
                </c:pt>
                <c:pt idx="19">
                  <c:v>6824.1259999999993</c:v>
                </c:pt>
                <c:pt idx="20">
                  <c:v>6280.630000000001</c:v>
                </c:pt>
                <c:pt idx="21">
                  <c:v>6068.6299999999992</c:v>
                </c:pt>
                <c:pt idx="22">
                  <c:v>5947.0010000000002</c:v>
                </c:pt>
                <c:pt idx="23">
                  <c:v>5634.0720000000001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91760"/>
        <c:axId val="362991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62.67</c:v>
                </c:pt>
                <c:pt idx="1">
                  <c:v>19.489999999999998</c:v>
                </c:pt>
                <c:pt idx="2">
                  <c:v>29.89</c:v>
                </c:pt>
                <c:pt idx="3">
                  <c:v>64.099999999999994</c:v>
                </c:pt>
                <c:pt idx="4">
                  <c:v>81.709999999999994</c:v>
                </c:pt>
                <c:pt idx="5">
                  <c:v>149.71</c:v>
                </c:pt>
                <c:pt idx="6">
                  <c:v>322.27999999999997</c:v>
                </c:pt>
                <c:pt idx="7">
                  <c:v>343.58</c:v>
                </c:pt>
                <c:pt idx="8">
                  <c:v>353.69</c:v>
                </c:pt>
                <c:pt idx="9">
                  <c:v>348.9</c:v>
                </c:pt>
                <c:pt idx="10">
                  <c:v>328.89</c:v>
                </c:pt>
                <c:pt idx="11">
                  <c:v>281</c:v>
                </c:pt>
                <c:pt idx="12">
                  <c:v>329.99</c:v>
                </c:pt>
                <c:pt idx="13">
                  <c:v>328.33</c:v>
                </c:pt>
                <c:pt idx="14">
                  <c:v>359.75</c:v>
                </c:pt>
                <c:pt idx="15">
                  <c:v>520.30999999999995</c:v>
                </c:pt>
                <c:pt idx="16">
                  <c:v>573</c:v>
                </c:pt>
                <c:pt idx="17">
                  <c:v>600.1</c:v>
                </c:pt>
                <c:pt idx="18">
                  <c:v>573.46</c:v>
                </c:pt>
                <c:pt idx="19">
                  <c:v>526.38</c:v>
                </c:pt>
                <c:pt idx="20">
                  <c:v>461.6</c:v>
                </c:pt>
                <c:pt idx="21">
                  <c:v>365.52</c:v>
                </c:pt>
                <c:pt idx="22">
                  <c:v>330.74</c:v>
                </c:pt>
                <c:pt idx="23">
                  <c:v>294.94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993720"/>
        <c:axId val="362993328"/>
      </c:lineChart>
      <c:catAx>
        <c:axId val="36299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91368"/>
        <c:crosses val="autoZero"/>
        <c:auto val="1"/>
        <c:lblAlgn val="ctr"/>
        <c:lblOffset val="100"/>
        <c:noMultiLvlLbl val="0"/>
      </c:catAx>
      <c:valAx>
        <c:axId val="36299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91760"/>
        <c:crosses val="autoZero"/>
        <c:crossBetween val="between"/>
      </c:valAx>
      <c:valAx>
        <c:axId val="362993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993720"/>
        <c:crosses val="max"/>
        <c:crossBetween val="between"/>
      </c:valAx>
      <c:catAx>
        <c:axId val="362993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2993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6009.1120000000001</v>
      </c>
      <c r="C4" s="18">
        <v>5913.8249999999998</v>
      </c>
      <c r="D4" s="18">
        <v>5850.4959999999992</v>
      </c>
      <c r="E4" s="18">
        <v>5801.3480000000018</v>
      </c>
      <c r="F4" s="18">
        <v>5766.6529999999993</v>
      </c>
      <c r="G4" s="18">
        <v>6056.0779999999995</v>
      </c>
      <c r="H4" s="18">
        <v>6162.0480000000007</v>
      </c>
      <c r="I4" s="18">
        <v>6562.9770000000017</v>
      </c>
      <c r="J4" s="18">
        <v>6864.380000000001</v>
      </c>
      <c r="K4" s="18">
        <v>6890.2759999999989</v>
      </c>
      <c r="L4" s="18">
        <v>6822.3619999999992</v>
      </c>
      <c r="M4" s="18">
        <v>6852.0749999999998</v>
      </c>
      <c r="N4" s="18">
        <v>7084.7490000000007</v>
      </c>
      <c r="O4" s="18">
        <v>6848.0429999999997</v>
      </c>
      <c r="P4" s="18">
        <v>6734.5749999999998</v>
      </c>
      <c r="Q4" s="18">
        <v>6683.8570000000027</v>
      </c>
      <c r="R4" s="18">
        <v>7090.6830000000018</v>
      </c>
      <c r="S4" s="18">
        <v>7588.25</v>
      </c>
      <c r="T4" s="18">
        <v>7586.5260000000007</v>
      </c>
      <c r="U4" s="18">
        <v>6824.179000000001</v>
      </c>
      <c r="V4" s="18">
        <v>6280.5999999999995</v>
      </c>
      <c r="W4" s="18">
        <v>6068.7159999999994</v>
      </c>
      <c r="X4" s="18">
        <v>5947.0130000000008</v>
      </c>
      <c r="Y4" s="18">
        <v>5634.0340000000006</v>
      </c>
      <c r="Z4" s="19"/>
      <c r="AA4" s="20">
        <f>SUM(B4:Z4)</f>
        <v>155922.85500000001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62.67</v>
      </c>
      <c r="C7" s="28">
        <v>19.489999999999998</v>
      </c>
      <c r="D7" s="28">
        <v>29.89</v>
      </c>
      <c r="E7" s="28">
        <v>64.099999999999994</v>
      </c>
      <c r="F7" s="28">
        <v>81.709999999999994</v>
      </c>
      <c r="G7" s="28">
        <v>149.71</v>
      </c>
      <c r="H7" s="28">
        <v>322.27999999999997</v>
      </c>
      <c r="I7" s="28">
        <v>343.58</v>
      </c>
      <c r="J7" s="28">
        <v>353.69</v>
      </c>
      <c r="K7" s="28">
        <v>348.9</v>
      </c>
      <c r="L7" s="28">
        <v>328.89</v>
      </c>
      <c r="M7" s="28">
        <v>281</v>
      </c>
      <c r="N7" s="28">
        <v>329.99</v>
      </c>
      <c r="O7" s="28">
        <v>328.33</v>
      </c>
      <c r="P7" s="28">
        <v>359.75</v>
      </c>
      <c r="Q7" s="28">
        <v>520.30999999999995</v>
      </c>
      <c r="R7" s="28">
        <v>573</v>
      </c>
      <c r="S7" s="28">
        <v>600.1</v>
      </c>
      <c r="T7" s="28">
        <v>573.46</v>
      </c>
      <c r="U7" s="28">
        <v>526.38</v>
      </c>
      <c r="V7" s="28">
        <v>461.6</v>
      </c>
      <c r="W7" s="28">
        <v>365.52</v>
      </c>
      <c r="X7" s="28">
        <v>330.74</v>
      </c>
      <c r="Y7" s="28">
        <v>294.94</v>
      </c>
      <c r="Z7" s="29"/>
      <c r="AA7" s="30">
        <f>IF(SUM(B7:Z7)&lt;&gt;0,AVERAGEIF(B7:Z7,"&lt;&gt;"""),"")</f>
        <v>318.75124999999997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820</v>
      </c>
      <c r="C10" s="42">
        <v>820</v>
      </c>
      <c r="D10" s="42">
        <v>820</v>
      </c>
      <c r="E10" s="42">
        <v>820</v>
      </c>
      <c r="F10" s="42">
        <v>820</v>
      </c>
      <c r="G10" s="42">
        <v>820</v>
      </c>
      <c r="H10" s="42">
        <v>842</v>
      </c>
      <c r="I10" s="42">
        <v>842</v>
      </c>
      <c r="J10" s="42">
        <v>906</v>
      </c>
      <c r="K10" s="42">
        <v>942</v>
      </c>
      <c r="L10" s="42">
        <v>942</v>
      </c>
      <c r="M10" s="42">
        <v>1042</v>
      </c>
      <c r="N10" s="42">
        <v>1042</v>
      </c>
      <c r="O10" s="42">
        <v>1042</v>
      </c>
      <c r="P10" s="42">
        <v>1042</v>
      </c>
      <c r="Q10" s="42">
        <v>1042</v>
      </c>
      <c r="R10" s="42">
        <v>1042</v>
      </c>
      <c r="S10" s="42">
        <v>1042</v>
      </c>
      <c r="T10" s="42">
        <v>1042</v>
      </c>
      <c r="U10" s="42">
        <v>842</v>
      </c>
      <c r="V10" s="42">
        <v>842</v>
      </c>
      <c r="W10" s="42">
        <v>842</v>
      </c>
      <c r="X10" s="42">
        <v>842</v>
      </c>
      <c r="Y10" s="42">
        <v>842</v>
      </c>
      <c r="Z10" s="43"/>
      <c r="AA10" s="44">
        <f t="shared" ref="AA10:AA15" si="0">SUM(B10:Z10)</f>
        <v>21940</v>
      </c>
    </row>
    <row r="11" spans="1:27" ht="24.95" customHeight="1" x14ac:dyDescent="0.2">
      <c r="A11" s="45" t="s">
        <v>7</v>
      </c>
      <c r="B11" s="46">
        <v>171.5</v>
      </c>
      <c r="C11" s="47">
        <v>126.5</v>
      </c>
      <c r="D11" s="47">
        <v>126.5</v>
      </c>
      <c r="E11" s="47">
        <v>126.5</v>
      </c>
      <c r="F11" s="47">
        <v>126.5</v>
      </c>
      <c r="G11" s="47">
        <v>164</v>
      </c>
      <c r="H11" s="47">
        <v>205</v>
      </c>
      <c r="I11" s="47">
        <v>221</v>
      </c>
      <c r="J11" s="47">
        <v>221</v>
      </c>
      <c r="K11" s="47">
        <v>209</v>
      </c>
      <c r="L11" s="47">
        <v>176</v>
      </c>
      <c r="M11" s="47">
        <v>176</v>
      </c>
      <c r="N11" s="47">
        <v>176</v>
      </c>
      <c r="O11" s="47">
        <v>176</v>
      </c>
      <c r="P11" s="47">
        <v>176</v>
      </c>
      <c r="Q11" s="47">
        <v>209</v>
      </c>
      <c r="R11" s="47">
        <v>226</v>
      </c>
      <c r="S11" s="47">
        <v>245.5</v>
      </c>
      <c r="T11" s="47">
        <v>255.5</v>
      </c>
      <c r="U11" s="47">
        <v>241</v>
      </c>
      <c r="V11" s="47">
        <v>231</v>
      </c>
      <c r="W11" s="47">
        <v>219</v>
      </c>
      <c r="X11" s="47">
        <v>191</v>
      </c>
      <c r="Y11" s="47">
        <v>168</v>
      </c>
      <c r="Z11" s="48"/>
      <c r="AA11" s="49">
        <f t="shared" si="0"/>
        <v>4563.5</v>
      </c>
    </row>
    <row r="12" spans="1:27" ht="24.95" customHeight="1" x14ac:dyDescent="0.2">
      <c r="A12" s="50" t="s">
        <v>8</v>
      </c>
      <c r="B12" s="51">
        <v>2815.9</v>
      </c>
      <c r="C12" s="52">
        <v>2815.9</v>
      </c>
      <c r="D12" s="52">
        <v>2815.9</v>
      </c>
      <c r="E12" s="52">
        <v>2827</v>
      </c>
      <c r="F12" s="52">
        <v>2868</v>
      </c>
      <c r="G12" s="52">
        <v>3206</v>
      </c>
      <c r="H12" s="52">
        <v>3130.9069999999997</v>
      </c>
      <c r="I12" s="52">
        <v>3323</v>
      </c>
      <c r="J12" s="52">
        <v>3243</v>
      </c>
      <c r="K12" s="52">
        <v>3191</v>
      </c>
      <c r="L12" s="52">
        <v>3149.5419999999999</v>
      </c>
      <c r="M12" s="52">
        <v>3046.95</v>
      </c>
      <c r="N12" s="52">
        <v>3318.9970000000003</v>
      </c>
      <c r="O12" s="52">
        <v>3301.7370000000001</v>
      </c>
      <c r="P12" s="52">
        <v>3166</v>
      </c>
      <c r="Q12" s="52">
        <v>3278</v>
      </c>
      <c r="R12" s="52">
        <v>3441</v>
      </c>
      <c r="S12" s="52">
        <v>3441</v>
      </c>
      <c r="T12" s="52">
        <v>3444</v>
      </c>
      <c r="U12" s="52">
        <v>3451</v>
      </c>
      <c r="V12" s="52">
        <v>3385</v>
      </c>
      <c r="W12" s="52">
        <v>3274</v>
      </c>
      <c r="X12" s="52">
        <v>3443.7930000000001</v>
      </c>
      <c r="Y12" s="52">
        <v>3177.0709999999999</v>
      </c>
      <c r="Z12" s="53"/>
      <c r="AA12" s="54">
        <f t="shared" si="0"/>
        <v>76554.697</v>
      </c>
    </row>
    <row r="13" spans="1:27" ht="24.95" customHeight="1" x14ac:dyDescent="0.2">
      <c r="A13" s="50" t="s">
        <v>9</v>
      </c>
      <c r="B13" s="51">
        <v>232</v>
      </c>
      <c r="C13" s="52">
        <v>232</v>
      </c>
      <c r="D13" s="52">
        <v>232</v>
      </c>
      <c r="E13" s="52">
        <v>232</v>
      </c>
      <c r="F13" s="52">
        <v>232</v>
      </c>
      <c r="G13" s="52">
        <v>258</v>
      </c>
      <c r="H13" s="52">
        <v>408</v>
      </c>
      <c r="I13" s="52">
        <v>572</v>
      </c>
      <c r="J13" s="52">
        <v>676</v>
      </c>
      <c r="K13" s="52">
        <v>508</v>
      </c>
      <c r="L13" s="52">
        <v>338</v>
      </c>
      <c r="M13" s="52">
        <v>262</v>
      </c>
      <c r="N13" s="52">
        <v>262</v>
      </c>
      <c r="O13" s="52">
        <v>232</v>
      </c>
      <c r="P13" s="52">
        <v>232</v>
      </c>
      <c r="Q13" s="52">
        <v>400.56100000000004</v>
      </c>
      <c r="R13" s="52">
        <v>1236.5810000000001</v>
      </c>
      <c r="S13" s="52">
        <v>1781</v>
      </c>
      <c r="T13" s="52">
        <v>1747</v>
      </c>
      <c r="U13" s="52">
        <v>1171</v>
      </c>
      <c r="V13" s="52">
        <v>619</v>
      </c>
      <c r="W13" s="52">
        <v>258</v>
      </c>
      <c r="X13" s="52">
        <v>258</v>
      </c>
      <c r="Y13" s="52">
        <v>232</v>
      </c>
      <c r="Z13" s="53"/>
      <c r="AA13" s="54">
        <f t="shared" si="0"/>
        <v>12611.142</v>
      </c>
    </row>
    <row r="14" spans="1:27" ht="24.95" customHeight="1" x14ac:dyDescent="0.2">
      <c r="A14" s="55" t="s">
        <v>10</v>
      </c>
      <c r="B14" s="56">
        <v>1524.712</v>
      </c>
      <c r="C14" s="57">
        <v>1378.425</v>
      </c>
      <c r="D14" s="57">
        <v>1252.0959999999998</v>
      </c>
      <c r="E14" s="57">
        <v>1157.9890000000003</v>
      </c>
      <c r="F14" s="57">
        <v>1072.1530000000002</v>
      </c>
      <c r="G14" s="57">
        <v>987.0780000000002</v>
      </c>
      <c r="H14" s="57">
        <v>961.44100000000003</v>
      </c>
      <c r="I14" s="57">
        <v>1065.9769999999999</v>
      </c>
      <c r="J14" s="57">
        <v>1299.3799999999999</v>
      </c>
      <c r="K14" s="57">
        <v>1565.2760000000001</v>
      </c>
      <c r="L14" s="57">
        <v>1759.82</v>
      </c>
      <c r="M14" s="57">
        <v>1869.1249999999998</v>
      </c>
      <c r="N14" s="57">
        <v>1840.7519999999997</v>
      </c>
      <c r="O14" s="57">
        <v>1656.3059999999989</v>
      </c>
      <c r="P14" s="57">
        <v>1267.4749999999999</v>
      </c>
      <c r="Q14" s="57">
        <v>873.29600000000005</v>
      </c>
      <c r="R14" s="57">
        <v>730.60199999999998</v>
      </c>
      <c r="S14" s="57">
        <v>711.75000000000023</v>
      </c>
      <c r="T14" s="57">
        <v>702.02600000000007</v>
      </c>
      <c r="U14" s="57">
        <v>694.77900000000011</v>
      </c>
      <c r="V14" s="57">
        <v>703.80000000000018</v>
      </c>
      <c r="W14" s="57">
        <v>703.41600000000005</v>
      </c>
      <c r="X14" s="57">
        <v>714.22</v>
      </c>
      <c r="Y14" s="57">
        <v>744.5630000000001</v>
      </c>
      <c r="Z14" s="58"/>
      <c r="AA14" s="59">
        <f t="shared" si="0"/>
        <v>27236.456999999995</v>
      </c>
    </row>
    <row r="15" spans="1:27" ht="24.95" customHeight="1" x14ac:dyDescent="0.2">
      <c r="A15" s="55" t="s">
        <v>11</v>
      </c>
      <c r="B15" s="56">
        <v>68</v>
      </c>
      <c r="C15" s="57">
        <v>65</v>
      </c>
      <c r="D15" s="57">
        <v>62</v>
      </c>
      <c r="E15" s="57">
        <v>59</v>
      </c>
      <c r="F15" s="57">
        <v>55</v>
      </c>
      <c r="G15" s="57">
        <v>50</v>
      </c>
      <c r="H15" s="57">
        <v>49</v>
      </c>
      <c r="I15" s="57">
        <v>57</v>
      </c>
      <c r="J15" s="57">
        <v>68</v>
      </c>
      <c r="K15" s="57">
        <v>77</v>
      </c>
      <c r="L15" s="57">
        <v>83</v>
      </c>
      <c r="M15" s="57">
        <v>81</v>
      </c>
      <c r="N15" s="57">
        <v>72</v>
      </c>
      <c r="O15" s="57">
        <v>61</v>
      </c>
      <c r="P15" s="57">
        <v>47</v>
      </c>
      <c r="Q15" s="57">
        <v>36</v>
      </c>
      <c r="R15" s="57">
        <v>33</v>
      </c>
      <c r="S15" s="57">
        <v>35</v>
      </c>
      <c r="T15" s="57">
        <v>39</v>
      </c>
      <c r="U15" s="57">
        <v>44</v>
      </c>
      <c r="V15" s="57">
        <v>49</v>
      </c>
      <c r="W15" s="57">
        <v>54</v>
      </c>
      <c r="X15" s="57">
        <v>57</v>
      </c>
      <c r="Y15" s="57">
        <v>61</v>
      </c>
      <c r="Z15" s="58"/>
      <c r="AA15" s="59">
        <f t="shared" si="0"/>
        <v>1362</v>
      </c>
    </row>
    <row r="16" spans="1:27" ht="30" customHeight="1" thickBot="1" x14ac:dyDescent="0.25">
      <c r="A16" s="60" t="s">
        <v>12</v>
      </c>
      <c r="B16" s="61">
        <f>IF(LEN(B$2)&gt;0,SUM(B10:B15),"")</f>
        <v>5632.1120000000001</v>
      </c>
      <c r="C16" s="62">
        <f t="shared" ref="C16:Z16" si="1">IF(LEN(C$2)&gt;0,SUM(C10:C15),"")</f>
        <v>5437.8249999999998</v>
      </c>
      <c r="D16" s="62">
        <f t="shared" si="1"/>
        <v>5308.4960000000001</v>
      </c>
      <c r="E16" s="62">
        <f t="shared" si="1"/>
        <v>5222.4890000000005</v>
      </c>
      <c r="F16" s="62">
        <f t="shared" si="1"/>
        <v>5173.6530000000002</v>
      </c>
      <c r="G16" s="62">
        <f t="shared" si="1"/>
        <v>5485.0780000000004</v>
      </c>
      <c r="H16" s="62">
        <f t="shared" si="1"/>
        <v>5596.347999999999</v>
      </c>
      <c r="I16" s="62">
        <f t="shared" si="1"/>
        <v>6080.9769999999999</v>
      </c>
      <c r="J16" s="62">
        <f t="shared" si="1"/>
        <v>6413.38</v>
      </c>
      <c r="K16" s="62">
        <f t="shared" si="1"/>
        <v>6492.2759999999998</v>
      </c>
      <c r="L16" s="62">
        <f t="shared" si="1"/>
        <v>6448.3619999999992</v>
      </c>
      <c r="M16" s="62">
        <f t="shared" si="1"/>
        <v>6477.0749999999998</v>
      </c>
      <c r="N16" s="62">
        <f t="shared" si="1"/>
        <v>6711.7489999999998</v>
      </c>
      <c r="O16" s="62">
        <f t="shared" si="1"/>
        <v>6469.0429999999988</v>
      </c>
      <c r="P16" s="62">
        <f t="shared" si="1"/>
        <v>5930.4750000000004</v>
      </c>
      <c r="Q16" s="62">
        <f t="shared" si="1"/>
        <v>5838.857</v>
      </c>
      <c r="R16" s="62">
        <f t="shared" si="1"/>
        <v>6709.183</v>
      </c>
      <c r="S16" s="62">
        <f t="shared" si="1"/>
        <v>7256.25</v>
      </c>
      <c r="T16" s="62">
        <f t="shared" si="1"/>
        <v>7229.5259999999998</v>
      </c>
      <c r="U16" s="62">
        <f t="shared" si="1"/>
        <v>6443.7790000000005</v>
      </c>
      <c r="V16" s="62">
        <f t="shared" si="1"/>
        <v>5829.8</v>
      </c>
      <c r="W16" s="62">
        <f t="shared" si="1"/>
        <v>5350.4160000000002</v>
      </c>
      <c r="X16" s="62">
        <f t="shared" si="1"/>
        <v>5506.0129999999999</v>
      </c>
      <c r="Y16" s="62">
        <f t="shared" si="1"/>
        <v>5224.634</v>
      </c>
      <c r="Z16" s="63" t="str">
        <f t="shared" si="1"/>
        <v/>
      </c>
      <c r="AA16" s="64">
        <f>SUM(AA10:AA15)</f>
        <v>144267.796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2466.4</v>
      </c>
      <c r="C28" s="72">
        <v>2316.4</v>
      </c>
      <c r="D28" s="72">
        <v>2208.4</v>
      </c>
      <c r="E28" s="72">
        <v>2125.4</v>
      </c>
      <c r="F28" s="72">
        <v>2068.4</v>
      </c>
      <c r="G28" s="72">
        <v>2080.9</v>
      </c>
      <c r="H28" s="72">
        <v>2223.9</v>
      </c>
      <c r="I28" s="72">
        <v>2493.9</v>
      </c>
      <c r="J28" s="72">
        <v>2731.9</v>
      </c>
      <c r="K28" s="72">
        <v>2771.9</v>
      </c>
      <c r="L28" s="72">
        <v>2720.9</v>
      </c>
      <c r="M28" s="72">
        <v>2802.9</v>
      </c>
      <c r="N28" s="72">
        <v>2746.9</v>
      </c>
      <c r="O28" s="72">
        <v>2583.9</v>
      </c>
      <c r="P28" s="72">
        <v>2326.9</v>
      </c>
      <c r="Q28" s="72">
        <v>2248.9</v>
      </c>
      <c r="R28" s="72">
        <v>2383.9</v>
      </c>
      <c r="S28" s="72">
        <v>2548.4</v>
      </c>
      <c r="T28" s="72">
        <v>2845.4</v>
      </c>
      <c r="U28" s="72">
        <v>2525.9</v>
      </c>
      <c r="V28" s="72">
        <v>2159.9</v>
      </c>
      <c r="W28" s="72">
        <v>1778.9</v>
      </c>
      <c r="X28" s="72">
        <v>1773.9</v>
      </c>
      <c r="Y28" s="72">
        <v>1737.9</v>
      </c>
      <c r="Z28" s="73"/>
      <c r="AA28" s="74">
        <f>SUM(B28:Z28)</f>
        <v>56672.10000000002</v>
      </c>
    </row>
    <row r="29" spans="1:27" ht="24.95" customHeight="1" x14ac:dyDescent="0.2">
      <c r="A29" s="75" t="s">
        <v>23</v>
      </c>
      <c r="B29" s="76">
        <v>612.71199999999999</v>
      </c>
      <c r="C29" s="77">
        <v>667.42499999999995</v>
      </c>
      <c r="D29" s="77">
        <v>712.096</v>
      </c>
      <c r="E29" s="77">
        <v>734.84799999999996</v>
      </c>
      <c r="F29" s="77">
        <v>716.15300000000002</v>
      </c>
      <c r="G29" s="77">
        <v>655.07799999999997</v>
      </c>
      <c r="H29" s="77">
        <v>761.34799999999996</v>
      </c>
      <c r="I29" s="77">
        <v>886.97699999999998</v>
      </c>
      <c r="J29" s="77">
        <v>950.38</v>
      </c>
      <c r="K29" s="77">
        <v>936.27599999999995</v>
      </c>
      <c r="L29" s="77">
        <v>919.36199999999997</v>
      </c>
      <c r="M29" s="77">
        <v>817.07500000000005</v>
      </c>
      <c r="N29" s="77">
        <v>1105.749</v>
      </c>
      <c r="O29" s="77">
        <v>1032.0429999999999</v>
      </c>
      <c r="P29" s="77">
        <v>777.47500000000002</v>
      </c>
      <c r="Q29" s="77">
        <v>777.85699999999997</v>
      </c>
      <c r="R29" s="77">
        <v>1505.183</v>
      </c>
      <c r="S29" s="77">
        <v>1882.75</v>
      </c>
      <c r="T29" s="77">
        <v>1584.0260000000001</v>
      </c>
      <c r="U29" s="77">
        <v>1127.779</v>
      </c>
      <c r="V29" s="77">
        <v>838.8</v>
      </c>
      <c r="W29" s="77">
        <v>694.41600000000005</v>
      </c>
      <c r="X29" s="77">
        <v>844.01300000000003</v>
      </c>
      <c r="Y29" s="77">
        <v>731.73400000000004</v>
      </c>
      <c r="Z29" s="78"/>
      <c r="AA29" s="79">
        <f>SUM(B29:Z29)</f>
        <v>22271.555</v>
      </c>
    </row>
    <row r="30" spans="1:27" ht="24.95" customHeight="1" x14ac:dyDescent="0.2">
      <c r="A30" s="82" t="s">
        <v>24</v>
      </c>
      <c r="B30" s="80">
        <v>2930</v>
      </c>
      <c r="C30" s="81">
        <v>2930</v>
      </c>
      <c r="D30" s="81">
        <v>2930</v>
      </c>
      <c r="E30" s="81">
        <v>2941.1</v>
      </c>
      <c r="F30" s="81">
        <v>2982.1</v>
      </c>
      <c r="G30" s="81">
        <v>3320.1</v>
      </c>
      <c r="H30" s="81">
        <v>3127.1</v>
      </c>
      <c r="I30" s="81">
        <v>3182.1</v>
      </c>
      <c r="J30" s="81">
        <v>3182.1</v>
      </c>
      <c r="K30" s="81">
        <v>3182.1</v>
      </c>
      <c r="L30" s="81">
        <v>3182.1</v>
      </c>
      <c r="M30" s="81">
        <v>3232.1</v>
      </c>
      <c r="N30" s="81">
        <v>3232.1</v>
      </c>
      <c r="O30" s="81">
        <v>3232.1</v>
      </c>
      <c r="P30" s="81">
        <v>3157.1</v>
      </c>
      <c r="Q30" s="81">
        <v>3157.1</v>
      </c>
      <c r="R30" s="81">
        <v>3157.1</v>
      </c>
      <c r="S30" s="81">
        <v>3157.1</v>
      </c>
      <c r="T30" s="81">
        <v>3157.1</v>
      </c>
      <c r="U30" s="81">
        <v>3157.1</v>
      </c>
      <c r="V30" s="81">
        <v>3157.1</v>
      </c>
      <c r="W30" s="81">
        <v>3142.1</v>
      </c>
      <c r="X30" s="81">
        <v>3271.1</v>
      </c>
      <c r="Y30" s="81">
        <v>3110</v>
      </c>
      <c r="Z30" s="83"/>
      <c r="AA30" s="84">
        <f>SUM(B30:Z30)</f>
        <v>75208</v>
      </c>
    </row>
    <row r="31" spans="1:27" ht="30" customHeight="1" thickBot="1" x14ac:dyDescent="0.25">
      <c r="A31" s="60" t="s">
        <v>25</v>
      </c>
      <c r="B31" s="61">
        <f>IF(LEN(B$2)&gt;0,SUM(B28:B30),"")</f>
        <v>6009.1120000000001</v>
      </c>
      <c r="C31" s="62">
        <f t="shared" ref="C31:Z31" si="4">IF(LEN(C$2)&gt;0,SUM(C28:C30),"")</f>
        <v>5913.8249999999998</v>
      </c>
      <c r="D31" s="62">
        <f t="shared" si="4"/>
        <v>5850.4960000000001</v>
      </c>
      <c r="E31" s="62">
        <f t="shared" si="4"/>
        <v>5801.348</v>
      </c>
      <c r="F31" s="62">
        <f t="shared" si="4"/>
        <v>5766.6530000000002</v>
      </c>
      <c r="G31" s="62">
        <f t="shared" si="4"/>
        <v>6056.0779999999995</v>
      </c>
      <c r="H31" s="62">
        <f t="shared" si="4"/>
        <v>6112.348</v>
      </c>
      <c r="I31" s="62">
        <f t="shared" si="4"/>
        <v>6562.9769999999999</v>
      </c>
      <c r="J31" s="62">
        <f t="shared" si="4"/>
        <v>6864.38</v>
      </c>
      <c r="K31" s="62">
        <f t="shared" si="4"/>
        <v>6890.2759999999998</v>
      </c>
      <c r="L31" s="62">
        <f t="shared" si="4"/>
        <v>6822.3620000000001</v>
      </c>
      <c r="M31" s="62">
        <f t="shared" si="4"/>
        <v>6852.0750000000007</v>
      </c>
      <c r="N31" s="62">
        <f t="shared" si="4"/>
        <v>7084.7489999999998</v>
      </c>
      <c r="O31" s="62">
        <f t="shared" si="4"/>
        <v>6848.0429999999997</v>
      </c>
      <c r="P31" s="62">
        <f t="shared" si="4"/>
        <v>6261.4750000000004</v>
      </c>
      <c r="Q31" s="62">
        <f t="shared" si="4"/>
        <v>6183.857</v>
      </c>
      <c r="R31" s="62">
        <f t="shared" si="4"/>
        <v>7046.183</v>
      </c>
      <c r="S31" s="62">
        <f t="shared" si="4"/>
        <v>7588.25</v>
      </c>
      <c r="T31" s="62">
        <f t="shared" si="4"/>
        <v>7586.5259999999998</v>
      </c>
      <c r="U31" s="62">
        <f t="shared" si="4"/>
        <v>6810.7790000000005</v>
      </c>
      <c r="V31" s="62">
        <f t="shared" si="4"/>
        <v>6155.7999999999993</v>
      </c>
      <c r="W31" s="62">
        <f t="shared" si="4"/>
        <v>5615.4160000000002</v>
      </c>
      <c r="X31" s="62">
        <f t="shared" si="4"/>
        <v>5889.0129999999999</v>
      </c>
      <c r="Y31" s="62">
        <f t="shared" si="4"/>
        <v>5579.634</v>
      </c>
      <c r="Z31" s="63" t="str">
        <f t="shared" si="4"/>
        <v/>
      </c>
      <c r="AA31" s="64">
        <f>SUM(AA28:AA30)</f>
        <v>154151.65500000003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294</v>
      </c>
      <c r="D34" s="95">
        <v>334</v>
      </c>
      <c r="E34" s="95">
        <v>354</v>
      </c>
      <c r="F34" s="95">
        <v>354</v>
      </c>
      <c r="G34" s="95">
        <v>360</v>
      </c>
      <c r="H34" s="95">
        <v>363</v>
      </c>
      <c r="I34" s="95">
        <v>328</v>
      </c>
      <c r="J34" s="95">
        <v>298</v>
      </c>
      <c r="K34" s="95">
        <v>245</v>
      </c>
      <c r="L34" s="95">
        <v>221</v>
      </c>
      <c r="M34" s="95">
        <v>223</v>
      </c>
      <c r="N34" s="95">
        <v>221</v>
      </c>
      <c r="O34" s="95">
        <v>227</v>
      </c>
      <c r="P34" s="95">
        <v>179</v>
      </c>
      <c r="Q34" s="95">
        <v>193</v>
      </c>
      <c r="R34" s="95">
        <v>161</v>
      </c>
      <c r="S34" s="95">
        <v>180</v>
      </c>
      <c r="T34" s="95">
        <v>225</v>
      </c>
      <c r="U34" s="95">
        <v>220</v>
      </c>
      <c r="V34" s="95">
        <v>176</v>
      </c>
      <c r="W34" s="95">
        <v>95</v>
      </c>
      <c r="X34" s="95">
        <v>224</v>
      </c>
      <c r="Y34" s="95">
        <v>216</v>
      </c>
      <c r="Z34" s="96"/>
      <c r="AA34" s="74">
        <f t="shared" ref="AA34:AA39" si="5">SUM(B34:Z34)</f>
        <v>5905</v>
      </c>
    </row>
    <row r="35" spans="1:27" ht="24.95" customHeight="1" x14ac:dyDescent="0.2">
      <c r="A35" s="97" t="s">
        <v>28</v>
      </c>
      <c r="B35" s="98">
        <v>94</v>
      </c>
      <c r="C35" s="99">
        <v>113</v>
      </c>
      <c r="D35" s="99">
        <v>139</v>
      </c>
      <c r="E35" s="99">
        <v>155.85900000000001</v>
      </c>
      <c r="F35" s="99">
        <v>169</v>
      </c>
      <c r="G35" s="99">
        <v>142</v>
      </c>
      <c r="H35" s="99">
        <v>83</v>
      </c>
      <c r="I35" s="99">
        <v>84</v>
      </c>
      <c r="J35" s="99">
        <v>83</v>
      </c>
      <c r="K35" s="99">
        <v>83</v>
      </c>
      <c r="L35" s="99">
        <v>83</v>
      </c>
      <c r="M35" s="99">
        <v>82</v>
      </c>
      <c r="N35" s="99">
        <v>82</v>
      </c>
      <c r="O35" s="99">
        <v>82</v>
      </c>
      <c r="P35" s="99">
        <v>82</v>
      </c>
      <c r="Q35" s="99">
        <v>82</v>
      </c>
      <c r="R35" s="99">
        <v>106</v>
      </c>
      <c r="S35" s="99">
        <v>82</v>
      </c>
      <c r="T35" s="99">
        <v>62</v>
      </c>
      <c r="U35" s="99">
        <v>77</v>
      </c>
      <c r="V35" s="99">
        <v>80</v>
      </c>
      <c r="W35" s="99">
        <v>100</v>
      </c>
      <c r="X35" s="99">
        <v>89</v>
      </c>
      <c r="Y35" s="99">
        <v>69</v>
      </c>
      <c r="Z35" s="100"/>
      <c r="AA35" s="79">
        <f t="shared" si="5"/>
        <v>2303.8589999999999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33.4</v>
      </c>
      <c r="V36" s="99">
        <v>20</v>
      </c>
      <c r="W36" s="99">
        <v>20</v>
      </c>
      <c r="X36" s="99">
        <v>78</v>
      </c>
      <c r="Y36" s="99">
        <v>74.400000000000006</v>
      </c>
      <c r="Z36" s="100"/>
      <c r="AA36" s="79">
        <f t="shared" si="5"/>
        <v>605.79999999999995</v>
      </c>
    </row>
    <row r="37" spans="1:27" ht="24.95" customHeight="1" x14ac:dyDescent="0.2">
      <c r="A37" s="97" t="s">
        <v>30</v>
      </c>
      <c r="B37" s="98">
        <v>49</v>
      </c>
      <c r="C37" s="99">
        <v>49</v>
      </c>
      <c r="D37" s="99">
        <v>49</v>
      </c>
      <c r="E37" s="99">
        <v>49</v>
      </c>
      <c r="F37" s="99">
        <v>50</v>
      </c>
      <c r="G37" s="99">
        <v>49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49.7</v>
      </c>
      <c r="I38" s="99"/>
      <c r="J38" s="99"/>
      <c r="K38" s="99"/>
      <c r="L38" s="99"/>
      <c r="M38" s="99"/>
      <c r="N38" s="99"/>
      <c r="O38" s="99"/>
      <c r="P38" s="99">
        <v>473.1</v>
      </c>
      <c r="Q38" s="99">
        <v>500</v>
      </c>
      <c r="R38" s="99">
        <v>44.5</v>
      </c>
      <c r="S38" s="99"/>
      <c r="T38" s="99"/>
      <c r="U38" s="99"/>
      <c r="V38" s="99">
        <v>124.8</v>
      </c>
      <c r="W38" s="99">
        <v>453.3</v>
      </c>
      <c r="X38" s="99"/>
      <c r="Y38" s="99"/>
      <c r="Z38" s="100"/>
      <c r="AA38" s="79">
        <f t="shared" si="5"/>
        <v>1645.4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377</v>
      </c>
      <c r="C39" s="88">
        <f t="shared" si="6"/>
        <v>476</v>
      </c>
      <c r="D39" s="88">
        <f t="shared" si="6"/>
        <v>542</v>
      </c>
      <c r="E39" s="88">
        <f t="shared" si="6"/>
        <v>578.85900000000004</v>
      </c>
      <c r="F39" s="88">
        <f t="shared" si="6"/>
        <v>593</v>
      </c>
      <c r="G39" s="88">
        <f t="shared" si="6"/>
        <v>571</v>
      </c>
      <c r="H39" s="88">
        <f t="shared" si="6"/>
        <v>565.70000000000005</v>
      </c>
      <c r="I39" s="88">
        <f t="shared" si="6"/>
        <v>482</v>
      </c>
      <c r="J39" s="88">
        <f t="shared" si="6"/>
        <v>451</v>
      </c>
      <c r="K39" s="88">
        <f t="shared" si="6"/>
        <v>398</v>
      </c>
      <c r="L39" s="88">
        <f t="shared" si="6"/>
        <v>374</v>
      </c>
      <c r="M39" s="88">
        <f t="shared" si="6"/>
        <v>375</v>
      </c>
      <c r="N39" s="88">
        <f t="shared" si="6"/>
        <v>373</v>
      </c>
      <c r="O39" s="88">
        <f t="shared" si="6"/>
        <v>379</v>
      </c>
      <c r="P39" s="88">
        <f t="shared" si="6"/>
        <v>804.1</v>
      </c>
      <c r="Q39" s="88">
        <f t="shared" si="6"/>
        <v>845</v>
      </c>
      <c r="R39" s="88">
        <f t="shared" si="6"/>
        <v>381.5</v>
      </c>
      <c r="S39" s="88">
        <f t="shared" si="6"/>
        <v>332</v>
      </c>
      <c r="T39" s="88">
        <f t="shared" si="6"/>
        <v>357</v>
      </c>
      <c r="U39" s="88">
        <f t="shared" si="6"/>
        <v>380.4</v>
      </c>
      <c r="V39" s="88">
        <f t="shared" si="6"/>
        <v>450.8</v>
      </c>
      <c r="W39" s="88">
        <f t="shared" si="6"/>
        <v>718.3</v>
      </c>
      <c r="X39" s="88">
        <f t="shared" si="6"/>
        <v>441</v>
      </c>
      <c r="Y39" s="88">
        <f t="shared" si="6"/>
        <v>409.4</v>
      </c>
      <c r="Z39" s="89" t="str">
        <f t="shared" si="6"/>
        <v/>
      </c>
      <c r="AA39" s="90">
        <f t="shared" si="5"/>
        <v>11655.058999999997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13.4</v>
      </c>
      <c r="V44" s="99"/>
      <c r="W44" s="99"/>
      <c r="X44" s="99">
        <v>58</v>
      </c>
      <c r="Y44" s="99">
        <v>54.4</v>
      </c>
      <c r="Z44" s="100"/>
      <c r="AA44" s="79">
        <f t="shared" si="7"/>
        <v>125.80000000000001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49.7</v>
      </c>
      <c r="I46" s="99"/>
      <c r="J46" s="99"/>
      <c r="K46" s="99"/>
      <c r="L46" s="99"/>
      <c r="M46" s="99"/>
      <c r="N46" s="99"/>
      <c r="O46" s="99"/>
      <c r="P46" s="99">
        <v>473.1</v>
      </c>
      <c r="Q46" s="99">
        <v>500</v>
      </c>
      <c r="R46" s="99">
        <v>44.5</v>
      </c>
      <c r="S46" s="99"/>
      <c r="T46" s="99"/>
      <c r="U46" s="99"/>
      <c r="V46" s="99">
        <v>124.8</v>
      </c>
      <c r="W46" s="99">
        <v>453.3</v>
      </c>
      <c r="X46" s="99"/>
      <c r="Y46" s="99"/>
      <c r="Z46" s="100"/>
      <c r="AA46" s="79">
        <f t="shared" si="7"/>
        <v>1645.4</v>
      </c>
    </row>
    <row r="47" spans="1:27" ht="24.95" customHeight="1" x14ac:dyDescent="0.2">
      <c r="A47" s="85" t="s">
        <v>34</v>
      </c>
      <c r="B47" s="98">
        <v>52.5</v>
      </c>
      <c r="C47" s="99">
        <v>11.5</v>
      </c>
      <c r="D47" s="99">
        <v>13.5</v>
      </c>
      <c r="E47" s="99">
        <v>9.5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</v>
      </c>
      <c r="Z47" s="100"/>
      <c r="AA47" s="79">
        <f t="shared" si="7"/>
        <v>89</v>
      </c>
    </row>
    <row r="48" spans="1:27" ht="30" customHeight="1" thickBot="1" x14ac:dyDescent="0.25">
      <c r="A48" s="86" t="s">
        <v>35</v>
      </c>
      <c r="B48" s="87">
        <f>IF(LEN(B$2)&gt;0,SUM(B42:B47),"")</f>
        <v>52.5</v>
      </c>
      <c r="C48" s="88">
        <f t="shared" ref="C48:Z48" si="8">IF(LEN(C$2)&gt;0,SUM(C42:C47),"")</f>
        <v>11.5</v>
      </c>
      <c r="D48" s="88">
        <f t="shared" si="8"/>
        <v>13.5</v>
      </c>
      <c r="E48" s="88">
        <f t="shared" si="8"/>
        <v>9.5</v>
      </c>
      <c r="F48" s="88">
        <f t="shared" si="8"/>
        <v>0</v>
      </c>
      <c r="G48" s="88">
        <f t="shared" si="8"/>
        <v>0</v>
      </c>
      <c r="H48" s="88">
        <f t="shared" si="8"/>
        <v>49.7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473.1</v>
      </c>
      <c r="Q48" s="88">
        <f t="shared" si="8"/>
        <v>500</v>
      </c>
      <c r="R48" s="88">
        <f t="shared" si="8"/>
        <v>44.5</v>
      </c>
      <c r="S48" s="88">
        <f t="shared" si="8"/>
        <v>0</v>
      </c>
      <c r="T48" s="88">
        <f t="shared" si="8"/>
        <v>0</v>
      </c>
      <c r="U48" s="88">
        <f t="shared" si="8"/>
        <v>13.4</v>
      </c>
      <c r="V48" s="88">
        <f t="shared" si="8"/>
        <v>124.8</v>
      </c>
      <c r="W48" s="88">
        <f t="shared" si="8"/>
        <v>453.3</v>
      </c>
      <c r="X48" s="88">
        <f t="shared" si="8"/>
        <v>58</v>
      </c>
      <c r="Y48" s="88">
        <f t="shared" si="8"/>
        <v>56.4</v>
      </c>
      <c r="Z48" s="89" t="str">
        <f t="shared" si="8"/>
        <v/>
      </c>
      <c r="AA48" s="90">
        <f t="shared" si="7"/>
        <v>1860.2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6009.1120000000001</v>
      </c>
      <c r="C51" s="88">
        <f t="shared" si="10"/>
        <v>5913.8249999999998</v>
      </c>
      <c r="D51" s="88">
        <f t="shared" si="10"/>
        <v>5850.4960000000001</v>
      </c>
      <c r="E51" s="88">
        <f t="shared" si="10"/>
        <v>5801.3480000000009</v>
      </c>
      <c r="F51" s="88">
        <f t="shared" si="10"/>
        <v>5766.6530000000002</v>
      </c>
      <c r="G51" s="88">
        <f t="shared" si="10"/>
        <v>6056.0780000000004</v>
      </c>
      <c r="H51" s="88">
        <f t="shared" si="10"/>
        <v>6162.0479999999989</v>
      </c>
      <c r="I51" s="88">
        <f t="shared" si="10"/>
        <v>6562.9769999999999</v>
      </c>
      <c r="J51" s="88">
        <f t="shared" si="10"/>
        <v>6864.38</v>
      </c>
      <c r="K51" s="88">
        <f t="shared" si="10"/>
        <v>6890.2759999999998</v>
      </c>
      <c r="L51" s="88">
        <f t="shared" si="10"/>
        <v>6822.3619999999992</v>
      </c>
      <c r="M51" s="88">
        <f t="shared" si="10"/>
        <v>6852.0749999999998</v>
      </c>
      <c r="N51" s="88">
        <f t="shared" si="10"/>
        <v>7084.7489999999998</v>
      </c>
      <c r="O51" s="88">
        <f t="shared" si="10"/>
        <v>6848.0429999999988</v>
      </c>
      <c r="P51" s="88">
        <f t="shared" si="10"/>
        <v>6734.5750000000007</v>
      </c>
      <c r="Q51" s="88">
        <f t="shared" si="10"/>
        <v>6683.857</v>
      </c>
      <c r="R51" s="88">
        <f t="shared" si="10"/>
        <v>7090.683</v>
      </c>
      <c r="S51" s="88">
        <f t="shared" si="10"/>
        <v>7588.25</v>
      </c>
      <c r="T51" s="88">
        <f t="shared" si="10"/>
        <v>7586.5259999999998</v>
      </c>
      <c r="U51" s="88">
        <f t="shared" si="10"/>
        <v>6824.1790000000001</v>
      </c>
      <c r="V51" s="88">
        <f t="shared" si="10"/>
        <v>6280.6</v>
      </c>
      <c r="W51" s="88">
        <f t="shared" si="10"/>
        <v>6068.7160000000003</v>
      </c>
      <c r="X51" s="88">
        <f t="shared" si="10"/>
        <v>5947.0129999999999</v>
      </c>
      <c r="Y51" s="88">
        <f t="shared" si="10"/>
        <v>5634.0339999999997</v>
      </c>
      <c r="Z51" s="89" t="str">
        <f t="shared" si="10"/>
        <v/>
      </c>
      <c r="AA51" s="104">
        <f>SUM(B51:Z51)</f>
        <v>155922.85500000004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6009.1119999999992</v>
      </c>
      <c r="C4" s="18">
        <v>5913.8250000000016</v>
      </c>
      <c r="D4" s="18">
        <v>5850.4960000000001</v>
      </c>
      <c r="E4" s="18">
        <v>5801.348</v>
      </c>
      <c r="F4" s="18">
        <v>5766.6180000000004</v>
      </c>
      <c r="G4" s="18">
        <v>6056.0779999999995</v>
      </c>
      <c r="H4" s="18">
        <v>6162.0909999999994</v>
      </c>
      <c r="I4" s="18">
        <v>6563.0040000000008</v>
      </c>
      <c r="J4" s="18">
        <v>6864.4030000000002</v>
      </c>
      <c r="K4" s="18">
        <v>6890.2870000000003</v>
      </c>
      <c r="L4" s="18">
        <v>6822.4430000000002</v>
      </c>
      <c r="M4" s="18">
        <v>6852.0810000000001</v>
      </c>
      <c r="N4" s="18">
        <v>7084.7659999999996</v>
      </c>
      <c r="O4" s="18">
        <v>6848.0730000000003</v>
      </c>
      <c r="P4" s="18">
        <v>6734.5389999999998</v>
      </c>
      <c r="Q4" s="18">
        <v>6683.857</v>
      </c>
      <c r="R4" s="18">
        <v>7090.7079999999996</v>
      </c>
      <c r="S4" s="18">
        <v>7588.2149999999992</v>
      </c>
      <c r="T4" s="18">
        <v>7586.4920000000011</v>
      </c>
      <c r="U4" s="18">
        <v>6824.1259999999993</v>
      </c>
      <c r="V4" s="18">
        <v>6280.630000000001</v>
      </c>
      <c r="W4" s="18">
        <v>6068.6299999999992</v>
      </c>
      <c r="X4" s="18">
        <v>5947.0010000000002</v>
      </c>
      <c r="Y4" s="18">
        <v>5634.0720000000001</v>
      </c>
      <c r="Z4" s="19"/>
      <c r="AA4" s="20">
        <f>SUM(B4:Z4)</f>
        <v>155922.89500000002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62.67</v>
      </c>
      <c r="C7" s="28">
        <v>19.489999999999998</v>
      </c>
      <c r="D7" s="28">
        <v>29.89</v>
      </c>
      <c r="E7" s="28">
        <v>64.099999999999994</v>
      </c>
      <c r="F7" s="28">
        <v>81.709999999999994</v>
      </c>
      <c r="G7" s="28">
        <v>149.71</v>
      </c>
      <c r="H7" s="28">
        <v>322.27999999999997</v>
      </c>
      <c r="I7" s="28">
        <v>343.58</v>
      </c>
      <c r="J7" s="28">
        <v>353.69</v>
      </c>
      <c r="K7" s="28">
        <v>348.9</v>
      </c>
      <c r="L7" s="28">
        <v>328.89</v>
      </c>
      <c r="M7" s="28">
        <v>281</v>
      </c>
      <c r="N7" s="28">
        <v>329.99</v>
      </c>
      <c r="O7" s="28">
        <v>328.33</v>
      </c>
      <c r="P7" s="28">
        <v>359.75</v>
      </c>
      <c r="Q7" s="28">
        <v>520.30999999999995</v>
      </c>
      <c r="R7" s="28">
        <v>573</v>
      </c>
      <c r="S7" s="28">
        <v>600.1</v>
      </c>
      <c r="T7" s="28">
        <v>573.46</v>
      </c>
      <c r="U7" s="28">
        <v>526.38</v>
      </c>
      <c r="V7" s="28">
        <v>461.6</v>
      </c>
      <c r="W7" s="28">
        <v>365.52</v>
      </c>
      <c r="X7" s="28">
        <v>330.74</v>
      </c>
      <c r="Y7" s="28">
        <v>294.94</v>
      </c>
      <c r="Z7" s="29"/>
      <c r="AA7" s="30">
        <f>IF(SUM(B7:Z7)&lt;&gt;0,AVERAGEIF(B7:Z7,"&lt;&gt;"""),"")</f>
        <v>318.75124999999997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885.89199999999994</v>
      </c>
      <c r="C19" s="72">
        <v>891.90899999999999</v>
      </c>
      <c r="D19" s="72">
        <v>897.94899999999996</v>
      </c>
      <c r="E19" s="72">
        <v>875.78700000000003</v>
      </c>
      <c r="F19" s="72">
        <v>870.60599999999999</v>
      </c>
      <c r="G19" s="72">
        <v>863.12800000000004</v>
      </c>
      <c r="H19" s="72">
        <v>869.98599999999999</v>
      </c>
      <c r="I19" s="72">
        <v>799.78100000000006</v>
      </c>
      <c r="J19" s="72">
        <v>794.90000000000009</v>
      </c>
      <c r="K19" s="72">
        <v>768.47199999999998</v>
      </c>
      <c r="L19" s="72">
        <v>744.976</v>
      </c>
      <c r="M19" s="72">
        <v>716.577</v>
      </c>
      <c r="N19" s="72">
        <v>691.08</v>
      </c>
      <c r="O19" s="72">
        <v>675.39099999999996</v>
      </c>
      <c r="P19" s="72">
        <v>658.74900000000002</v>
      </c>
      <c r="Q19" s="72">
        <v>669.03700000000003</v>
      </c>
      <c r="R19" s="72">
        <v>677.80499999999995</v>
      </c>
      <c r="S19" s="72">
        <v>677.79699999999991</v>
      </c>
      <c r="T19" s="72">
        <v>674.84400000000005</v>
      </c>
      <c r="U19" s="72">
        <v>659.17199999999991</v>
      </c>
      <c r="V19" s="72">
        <v>674.33799999999997</v>
      </c>
      <c r="W19" s="72">
        <v>666.46799999999996</v>
      </c>
      <c r="X19" s="72">
        <v>869.94899999999996</v>
      </c>
      <c r="Y19" s="72">
        <v>870.92499999999995</v>
      </c>
      <c r="Z19" s="73"/>
      <c r="AA19" s="74">
        <f t="shared" ref="AA19:AA24" si="2">SUM(B19:Z19)</f>
        <v>18445.518</v>
      </c>
    </row>
    <row r="20" spans="1:27" ht="24.95" customHeight="1" x14ac:dyDescent="0.2">
      <c r="A20" s="75" t="s">
        <v>15</v>
      </c>
      <c r="B20" s="76">
        <v>885.82299999999998</v>
      </c>
      <c r="C20" s="77">
        <v>883.68100000000004</v>
      </c>
      <c r="D20" s="77">
        <v>878.57100000000014</v>
      </c>
      <c r="E20" s="77">
        <v>889.83799999999985</v>
      </c>
      <c r="F20" s="77">
        <v>942.14000000000021</v>
      </c>
      <c r="G20" s="77">
        <v>1122.3239999999998</v>
      </c>
      <c r="H20" s="77">
        <v>1319.1839999999997</v>
      </c>
      <c r="I20" s="77">
        <v>1401.8049999999998</v>
      </c>
      <c r="J20" s="77">
        <v>1439.9570000000006</v>
      </c>
      <c r="K20" s="77">
        <v>1446.375</v>
      </c>
      <c r="L20" s="77">
        <v>1447.694</v>
      </c>
      <c r="M20" s="77">
        <v>1440.43</v>
      </c>
      <c r="N20" s="77">
        <v>1436.9950000000006</v>
      </c>
      <c r="O20" s="77">
        <v>1411.9449999999999</v>
      </c>
      <c r="P20" s="77">
        <v>1377.4869999999999</v>
      </c>
      <c r="Q20" s="77">
        <v>1329.6659999999995</v>
      </c>
      <c r="R20" s="77">
        <v>1334.7659999999998</v>
      </c>
      <c r="S20" s="77">
        <v>1315.2619999999999</v>
      </c>
      <c r="T20" s="77">
        <v>1284.8689999999999</v>
      </c>
      <c r="U20" s="77">
        <v>1243.1610000000001</v>
      </c>
      <c r="V20" s="77">
        <v>1113.7819999999999</v>
      </c>
      <c r="W20" s="77">
        <v>997.49800000000005</v>
      </c>
      <c r="X20" s="77">
        <v>1000.5070000000001</v>
      </c>
      <c r="Y20" s="77">
        <v>964.19799999999998</v>
      </c>
      <c r="Z20" s="78"/>
      <c r="AA20" s="79">
        <f t="shared" si="2"/>
        <v>28907.958000000002</v>
      </c>
    </row>
    <row r="21" spans="1:27" ht="24.95" customHeight="1" x14ac:dyDescent="0.2">
      <c r="A21" s="75" t="s">
        <v>16</v>
      </c>
      <c r="B21" s="80">
        <v>2168.4939999999997</v>
      </c>
      <c r="C21" s="81">
        <v>2091.7350000000001</v>
      </c>
      <c r="D21" s="81">
        <v>2028.4760000000001</v>
      </c>
      <c r="E21" s="81">
        <v>2003.2229999999995</v>
      </c>
      <c r="F21" s="81">
        <v>2106.6480000000001</v>
      </c>
      <c r="G21" s="81">
        <v>2365.8660000000004</v>
      </c>
      <c r="H21" s="81">
        <v>2723.4210000000003</v>
      </c>
      <c r="I21" s="81">
        <v>2812.6179999999999</v>
      </c>
      <c r="J21" s="81">
        <v>2967.4459999999999</v>
      </c>
      <c r="K21" s="81">
        <v>3041.7400000000002</v>
      </c>
      <c r="L21" s="81">
        <v>3140.373</v>
      </c>
      <c r="M21" s="81">
        <v>3275.7740000000003</v>
      </c>
      <c r="N21" s="81">
        <v>3310.491</v>
      </c>
      <c r="O21" s="81">
        <v>3240.4369999999999</v>
      </c>
      <c r="P21" s="81">
        <v>3262.8030000000003</v>
      </c>
      <c r="Q21" s="81">
        <v>3318.154</v>
      </c>
      <c r="R21" s="81">
        <v>3632.6370000000002</v>
      </c>
      <c r="S21" s="81">
        <v>3891.1559999999999</v>
      </c>
      <c r="T21" s="81">
        <v>3905.7789999999991</v>
      </c>
      <c r="U21" s="81">
        <v>3883.4929999999995</v>
      </c>
      <c r="V21" s="81">
        <v>3657.8099999999995</v>
      </c>
      <c r="W21" s="81">
        <v>3300.9640000000004</v>
      </c>
      <c r="X21" s="81">
        <v>3034.645</v>
      </c>
      <c r="Y21" s="81">
        <v>2687.4489999999996</v>
      </c>
      <c r="Z21" s="78"/>
      <c r="AA21" s="79">
        <f t="shared" si="2"/>
        <v>71851.632000000012</v>
      </c>
    </row>
    <row r="22" spans="1:27" ht="24.95" customHeight="1" x14ac:dyDescent="0.2">
      <c r="A22" s="82" t="s">
        <v>17</v>
      </c>
      <c r="B22" s="81">
        <v>220</v>
      </c>
      <c r="C22" s="81">
        <v>220</v>
      </c>
      <c r="D22" s="81">
        <v>220</v>
      </c>
      <c r="E22" s="81">
        <v>220</v>
      </c>
      <c r="F22" s="81">
        <v>220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160</v>
      </c>
      <c r="C23" s="77">
        <v>170.5</v>
      </c>
      <c r="D23" s="77">
        <v>171.5</v>
      </c>
      <c r="E23" s="77">
        <v>172.5</v>
      </c>
      <c r="F23" s="77">
        <v>173</v>
      </c>
      <c r="G23" s="77">
        <v>168.5</v>
      </c>
      <c r="H23" s="77">
        <v>157.5</v>
      </c>
      <c r="I23" s="77">
        <v>160.5</v>
      </c>
      <c r="J23" s="77">
        <v>159</v>
      </c>
      <c r="K23" s="77">
        <v>163</v>
      </c>
      <c r="L23" s="77">
        <v>164.5</v>
      </c>
      <c r="M23" s="77">
        <v>161</v>
      </c>
      <c r="N23" s="77">
        <v>163</v>
      </c>
      <c r="O23" s="77">
        <v>159.5</v>
      </c>
      <c r="P23" s="77">
        <v>156.5</v>
      </c>
      <c r="Q23" s="77">
        <v>156</v>
      </c>
      <c r="R23" s="77">
        <v>149.5</v>
      </c>
      <c r="S23" s="77">
        <v>176</v>
      </c>
      <c r="T23" s="77">
        <v>155.5</v>
      </c>
      <c r="U23" s="77">
        <v>156</v>
      </c>
      <c r="V23" s="77">
        <v>150</v>
      </c>
      <c r="W23" s="77">
        <v>144.5</v>
      </c>
      <c r="X23" s="77">
        <v>148</v>
      </c>
      <c r="Y23" s="77">
        <v>150.5</v>
      </c>
      <c r="Z23" s="77"/>
      <c r="AA23" s="79">
        <f t="shared" si="2"/>
        <v>3846.5</v>
      </c>
    </row>
    <row r="24" spans="1:27" ht="24.95" customHeight="1" x14ac:dyDescent="0.2">
      <c r="A24" s="85" t="s">
        <v>19</v>
      </c>
      <c r="B24" s="77">
        <v>187</v>
      </c>
      <c r="C24" s="77">
        <v>180</v>
      </c>
      <c r="D24" s="77">
        <v>175</v>
      </c>
      <c r="E24" s="77">
        <v>176</v>
      </c>
      <c r="F24" s="77">
        <v>185.00000000000003</v>
      </c>
      <c r="G24" s="77">
        <v>214.00000000000003</v>
      </c>
      <c r="H24" s="77">
        <v>254</v>
      </c>
      <c r="I24" s="77">
        <v>283</v>
      </c>
      <c r="J24" s="77">
        <v>307</v>
      </c>
      <c r="K24" s="77">
        <v>312</v>
      </c>
      <c r="L24" s="77">
        <v>318</v>
      </c>
      <c r="M24" s="77">
        <v>327</v>
      </c>
      <c r="N24" s="77">
        <v>320.99999999999994</v>
      </c>
      <c r="O24" s="77">
        <v>312</v>
      </c>
      <c r="P24" s="77">
        <v>314.00000000000006</v>
      </c>
      <c r="Q24" s="77">
        <v>323</v>
      </c>
      <c r="R24" s="77">
        <v>356.99999999999994</v>
      </c>
      <c r="S24" s="77">
        <v>371</v>
      </c>
      <c r="T24" s="77">
        <v>368</v>
      </c>
      <c r="U24" s="77">
        <v>359</v>
      </c>
      <c r="V24" s="77">
        <v>336</v>
      </c>
      <c r="W24" s="77">
        <v>296.00000000000006</v>
      </c>
      <c r="X24" s="77">
        <v>256</v>
      </c>
      <c r="Y24" s="77">
        <v>226.99999999999997</v>
      </c>
      <c r="Z24" s="77"/>
      <c r="AA24" s="79">
        <f t="shared" si="2"/>
        <v>6758</v>
      </c>
    </row>
    <row r="25" spans="1:27" ht="30" customHeight="1" thickBot="1" x14ac:dyDescent="0.25">
      <c r="A25" s="86" t="s">
        <v>20</v>
      </c>
      <c r="B25" s="87">
        <f t="shared" ref="B25:AA25" si="3">SUM(B19:B24)</f>
        <v>4507.2089999999998</v>
      </c>
      <c r="C25" s="88">
        <f t="shared" si="3"/>
        <v>4437.8250000000007</v>
      </c>
      <c r="D25" s="88">
        <f t="shared" si="3"/>
        <v>4371.4960000000001</v>
      </c>
      <c r="E25" s="88">
        <f t="shared" si="3"/>
        <v>4337.348</v>
      </c>
      <c r="F25" s="88">
        <f t="shared" si="3"/>
        <v>4497.3940000000002</v>
      </c>
      <c r="G25" s="88">
        <f t="shared" si="3"/>
        <v>4733.8180000000002</v>
      </c>
      <c r="H25" s="88">
        <f t="shared" si="3"/>
        <v>5324.0910000000003</v>
      </c>
      <c r="I25" s="88">
        <f t="shared" si="3"/>
        <v>5457.7039999999997</v>
      </c>
      <c r="J25" s="88">
        <f t="shared" si="3"/>
        <v>5668.3030000000008</v>
      </c>
      <c r="K25" s="88">
        <f t="shared" si="3"/>
        <v>5731.5869999999995</v>
      </c>
      <c r="L25" s="88">
        <f t="shared" si="3"/>
        <v>5815.5429999999997</v>
      </c>
      <c r="M25" s="88">
        <f t="shared" si="3"/>
        <v>5920.7810000000009</v>
      </c>
      <c r="N25" s="88">
        <f t="shared" si="3"/>
        <v>5922.5660000000007</v>
      </c>
      <c r="O25" s="88">
        <f t="shared" si="3"/>
        <v>5799.2729999999992</v>
      </c>
      <c r="P25" s="88">
        <f t="shared" si="3"/>
        <v>5769.5390000000007</v>
      </c>
      <c r="Q25" s="88">
        <f t="shared" si="3"/>
        <v>5795.857</v>
      </c>
      <c r="R25" s="88">
        <f t="shared" si="3"/>
        <v>6151.7080000000005</v>
      </c>
      <c r="S25" s="88">
        <f t="shared" si="3"/>
        <v>6431.2150000000001</v>
      </c>
      <c r="T25" s="88">
        <f t="shared" si="3"/>
        <v>6388.9919999999993</v>
      </c>
      <c r="U25" s="88">
        <f t="shared" si="3"/>
        <v>6300.8259999999991</v>
      </c>
      <c r="V25" s="88">
        <f t="shared" si="3"/>
        <v>5931.9299999999994</v>
      </c>
      <c r="W25" s="88">
        <f t="shared" si="3"/>
        <v>5405.43</v>
      </c>
      <c r="X25" s="88">
        <f t="shared" si="3"/>
        <v>5309.1010000000006</v>
      </c>
      <c r="Y25" s="88">
        <f t="shared" si="3"/>
        <v>4900.0720000000001</v>
      </c>
      <c r="Z25" s="89">
        <f t="shared" si="3"/>
        <v>0</v>
      </c>
      <c r="AA25" s="90">
        <f t="shared" si="3"/>
        <v>130909.60800000001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394</v>
      </c>
      <c r="C28" s="72">
        <v>397.5</v>
      </c>
      <c r="D28" s="72">
        <v>393.5</v>
      </c>
      <c r="E28" s="72">
        <v>395.5</v>
      </c>
      <c r="F28" s="72">
        <v>405</v>
      </c>
      <c r="G28" s="72">
        <v>429.5</v>
      </c>
      <c r="H28" s="72">
        <v>489.5</v>
      </c>
      <c r="I28" s="72">
        <v>501.5</v>
      </c>
      <c r="J28" s="72">
        <v>524</v>
      </c>
      <c r="K28" s="72">
        <v>533</v>
      </c>
      <c r="L28" s="72">
        <v>540.5</v>
      </c>
      <c r="M28" s="72">
        <v>546</v>
      </c>
      <c r="N28" s="72">
        <v>542</v>
      </c>
      <c r="O28" s="72">
        <v>529.5</v>
      </c>
      <c r="P28" s="72">
        <v>523.5</v>
      </c>
      <c r="Q28" s="72">
        <v>532</v>
      </c>
      <c r="R28" s="72">
        <v>559.5</v>
      </c>
      <c r="S28" s="72">
        <v>600</v>
      </c>
      <c r="T28" s="72">
        <v>576.5</v>
      </c>
      <c r="U28" s="72">
        <v>568</v>
      </c>
      <c r="V28" s="72">
        <v>539</v>
      </c>
      <c r="W28" s="72">
        <v>513.5</v>
      </c>
      <c r="X28" s="72">
        <v>477</v>
      </c>
      <c r="Y28" s="72">
        <v>450.5</v>
      </c>
      <c r="Z28" s="73"/>
      <c r="AA28" s="74">
        <f>SUM(B28:Z28)</f>
        <v>11960.5</v>
      </c>
    </row>
    <row r="29" spans="1:27" ht="24.95" customHeight="1" x14ac:dyDescent="0.2">
      <c r="A29" s="75" t="s">
        <v>23</v>
      </c>
      <c r="B29" s="76">
        <v>4477.1120000000001</v>
      </c>
      <c r="C29" s="77">
        <v>4378.3249999999998</v>
      </c>
      <c r="D29" s="77">
        <v>4318.9960000000001</v>
      </c>
      <c r="E29" s="77">
        <v>4267.848</v>
      </c>
      <c r="F29" s="77">
        <v>4279.4179999999997</v>
      </c>
      <c r="G29" s="77">
        <v>4488.5780000000004</v>
      </c>
      <c r="H29" s="77">
        <v>5034.5910000000003</v>
      </c>
      <c r="I29" s="77">
        <v>5240.2039999999997</v>
      </c>
      <c r="J29" s="77">
        <v>5474.3029999999999</v>
      </c>
      <c r="K29" s="77">
        <v>5549.5870000000004</v>
      </c>
      <c r="L29" s="77">
        <v>5680.0429999999997</v>
      </c>
      <c r="M29" s="77">
        <v>5777.7809999999999</v>
      </c>
      <c r="N29" s="77">
        <v>5761.5659999999998</v>
      </c>
      <c r="O29" s="77">
        <v>5647.7730000000001</v>
      </c>
      <c r="P29" s="77">
        <v>5573.0389999999998</v>
      </c>
      <c r="Q29" s="77">
        <v>5513.857</v>
      </c>
      <c r="R29" s="77">
        <v>5893.2079999999996</v>
      </c>
      <c r="S29" s="77">
        <v>6172.2150000000001</v>
      </c>
      <c r="T29" s="77">
        <v>6107.4920000000002</v>
      </c>
      <c r="U29" s="77">
        <v>6020.826</v>
      </c>
      <c r="V29" s="77">
        <v>5589.93</v>
      </c>
      <c r="W29" s="77">
        <v>5106.93</v>
      </c>
      <c r="X29" s="77">
        <v>5098.1009999999997</v>
      </c>
      <c r="Y29" s="77">
        <v>4683.5720000000001</v>
      </c>
      <c r="Z29" s="78"/>
      <c r="AA29" s="79">
        <f>SUM(B29:Z29)</f>
        <v>126135.295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4871.1120000000001</v>
      </c>
      <c r="C31" s="62">
        <f t="shared" si="4"/>
        <v>4775.8249999999998</v>
      </c>
      <c r="D31" s="62">
        <f t="shared" si="4"/>
        <v>4712.4960000000001</v>
      </c>
      <c r="E31" s="62">
        <f t="shared" si="4"/>
        <v>4663.348</v>
      </c>
      <c r="F31" s="62">
        <f t="shared" si="4"/>
        <v>4684.4179999999997</v>
      </c>
      <c r="G31" s="62">
        <f t="shared" si="4"/>
        <v>4918.0780000000004</v>
      </c>
      <c r="H31" s="62">
        <f t="shared" si="4"/>
        <v>5524.0910000000003</v>
      </c>
      <c r="I31" s="62">
        <f t="shared" si="4"/>
        <v>5741.7039999999997</v>
      </c>
      <c r="J31" s="62">
        <f t="shared" si="4"/>
        <v>5998.3029999999999</v>
      </c>
      <c r="K31" s="62">
        <f t="shared" si="4"/>
        <v>6082.5870000000004</v>
      </c>
      <c r="L31" s="62">
        <f t="shared" si="4"/>
        <v>6220.5429999999997</v>
      </c>
      <c r="M31" s="62">
        <f t="shared" si="4"/>
        <v>6323.7809999999999</v>
      </c>
      <c r="N31" s="62">
        <f t="shared" si="4"/>
        <v>6303.5659999999998</v>
      </c>
      <c r="O31" s="62">
        <f t="shared" si="4"/>
        <v>6177.2730000000001</v>
      </c>
      <c r="P31" s="62">
        <f t="shared" si="4"/>
        <v>6096.5389999999998</v>
      </c>
      <c r="Q31" s="62">
        <f t="shared" si="4"/>
        <v>6045.857</v>
      </c>
      <c r="R31" s="62">
        <f t="shared" si="4"/>
        <v>6452.7079999999996</v>
      </c>
      <c r="S31" s="62">
        <f t="shared" si="4"/>
        <v>6772.2150000000001</v>
      </c>
      <c r="T31" s="62">
        <f t="shared" si="4"/>
        <v>6683.9920000000002</v>
      </c>
      <c r="U31" s="62">
        <f t="shared" si="4"/>
        <v>6588.826</v>
      </c>
      <c r="V31" s="62">
        <f t="shared" si="4"/>
        <v>6128.93</v>
      </c>
      <c r="W31" s="62">
        <f t="shared" si="4"/>
        <v>5620.43</v>
      </c>
      <c r="X31" s="62">
        <f t="shared" si="4"/>
        <v>5575.1009999999997</v>
      </c>
      <c r="Y31" s="62">
        <f t="shared" si="4"/>
        <v>5134.0720000000001</v>
      </c>
      <c r="Z31" s="63">
        <f t="shared" si="4"/>
        <v>0</v>
      </c>
      <c r="AA31" s="64">
        <f t="shared" si="4"/>
        <v>138095.79499999998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</v>
      </c>
      <c r="C34" s="95">
        <v>30</v>
      </c>
      <c r="D34" s="95">
        <v>30</v>
      </c>
      <c r="E34" s="95">
        <v>30</v>
      </c>
      <c r="F34" s="95">
        <v>30</v>
      </c>
      <c r="G34" s="95">
        <v>30</v>
      </c>
      <c r="H34" s="95">
        <v>20</v>
      </c>
      <c r="I34" s="95">
        <v>18</v>
      </c>
      <c r="J34" s="95">
        <v>21</v>
      </c>
      <c r="K34" s="95">
        <v>22</v>
      </c>
      <c r="L34" s="95">
        <v>26</v>
      </c>
      <c r="M34" s="95">
        <v>28</v>
      </c>
      <c r="N34" s="95">
        <v>17</v>
      </c>
      <c r="O34" s="95">
        <v>19</v>
      </c>
      <c r="P34" s="95">
        <v>19</v>
      </c>
      <c r="Q34" s="95">
        <v>4</v>
      </c>
      <c r="R34" s="95">
        <v>26</v>
      </c>
      <c r="S34" s="95">
        <v>36</v>
      </c>
      <c r="T34" s="95">
        <v>23</v>
      </c>
      <c r="U34" s="95">
        <v>21</v>
      </c>
      <c r="V34" s="95">
        <v>10</v>
      </c>
      <c r="W34" s="95">
        <v>38</v>
      </c>
      <c r="X34" s="95">
        <v>64</v>
      </c>
      <c r="Y34" s="95">
        <v>47</v>
      </c>
      <c r="Z34" s="96"/>
      <c r="AA34" s="74">
        <f t="shared" ref="AA34:AA39" si="5">SUM(B34:Z34)</f>
        <v>644</v>
      </c>
    </row>
    <row r="35" spans="1:27" ht="24.95" customHeight="1" x14ac:dyDescent="0.2">
      <c r="A35" s="97" t="s">
        <v>41</v>
      </c>
      <c r="B35" s="98">
        <v>180</v>
      </c>
      <c r="C35" s="99">
        <v>159</v>
      </c>
      <c r="D35" s="99">
        <v>162</v>
      </c>
      <c r="E35" s="99">
        <v>147</v>
      </c>
      <c r="F35" s="99">
        <v>72</v>
      </c>
      <c r="G35" s="99">
        <v>62</v>
      </c>
      <c r="H35" s="99">
        <v>180</v>
      </c>
      <c r="I35" s="99">
        <v>266</v>
      </c>
      <c r="J35" s="99">
        <v>309</v>
      </c>
      <c r="K35" s="99">
        <v>329</v>
      </c>
      <c r="L35" s="99">
        <v>379</v>
      </c>
      <c r="M35" s="99">
        <v>375</v>
      </c>
      <c r="N35" s="99">
        <v>364</v>
      </c>
      <c r="O35" s="99">
        <v>359</v>
      </c>
      <c r="P35" s="99">
        <v>308</v>
      </c>
      <c r="Q35" s="99">
        <v>246</v>
      </c>
      <c r="R35" s="99">
        <v>275</v>
      </c>
      <c r="S35" s="99">
        <v>305</v>
      </c>
      <c r="T35" s="99">
        <v>272</v>
      </c>
      <c r="U35" s="99">
        <v>267</v>
      </c>
      <c r="V35" s="99">
        <v>187</v>
      </c>
      <c r="W35" s="99">
        <v>177</v>
      </c>
      <c r="X35" s="99">
        <v>202</v>
      </c>
      <c r="Y35" s="99">
        <v>187</v>
      </c>
      <c r="Z35" s="100"/>
      <c r="AA35" s="79">
        <f t="shared" si="5"/>
        <v>5769</v>
      </c>
    </row>
    <row r="36" spans="1:27" ht="24.95" customHeight="1" x14ac:dyDescent="0.2">
      <c r="A36" s="97" t="s">
        <v>42</v>
      </c>
      <c r="B36" s="98">
        <v>638</v>
      </c>
      <c r="C36" s="99">
        <v>638</v>
      </c>
      <c r="D36" s="99">
        <v>638</v>
      </c>
      <c r="E36" s="99">
        <v>638</v>
      </c>
      <c r="F36" s="99">
        <v>582.20000000000005</v>
      </c>
      <c r="G36" s="99">
        <v>638</v>
      </c>
      <c r="H36" s="99">
        <v>638</v>
      </c>
      <c r="I36" s="99">
        <v>638</v>
      </c>
      <c r="J36" s="99">
        <v>638</v>
      </c>
      <c r="K36" s="99">
        <v>638</v>
      </c>
      <c r="L36" s="99">
        <v>346.1</v>
      </c>
      <c r="M36" s="99">
        <v>28.3</v>
      </c>
      <c r="N36" s="99">
        <v>617.4</v>
      </c>
      <c r="O36" s="99">
        <v>638</v>
      </c>
      <c r="P36" s="99">
        <v>638</v>
      </c>
      <c r="Q36" s="99">
        <v>638</v>
      </c>
      <c r="R36" s="99">
        <v>638</v>
      </c>
      <c r="S36" s="99">
        <v>638</v>
      </c>
      <c r="T36" s="99">
        <v>638</v>
      </c>
      <c r="U36" s="99"/>
      <c r="V36" s="99">
        <v>151.69999999999999</v>
      </c>
      <c r="W36" s="99">
        <v>448.2</v>
      </c>
      <c r="X36" s="99"/>
      <c r="Y36" s="99"/>
      <c r="Z36" s="100"/>
      <c r="AA36" s="79">
        <f t="shared" si="5"/>
        <v>11743.900000000001</v>
      </c>
    </row>
    <row r="37" spans="1:27" ht="24.95" customHeight="1" x14ac:dyDescent="0.2">
      <c r="A37" s="97" t="s">
        <v>43</v>
      </c>
      <c r="B37" s="98">
        <v>148.90299999999999</v>
      </c>
      <c r="C37" s="99">
        <v>149</v>
      </c>
      <c r="D37" s="99">
        <v>149</v>
      </c>
      <c r="E37" s="99">
        <v>149</v>
      </c>
      <c r="F37" s="99">
        <v>85.024000000000001</v>
      </c>
      <c r="G37" s="99">
        <v>92.259999999999991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773.18700000000001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183.3</v>
      </c>
      <c r="J38" s="99">
        <v>228.1</v>
      </c>
      <c r="K38" s="99">
        <v>169.7</v>
      </c>
      <c r="L38" s="99">
        <v>255.8</v>
      </c>
      <c r="M38" s="99">
        <v>500</v>
      </c>
      <c r="N38" s="99">
        <v>163.80000000000001</v>
      </c>
      <c r="O38" s="99">
        <v>32.799999999999997</v>
      </c>
      <c r="P38" s="99"/>
      <c r="Q38" s="99"/>
      <c r="R38" s="99"/>
      <c r="S38" s="99">
        <v>178</v>
      </c>
      <c r="T38" s="99">
        <v>264.5</v>
      </c>
      <c r="U38" s="99">
        <v>235.3</v>
      </c>
      <c r="V38" s="99"/>
      <c r="W38" s="99"/>
      <c r="X38" s="99">
        <v>371.9</v>
      </c>
      <c r="Y38" s="99">
        <v>500</v>
      </c>
      <c r="Z38" s="100"/>
      <c r="AA38" s="79">
        <f t="shared" si="5"/>
        <v>6083.2</v>
      </c>
    </row>
    <row r="39" spans="1:27" ht="30" customHeight="1" thickBot="1" x14ac:dyDescent="0.25">
      <c r="A39" s="86" t="s">
        <v>45</v>
      </c>
      <c r="B39" s="87">
        <f t="shared" ref="B39:Z39" si="6">SUM(B34:B38)</f>
        <v>1501.903</v>
      </c>
      <c r="C39" s="88">
        <f t="shared" si="6"/>
        <v>1476</v>
      </c>
      <c r="D39" s="88">
        <f t="shared" si="6"/>
        <v>1479</v>
      </c>
      <c r="E39" s="88">
        <f t="shared" si="6"/>
        <v>1464</v>
      </c>
      <c r="F39" s="88">
        <f t="shared" si="6"/>
        <v>1269.2240000000002</v>
      </c>
      <c r="G39" s="88">
        <f t="shared" si="6"/>
        <v>1322.26</v>
      </c>
      <c r="H39" s="88">
        <f t="shared" si="6"/>
        <v>838</v>
      </c>
      <c r="I39" s="88">
        <f t="shared" si="6"/>
        <v>1105.3</v>
      </c>
      <c r="J39" s="88">
        <f t="shared" si="6"/>
        <v>1196.0999999999999</v>
      </c>
      <c r="K39" s="88">
        <f t="shared" si="6"/>
        <v>1158.7</v>
      </c>
      <c r="L39" s="88">
        <f t="shared" si="6"/>
        <v>1006.9000000000001</v>
      </c>
      <c r="M39" s="88">
        <f t="shared" si="6"/>
        <v>931.3</v>
      </c>
      <c r="N39" s="88">
        <f t="shared" si="6"/>
        <v>1162.2</v>
      </c>
      <c r="O39" s="88">
        <f t="shared" si="6"/>
        <v>1048.8</v>
      </c>
      <c r="P39" s="88">
        <f t="shared" si="6"/>
        <v>965</v>
      </c>
      <c r="Q39" s="88">
        <f t="shared" si="6"/>
        <v>888</v>
      </c>
      <c r="R39" s="88">
        <f t="shared" si="6"/>
        <v>939</v>
      </c>
      <c r="S39" s="88">
        <f t="shared" si="6"/>
        <v>1157</v>
      </c>
      <c r="T39" s="88">
        <f t="shared" si="6"/>
        <v>1197.5</v>
      </c>
      <c r="U39" s="88">
        <f t="shared" si="6"/>
        <v>523.29999999999995</v>
      </c>
      <c r="V39" s="88">
        <f t="shared" si="6"/>
        <v>348.7</v>
      </c>
      <c r="W39" s="88">
        <f t="shared" si="6"/>
        <v>663.2</v>
      </c>
      <c r="X39" s="88">
        <f t="shared" si="6"/>
        <v>637.9</v>
      </c>
      <c r="Y39" s="88">
        <f t="shared" si="6"/>
        <v>734</v>
      </c>
      <c r="Z39" s="89">
        <f t="shared" si="6"/>
        <v>0</v>
      </c>
      <c r="AA39" s="90">
        <f t="shared" si="5"/>
        <v>25013.287000000004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638</v>
      </c>
      <c r="C44" s="99">
        <v>638</v>
      </c>
      <c r="D44" s="99">
        <v>638</v>
      </c>
      <c r="E44" s="99">
        <v>638</v>
      </c>
      <c r="F44" s="99">
        <v>582.20000000000005</v>
      </c>
      <c r="G44" s="99">
        <v>638</v>
      </c>
      <c r="H44" s="99">
        <v>638</v>
      </c>
      <c r="I44" s="99">
        <v>638</v>
      </c>
      <c r="J44" s="99">
        <v>638</v>
      </c>
      <c r="K44" s="99">
        <v>638</v>
      </c>
      <c r="L44" s="99">
        <v>346.1</v>
      </c>
      <c r="M44" s="99">
        <v>28.3</v>
      </c>
      <c r="N44" s="99">
        <v>617.4</v>
      </c>
      <c r="O44" s="99">
        <v>638</v>
      </c>
      <c r="P44" s="99">
        <v>638</v>
      </c>
      <c r="Q44" s="99">
        <v>638</v>
      </c>
      <c r="R44" s="99">
        <v>638</v>
      </c>
      <c r="S44" s="99">
        <v>638</v>
      </c>
      <c r="T44" s="99">
        <v>638</v>
      </c>
      <c r="U44" s="99"/>
      <c r="V44" s="99">
        <v>151.69999999999999</v>
      </c>
      <c r="W44" s="99">
        <v>448.2</v>
      </c>
      <c r="X44" s="99"/>
      <c r="Y44" s="99"/>
      <c r="Z44" s="100"/>
      <c r="AA44" s="79">
        <f t="shared" si="7"/>
        <v>11743.900000000001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183.3</v>
      </c>
      <c r="J46" s="99">
        <v>228.1</v>
      </c>
      <c r="K46" s="99">
        <v>169.7</v>
      </c>
      <c r="L46" s="99">
        <v>255.8</v>
      </c>
      <c r="M46" s="99">
        <v>500</v>
      </c>
      <c r="N46" s="99">
        <v>163.80000000000001</v>
      </c>
      <c r="O46" s="99">
        <v>32.799999999999997</v>
      </c>
      <c r="P46" s="99"/>
      <c r="Q46" s="99"/>
      <c r="R46" s="99"/>
      <c r="S46" s="99">
        <v>178</v>
      </c>
      <c r="T46" s="99">
        <v>264.5</v>
      </c>
      <c r="U46" s="99">
        <v>235.3</v>
      </c>
      <c r="V46" s="99"/>
      <c r="W46" s="99"/>
      <c r="X46" s="99">
        <v>371.9</v>
      </c>
      <c r="Y46" s="99">
        <v>500</v>
      </c>
      <c r="Z46" s="100"/>
      <c r="AA46" s="79">
        <f t="shared" si="7"/>
        <v>6083.2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3.5</v>
      </c>
      <c r="G47" s="99"/>
      <c r="H47" s="99"/>
      <c r="I47" s="99">
        <v>5</v>
      </c>
      <c r="J47" s="99">
        <v>18</v>
      </c>
      <c r="K47" s="99">
        <v>26</v>
      </c>
      <c r="L47" s="99">
        <v>59</v>
      </c>
      <c r="M47" s="99">
        <v>70</v>
      </c>
      <c r="N47" s="99">
        <v>73</v>
      </c>
      <c r="O47" s="99">
        <v>75</v>
      </c>
      <c r="P47" s="99">
        <v>91</v>
      </c>
      <c r="Q47" s="99">
        <v>78</v>
      </c>
      <c r="R47" s="99">
        <v>98</v>
      </c>
      <c r="S47" s="99">
        <v>90.5</v>
      </c>
      <c r="T47" s="99">
        <v>73.5</v>
      </c>
      <c r="U47" s="99">
        <v>74</v>
      </c>
      <c r="V47" s="99">
        <v>56</v>
      </c>
      <c r="W47" s="99">
        <v>23</v>
      </c>
      <c r="X47" s="99">
        <v>8</v>
      </c>
      <c r="Y47" s="99"/>
      <c r="Z47" s="100"/>
      <c r="AA47" s="79">
        <f t="shared" si="7"/>
        <v>921.5</v>
      </c>
    </row>
    <row r="48" spans="1:27" ht="30" customHeight="1" thickBot="1" x14ac:dyDescent="0.25">
      <c r="A48" s="86" t="s">
        <v>48</v>
      </c>
      <c r="B48" s="87">
        <f>SUM(B42:B47)</f>
        <v>1138</v>
      </c>
      <c r="C48" s="88">
        <f t="shared" ref="C48:Z48" si="8">SUM(C42:C47)</f>
        <v>1138</v>
      </c>
      <c r="D48" s="88">
        <f t="shared" si="8"/>
        <v>1138</v>
      </c>
      <c r="E48" s="88">
        <f t="shared" si="8"/>
        <v>1138</v>
      </c>
      <c r="F48" s="88">
        <f t="shared" si="8"/>
        <v>1085.7</v>
      </c>
      <c r="G48" s="88">
        <f t="shared" si="8"/>
        <v>1138</v>
      </c>
      <c r="H48" s="88">
        <f t="shared" si="8"/>
        <v>638</v>
      </c>
      <c r="I48" s="88">
        <f t="shared" si="8"/>
        <v>826.3</v>
      </c>
      <c r="J48" s="88">
        <f t="shared" si="8"/>
        <v>884.1</v>
      </c>
      <c r="K48" s="88">
        <f t="shared" si="8"/>
        <v>833.7</v>
      </c>
      <c r="L48" s="88">
        <f t="shared" si="8"/>
        <v>660.90000000000009</v>
      </c>
      <c r="M48" s="88">
        <f t="shared" si="8"/>
        <v>598.29999999999995</v>
      </c>
      <c r="N48" s="88">
        <f t="shared" si="8"/>
        <v>854.2</v>
      </c>
      <c r="O48" s="88">
        <f t="shared" si="8"/>
        <v>745.8</v>
      </c>
      <c r="P48" s="88">
        <f t="shared" si="8"/>
        <v>729</v>
      </c>
      <c r="Q48" s="88">
        <f t="shared" si="8"/>
        <v>716</v>
      </c>
      <c r="R48" s="88">
        <f t="shared" si="8"/>
        <v>736</v>
      </c>
      <c r="S48" s="88">
        <f t="shared" si="8"/>
        <v>906.5</v>
      </c>
      <c r="T48" s="88">
        <f t="shared" si="8"/>
        <v>976</v>
      </c>
      <c r="U48" s="88">
        <f t="shared" si="8"/>
        <v>309.3</v>
      </c>
      <c r="V48" s="88">
        <f t="shared" si="8"/>
        <v>207.7</v>
      </c>
      <c r="W48" s="88">
        <f t="shared" si="8"/>
        <v>471.2</v>
      </c>
      <c r="X48" s="88">
        <f t="shared" si="8"/>
        <v>379.9</v>
      </c>
      <c r="Y48" s="88">
        <f t="shared" si="8"/>
        <v>500</v>
      </c>
      <c r="Z48" s="89">
        <f t="shared" si="8"/>
        <v>0</v>
      </c>
      <c r="AA48" s="90">
        <f t="shared" si="7"/>
        <v>18748.600000000002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6009.1120000000001</v>
      </c>
      <c r="C51" s="88">
        <f t="shared" si="10"/>
        <v>5913.8250000000007</v>
      </c>
      <c r="D51" s="88">
        <f t="shared" si="10"/>
        <v>5850.4960000000001</v>
      </c>
      <c r="E51" s="88">
        <f t="shared" si="10"/>
        <v>5801.348</v>
      </c>
      <c r="F51" s="88">
        <f t="shared" si="10"/>
        <v>5766.6180000000004</v>
      </c>
      <c r="G51" s="88">
        <f t="shared" si="10"/>
        <v>6056.0780000000004</v>
      </c>
      <c r="H51" s="88">
        <f t="shared" si="10"/>
        <v>6162.0910000000003</v>
      </c>
      <c r="I51" s="88">
        <f t="shared" si="10"/>
        <v>6563.0039999999999</v>
      </c>
      <c r="J51" s="88">
        <f t="shared" si="10"/>
        <v>6864.4030000000002</v>
      </c>
      <c r="K51" s="88">
        <f t="shared" si="10"/>
        <v>6890.2869999999994</v>
      </c>
      <c r="L51" s="88">
        <f t="shared" si="10"/>
        <v>6822.4429999999993</v>
      </c>
      <c r="M51" s="88">
        <f t="shared" si="10"/>
        <v>6852.081000000001</v>
      </c>
      <c r="N51" s="88">
        <f t="shared" si="10"/>
        <v>7084.7660000000005</v>
      </c>
      <c r="O51" s="88">
        <f t="shared" si="10"/>
        <v>6848.0729999999994</v>
      </c>
      <c r="P51" s="88">
        <f t="shared" si="10"/>
        <v>6734.5390000000007</v>
      </c>
      <c r="Q51" s="88">
        <f t="shared" si="10"/>
        <v>6683.857</v>
      </c>
      <c r="R51" s="88">
        <f t="shared" si="10"/>
        <v>7090.7080000000005</v>
      </c>
      <c r="S51" s="88">
        <f t="shared" si="10"/>
        <v>7588.2150000000001</v>
      </c>
      <c r="T51" s="88">
        <f t="shared" si="10"/>
        <v>7586.4919999999993</v>
      </c>
      <c r="U51" s="88">
        <f t="shared" si="10"/>
        <v>6824.1259999999993</v>
      </c>
      <c r="V51" s="88">
        <f t="shared" si="10"/>
        <v>6280.6299999999992</v>
      </c>
      <c r="W51" s="88">
        <f t="shared" si="10"/>
        <v>6068.63</v>
      </c>
      <c r="X51" s="88">
        <f t="shared" si="10"/>
        <v>5947.0010000000002</v>
      </c>
      <c r="Y51" s="88">
        <f t="shared" si="10"/>
        <v>5634.0720000000001</v>
      </c>
      <c r="Z51" s="89">
        <f t="shared" si="10"/>
        <v>0</v>
      </c>
      <c r="AA51" s="104">
        <f>SUM(B51:Z51)</f>
        <v>155922.89500000002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1138</v>
      </c>
      <c r="C4" s="18">
        <v>1138</v>
      </c>
      <c r="D4" s="18">
        <v>1138</v>
      </c>
      <c r="E4" s="18">
        <v>1138</v>
      </c>
      <c r="F4" s="18">
        <v>1082.2</v>
      </c>
      <c r="G4" s="18">
        <v>1138</v>
      </c>
      <c r="H4" s="18">
        <v>588.29999999999995</v>
      </c>
      <c r="I4" s="18">
        <v>821.3</v>
      </c>
      <c r="J4" s="18">
        <v>866.1</v>
      </c>
      <c r="K4" s="18">
        <v>807.7</v>
      </c>
      <c r="L4" s="18">
        <v>601.90000000000009</v>
      </c>
      <c r="M4" s="18">
        <v>528.29999999999995</v>
      </c>
      <c r="N4" s="18">
        <v>781.2</v>
      </c>
      <c r="O4" s="18">
        <v>670.8</v>
      </c>
      <c r="P4" s="18">
        <v>164.89999999999998</v>
      </c>
      <c r="Q4" s="18">
        <v>138</v>
      </c>
      <c r="R4" s="18">
        <v>593.5</v>
      </c>
      <c r="S4" s="18">
        <v>816</v>
      </c>
      <c r="T4" s="18">
        <v>902.5</v>
      </c>
      <c r="U4" s="18">
        <v>221.9</v>
      </c>
      <c r="V4" s="18">
        <v>26.899999999999991</v>
      </c>
      <c r="W4" s="18">
        <v>-5.1000000000000227</v>
      </c>
      <c r="X4" s="18">
        <v>313.89999999999998</v>
      </c>
      <c r="Y4" s="18">
        <v>445.6</v>
      </c>
      <c r="Z4" s="19"/>
      <c r="AA4" s="111">
        <f>SUM(B4:Z4)</f>
        <v>16055.899999999998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62.67</v>
      </c>
      <c r="C7" s="117">
        <v>19.489999999999998</v>
      </c>
      <c r="D7" s="117">
        <v>29.89</v>
      </c>
      <c r="E7" s="117">
        <v>64.099999999999994</v>
      </c>
      <c r="F7" s="117">
        <v>81.709999999999994</v>
      </c>
      <c r="G7" s="117">
        <v>149.71</v>
      </c>
      <c r="H7" s="117">
        <v>322.27999999999997</v>
      </c>
      <c r="I7" s="117">
        <v>343.58</v>
      </c>
      <c r="J7" s="117">
        <v>353.69</v>
      </c>
      <c r="K7" s="117">
        <v>348.9</v>
      </c>
      <c r="L7" s="117">
        <v>328.89</v>
      </c>
      <c r="M7" s="117">
        <v>281</v>
      </c>
      <c r="N7" s="117">
        <v>329.99</v>
      </c>
      <c r="O7" s="117">
        <v>328.33</v>
      </c>
      <c r="P7" s="117">
        <v>359.75</v>
      </c>
      <c r="Q7" s="117">
        <v>520.30999999999995</v>
      </c>
      <c r="R7" s="117">
        <v>573</v>
      </c>
      <c r="S7" s="117">
        <v>600.1</v>
      </c>
      <c r="T7" s="117">
        <v>573.46</v>
      </c>
      <c r="U7" s="117">
        <v>526.38</v>
      </c>
      <c r="V7" s="117">
        <v>461.6</v>
      </c>
      <c r="W7" s="117">
        <v>365.52</v>
      </c>
      <c r="X7" s="117">
        <v>330.74</v>
      </c>
      <c r="Y7" s="117">
        <v>294.94</v>
      </c>
      <c r="Z7" s="118"/>
      <c r="AA7" s="119">
        <f>IF(SUM(B7:Z7)&lt;&gt;0,AVERAGEIF(B7:Z7,"&lt;&gt;"""),"")</f>
        <v>318.75124999999997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13.4</v>
      </c>
      <c r="V13" s="129"/>
      <c r="W13" s="129"/>
      <c r="X13" s="129">
        <v>58</v>
      </c>
      <c r="Y13" s="130">
        <v>54.4</v>
      </c>
      <c r="Z13" s="131"/>
      <c r="AA13" s="132">
        <f t="shared" si="0"/>
        <v>125.80000000000001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49.7</v>
      </c>
      <c r="I15" s="133"/>
      <c r="J15" s="133"/>
      <c r="K15" s="133"/>
      <c r="L15" s="133"/>
      <c r="M15" s="133"/>
      <c r="N15" s="133"/>
      <c r="O15" s="133"/>
      <c r="P15" s="133">
        <v>473.1</v>
      </c>
      <c r="Q15" s="133">
        <v>500</v>
      </c>
      <c r="R15" s="133">
        <v>44.5</v>
      </c>
      <c r="S15" s="133"/>
      <c r="T15" s="133"/>
      <c r="U15" s="133"/>
      <c r="V15" s="133">
        <v>124.8</v>
      </c>
      <c r="W15" s="133">
        <v>453.3</v>
      </c>
      <c r="X15" s="133"/>
      <c r="Y15" s="133"/>
      <c r="Z15" s="131"/>
      <c r="AA15" s="132">
        <f t="shared" si="0"/>
        <v>1645.4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49.7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473.1</v>
      </c>
      <c r="Q16" s="135">
        <f t="shared" si="1"/>
        <v>500</v>
      </c>
      <c r="R16" s="135">
        <f t="shared" si="1"/>
        <v>44.5</v>
      </c>
      <c r="S16" s="135">
        <f t="shared" si="1"/>
        <v>0</v>
      </c>
      <c r="T16" s="135">
        <f t="shared" si="1"/>
        <v>0</v>
      </c>
      <c r="U16" s="135">
        <f t="shared" si="1"/>
        <v>13.4</v>
      </c>
      <c r="V16" s="135">
        <f t="shared" si="1"/>
        <v>124.8</v>
      </c>
      <c r="W16" s="135">
        <f t="shared" si="1"/>
        <v>453.3</v>
      </c>
      <c r="X16" s="135">
        <f t="shared" si="1"/>
        <v>58</v>
      </c>
      <c r="Y16" s="135">
        <f t="shared" si="1"/>
        <v>54.4</v>
      </c>
      <c r="Z16" s="136" t="str">
        <f t="shared" si="1"/>
        <v/>
      </c>
      <c r="AA16" s="90">
        <f t="shared" si="0"/>
        <v>1771.2000000000003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638</v>
      </c>
      <c r="C21" s="129">
        <v>638</v>
      </c>
      <c r="D21" s="129">
        <v>638</v>
      </c>
      <c r="E21" s="129">
        <v>638</v>
      </c>
      <c r="F21" s="129">
        <v>582.20000000000005</v>
      </c>
      <c r="G21" s="129">
        <v>638</v>
      </c>
      <c r="H21" s="129">
        <v>638</v>
      </c>
      <c r="I21" s="129">
        <v>638</v>
      </c>
      <c r="J21" s="129">
        <v>638</v>
      </c>
      <c r="K21" s="129">
        <v>638</v>
      </c>
      <c r="L21" s="129">
        <v>346.1</v>
      </c>
      <c r="M21" s="129">
        <v>28.3</v>
      </c>
      <c r="N21" s="129">
        <v>617.4</v>
      </c>
      <c r="O21" s="129">
        <v>638</v>
      </c>
      <c r="P21" s="129">
        <v>638</v>
      </c>
      <c r="Q21" s="129">
        <v>638</v>
      </c>
      <c r="R21" s="129">
        <v>638</v>
      </c>
      <c r="S21" s="129">
        <v>638</v>
      </c>
      <c r="T21" s="129">
        <v>638</v>
      </c>
      <c r="U21" s="129"/>
      <c r="V21" s="129">
        <v>151.69999999999999</v>
      </c>
      <c r="W21" s="129">
        <v>448.2</v>
      </c>
      <c r="X21" s="129"/>
      <c r="Y21" s="130"/>
      <c r="Z21" s="131"/>
      <c r="AA21" s="132">
        <f t="shared" si="2"/>
        <v>11743.900000000001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183.3</v>
      </c>
      <c r="J23" s="133">
        <v>228.1</v>
      </c>
      <c r="K23" s="133">
        <v>169.7</v>
      </c>
      <c r="L23" s="133">
        <v>255.8</v>
      </c>
      <c r="M23" s="133">
        <v>500</v>
      </c>
      <c r="N23" s="133">
        <v>163.80000000000001</v>
      </c>
      <c r="O23" s="133">
        <v>32.799999999999997</v>
      </c>
      <c r="P23" s="133"/>
      <c r="Q23" s="133"/>
      <c r="R23" s="133"/>
      <c r="S23" s="133">
        <v>178</v>
      </c>
      <c r="T23" s="133">
        <v>264.5</v>
      </c>
      <c r="U23" s="133">
        <v>235.3</v>
      </c>
      <c r="V23" s="133"/>
      <c r="W23" s="133"/>
      <c r="X23" s="133">
        <v>371.9</v>
      </c>
      <c r="Y23" s="133">
        <v>500</v>
      </c>
      <c r="Z23" s="131"/>
      <c r="AA23" s="132">
        <f t="shared" si="2"/>
        <v>6083.2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1138</v>
      </c>
      <c r="C24" s="135">
        <f t="shared" si="3"/>
        <v>1138</v>
      </c>
      <c r="D24" s="135">
        <f t="shared" si="3"/>
        <v>1138</v>
      </c>
      <c r="E24" s="135">
        <f t="shared" si="3"/>
        <v>1138</v>
      </c>
      <c r="F24" s="135">
        <f t="shared" si="3"/>
        <v>1082.2</v>
      </c>
      <c r="G24" s="135">
        <f t="shared" si="3"/>
        <v>1138</v>
      </c>
      <c r="H24" s="135">
        <f t="shared" si="3"/>
        <v>638</v>
      </c>
      <c r="I24" s="135">
        <f t="shared" si="3"/>
        <v>821.3</v>
      </c>
      <c r="J24" s="135">
        <f t="shared" si="3"/>
        <v>866.1</v>
      </c>
      <c r="K24" s="135">
        <f t="shared" si="3"/>
        <v>807.7</v>
      </c>
      <c r="L24" s="135">
        <f t="shared" si="3"/>
        <v>601.90000000000009</v>
      </c>
      <c r="M24" s="135">
        <f t="shared" si="3"/>
        <v>528.29999999999995</v>
      </c>
      <c r="N24" s="135">
        <f t="shared" si="3"/>
        <v>781.2</v>
      </c>
      <c r="O24" s="135">
        <f t="shared" si="3"/>
        <v>670.8</v>
      </c>
      <c r="P24" s="135">
        <f t="shared" si="3"/>
        <v>638</v>
      </c>
      <c r="Q24" s="135">
        <f t="shared" si="3"/>
        <v>638</v>
      </c>
      <c r="R24" s="135">
        <f t="shared" si="3"/>
        <v>638</v>
      </c>
      <c r="S24" s="135">
        <f t="shared" si="3"/>
        <v>816</v>
      </c>
      <c r="T24" s="135">
        <f t="shared" si="3"/>
        <v>902.5</v>
      </c>
      <c r="U24" s="135">
        <f t="shared" si="3"/>
        <v>235.3</v>
      </c>
      <c r="V24" s="135">
        <f t="shared" si="3"/>
        <v>151.69999999999999</v>
      </c>
      <c r="W24" s="135">
        <f t="shared" si="3"/>
        <v>448.2</v>
      </c>
      <c r="X24" s="135">
        <f t="shared" si="3"/>
        <v>371.9</v>
      </c>
      <c r="Y24" s="135">
        <f t="shared" si="3"/>
        <v>500</v>
      </c>
      <c r="Z24" s="136" t="str">
        <f t="shared" si="3"/>
        <v/>
      </c>
      <c r="AA24" s="90">
        <f t="shared" si="2"/>
        <v>17827.100000000002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2022-12-12T12:10:35Z</dcterms:created>
  <dcterms:modified xsi:type="dcterms:W3CDTF">2022-12-12T12:10:36Z</dcterms:modified>
</cp:coreProperties>
</file>