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<sst xmlns="http://schemas.openxmlformats.org/spreadsheetml/2006/main" count="117" uniqueCount="53">
  <si>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11/12/2022 14:05:20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</si>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</sst>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837</c:v>
                </c:pt>
                <c:pt idx="1">
                  <c:v>837</c:v>
                </c:pt>
                <c:pt idx="2">
                  <c:v>837</c:v>
                </c:pt>
                <c:pt idx="3">
                  <c:v>837</c:v>
                </c:pt>
                <c:pt idx="4">
                  <c:v>837</c:v>
                </c:pt>
                <c:pt idx="5">
                  <c:v>852</c:v>
                </c:pt>
                <c:pt idx="6">
                  <c:v>852</c:v>
                </c:pt>
                <c:pt idx="7">
                  <c:v>852</c:v>
                </c:pt>
                <c:pt idx="8">
                  <c:v>852</c:v>
                </c:pt>
                <c:pt idx="9">
                  <c:v>852</c:v>
                </c:pt>
                <c:pt idx="10">
                  <c:v>916</c:v>
                </c:pt>
                <c:pt idx="11">
                  <c:v>939.29200000000003</c:v>
                </c:pt>
                <c:pt idx="12">
                  <c:v>952</c:v>
                </c:pt>
                <c:pt idx="13">
                  <c:v>952</c:v>
                </c:pt>
                <c:pt idx="14">
                  <c:v>952</c:v>
                </c:pt>
                <c:pt idx="15">
                  <c:v>952</c:v>
                </c:pt>
                <c:pt idx="16">
                  <c:v>952</c:v>
                </c:pt>
                <c:pt idx="17">
                  <c:v>952</c:v>
                </c:pt>
                <c:pt idx="18">
                  <c:v>952</c:v>
                </c:pt>
                <c:pt idx="19">
                  <c:v>952</c:v>
                </c:pt>
                <c:pt idx="20">
                  <c:v>952</c:v>
                </c:pt>
                <c:pt idx="21">
                  <c:v>852</c:v>
                </c:pt>
                <c:pt idx="22">
                  <c:v>852</c:v>
                </c:pt>
                <c:pt idx="23">
                  <c:v>837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153</c:v>
                </c:pt>
                <c:pt idx="2">
                  <c:v>153</c:v>
                </c:pt>
                <c:pt idx="3">
                  <c:v>153</c:v>
                </c:pt>
                <c:pt idx="4">
                  <c:v>153</c:v>
                </c:pt>
                <c:pt idx="5">
                  <c:v>176</c:v>
                </c:pt>
                <c:pt idx="6">
                  <c:v>209</c:v>
                </c:pt>
                <c:pt idx="7">
                  <c:v>221</c:v>
                </c:pt>
                <c:pt idx="8">
                  <c:v>221</c:v>
                </c:pt>
                <c:pt idx="9">
                  <c:v>209</c:v>
                </c:pt>
                <c:pt idx="10">
                  <c:v>176</c:v>
                </c:pt>
                <c:pt idx="11">
                  <c:v>176</c:v>
                </c:pt>
                <c:pt idx="12">
                  <c:v>176</c:v>
                </c:pt>
                <c:pt idx="13">
                  <c:v>176</c:v>
                </c:pt>
                <c:pt idx="14">
                  <c:v>176</c:v>
                </c:pt>
                <c:pt idx="15">
                  <c:v>209</c:v>
                </c:pt>
                <c:pt idx="16">
                  <c:v>226</c:v>
                </c:pt>
                <c:pt idx="17">
                  <c:v>245.5</c:v>
                </c:pt>
                <c:pt idx="18">
                  <c:v>245.5</c:v>
                </c:pt>
                <c:pt idx="19">
                  <c:v>241</c:v>
                </c:pt>
                <c:pt idx="20">
                  <c:v>266</c:v>
                </c:pt>
                <c:pt idx="21">
                  <c:v>248</c:v>
                </c:pt>
                <c:pt idx="22">
                  <c:v>212</c:v>
                </c:pt>
                <c:pt idx="23">
                  <c:v>176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797.9</c:v>
                </c:pt>
                <c:pt idx="1">
                  <c:v>892.9</c:v>
                </c:pt>
                <c:pt idx="2">
                  <c:v>927.9</c:v>
                </c:pt>
                <c:pt idx="3">
                  <c:v>1042.9000000000001</c:v>
                </c:pt>
                <c:pt idx="4">
                  <c:v>1194.9000000000001</c:v>
                </c:pt>
                <c:pt idx="5">
                  <c:v>1799.405</c:v>
                </c:pt>
                <c:pt idx="6">
                  <c:v>2780</c:v>
                </c:pt>
                <c:pt idx="7">
                  <c:v>2911</c:v>
                </c:pt>
                <c:pt idx="8">
                  <c:v>2961</c:v>
                </c:pt>
                <c:pt idx="9">
                  <c:v>3086</c:v>
                </c:pt>
                <c:pt idx="10">
                  <c:v>2979.779</c:v>
                </c:pt>
                <c:pt idx="11">
                  <c:v>2867</c:v>
                </c:pt>
                <c:pt idx="12">
                  <c:v>3154.2959999999998</c:v>
                </c:pt>
                <c:pt idx="13">
                  <c:v>3461.9850000000001</c:v>
                </c:pt>
                <c:pt idx="14">
                  <c:v>3598</c:v>
                </c:pt>
                <c:pt idx="15">
                  <c:v>3525</c:v>
                </c:pt>
                <c:pt idx="16">
                  <c:v>3550</c:v>
                </c:pt>
                <c:pt idx="17">
                  <c:v>3622</c:v>
                </c:pt>
                <c:pt idx="18">
                  <c:v>3647</c:v>
                </c:pt>
                <c:pt idx="19">
                  <c:v>3590</c:v>
                </c:pt>
                <c:pt idx="20">
                  <c:v>3620</c:v>
                </c:pt>
                <c:pt idx="21">
                  <c:v>3910</c:v>
                </c:pt>
                <c:pt idx="22">
                  <c:v>3422</c:v>
                </c:pt>
                <c:pt idx="23">
                  <c:v>3410.9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793.3</c:v>
                </c:pt>
                <c:pt idx="1">
                  <c:v>834.5</c:v>
                </c:pt>
                <c:pt idx="2">
                  <c:v>728</c:v>
                </c:pt>
                <c:pt idx="3">
                  <c:v>762.6</c:v>
                </c:pt>
                <c:pt idx="4">
                  <c:v>879.7</c:v>
                </c:pt>
                <c:pt idx="5">
                  <c:v>605</c:v>
                </c:pt>
                <c:pt idx="6">
                  <c:v>394</c:v>
                </c:pt>
                <c:pt idx="7">
                  <c:v>442.2</c:v>
                </c:pt>
                <c:pt idx="8">
                  <c:v>283</c:v>
                </c:pt>
                <c:pt idx="9">
                  <c:v>335</c:v>
                </c:pt>
                <c:pt idx="10">
                  <c:v>335</c:v>
                </c:pt>
                <c:pt idx="11">
                  <c:v>356</c:v>
                </c:pt>
                <c:pt idx="12">
                  <c:v>241</c:v>
                </c:pt>
                <c:pt idx="13">
                  <c:v>242</c:v>
                </c:pt>
                <c:pt idx="14">
                  <c:v>240</c:v>
                </c:pt>
                <c:pt idx="15">
                  <c:v>220.8</c:v>
                </c:pt>
                <c:pt idx="16">
                  <c:v>421.6</c:v>
                </c:pt>
                <c:pt idx="17">
                  <c:v>235</c:v>
                </c:pt>
                <c:pt idx="18">
                  <c:v>246</c:v>
                </c:pt>
                <c:pt idx="19">
                  <c:v>330.7</c:v>
                </c:pt>
                <c:pt idx="20">
                  <c:v>185</c:v>
                </c:pt>
                <c:pt idx="21">
                  <c:v>196</c:v>
                </c:pt>
                <c:pt idx="22">
                  <c:v>274</c:v>
                </c:pt>
                <c:pt idx="23">
                  <c:v>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1917.9579999999994</c:v>
                </c:pt>
                <c:pt idx="1">
                  <c:v>1799.5010000000004</c:v>
                </c:pt>
                <c:pt idx="2">
                  <c:v>1706.8299999999995</c:v>
                </c:pt>
                <c:pt idx="3">
                  <c:v>1611.8489999999997</c:v>
                </c:pt>
                <c:pt idx="4">
                  <c:v>1511.6949999999997</c:v>
                </c:pt>
                <c:pt idx="5">
                  <c:v>1437.4</c:v>
                </c:pt>
                <c:pt idx="6">
                  <c:v>1371.144</c:v>
                </c:pt>
                <c:pt idx="7">
                  <c:v>1552.4</c:v>
                </c:pt>
                <c:pt idx="8">
                  <c:v>1997.2919999999997</c:v>
                </c:pt>
                <c:pt idx="9">
                  <c:v>2405.5469999999991</c:v>
                </c:pt>
                <c:pt idx="10">
                  <c:v>2679.5429999999992</c:v>
                </c:pt>
                <c:pt idx="11">
                  <c:v>2739.7719999999999</c:v>
                </c:pt>
                <c:pt idx="12">
                  <c:v>2534.9670000000006</c:v>
                </c:pt>
                <c:pt idx="13">
                  <c:v>2120.9720000000007</c:v>
                </c:pt>
                <c:pt idx="14">
                  <c:v>1610.4339999999995</c:v>
                </c:pt>
                <c:pt idx="15">
                  <c:v>1200.403</c:v>
                </c:pt>
                <c:pt idx="16">
                  <c:v>1090.98</c:v>
                </c:pt>
                <c:pt idx="17">
                  <c:v>1144.4579999999996</c:v>
                </c:pt>
                <c:pt idx="18">
                  <c:v>1202.896</c:v>
                </c:pt>
                <c:pt idx="19">
                  <c:v>1246.9550000000002</c:v>
                </c:pt>
                <c:pt idx="20">
                  <c:v>1299.8430000000001</c:v>
                </c:pt>
                <c:pt idx="21">
                  <c:v>1330.0450000000001</c:v>
                </c:pt>
                <c:pt idx="22">
                  <c:v>1355.9340000000004</c:v>
                </c:pt>
                <c:pt idx="23">
                  <c:v>1262.3879999999999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38</c:v>
                </c:pt>
                <c:pt idx="2">
                  <c:v>37</c:v>
                </c:pt>
                <c:pt idx="3">
                  <c:v>33</c:v>
                </c:pt>
                <c:pt idx="4">
                  <c:v>28</c:v>
                </c:pt>
                <c:pt idx="5">
                  <c:v>24</c:v>
                </c:pt>
                <c:pt idx="6">
                  <c:v>23</c:v>
                </c:pt>
                <c:pt idx="7">
                  <c:v>33</c:v>
                </c:pt>
                <c:pt idx="8">
                  <c:v>49</c:v>
                </c:pt>
                <c:pt idx="9">
                  <c:v>60</c:v>
                </c:pt>
                <c:pt idx="10">
                  <c:v>68</c:v>
                </c:pt>
                <c:pt idx="11">
                  <c:v>70</c:v>
                </c:pt>
                <c:pt idx="12">
                  <c:v>70</c:v>
                </c:pt>
                <c:pt idx="13">
                  <c:v>64</c:v>
                </c:pt>
                <c:pt idx="14">
                  <c:v>49</c:v>
                </c:pt>
                <c:pt idx="15">
                  <c:v>35</c:v>
                </c:pt>
                <c:pt idx="16">
                  <c:v>31</c:v>
                </c:pt>
                <c:pt idx="17">
                  <c:v>31</c:v>
                </c:pt>
                <c:pt idx="18">
                  <c:v>34</c:v>
                </c:pt>
                <c:pt idx="19">
                  <c:v>35</c:v>
                </c:pt>
                <c:pt idx="20">
                  <c:v>40</c:v>
                </c:pt>
                <c:pt idx="21">
                  <c:v>49</c:v>
                </c:pt>
                <c:pt idx="22">
                  <c:v>54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333.6</c:v>
                </c:pt>
                <c:pt idx="1">
                  <c:v>333.6</c:v>
                </c:pt>
                <c:pt idx="2">
                  <c:v>333.6</c:v>
                </c:pt>
                <c:pt idx="3">
                  <c:v>333.6</c:v>
                </c:pt>
                <c:pt idx="4">
                  <c:v>333.6</c:v>
                </c:pt>
                <c:pt idx="5">
                  <c:v>359.6</c:v>
                </c:pt>
                <c:pt idx="6">
                  <c:v>409.6</c:v>
                </c:pt>
                <c:pt idx="7">
                  <c:v>449.6</c:v>
                </c:pt>
                <c:pt idx="8">
                  <c:v>666.12800000000004</c:v>
                </c:pt>
                <c:pt idx="9">
                  <c:v>500.35599999999999</c:v>
                </c:pt>
                <c:pt idx="10">
                  <c:v>363.6</c:v>
                </c:pt>
                <c:pt idx="11">
                  <c:v>363.6</c:v>
                </c:pt>
                <c:pt idx="12">
                  <c:v>363.6</c:v>
                </c:pt>
                <c:pt idx="13">
                  <c:v>333.6</c:v>
                </c:pt>
                <c:pt idx="14">
                  <c:v>624.40700000000004</c:v>
                </c:pt>
                <c:pt idx="15">
                  <c:v>506.6</c:v>
                </c:pt>
                <c:pt idx="16">
                  <c:v>829.6</c:v>
                </c:pt>
                <c:pt idx="17">
                  <c:v>1480.6</c:v>
                </c:pt>
                <c:pt idx="18">
                  <c:v>1085.5999999999999</c:v>
                </c:pt>
                <c:pt idx="19">
                  <c:v>754.6</c:v>
                </c:pt>
                <c:pt idx="20">
                  <c:v>464.6</c:v>
                </c:pt>
                <c:pt idx="21">
                  <c:v>359.6</c:v>
                </c:pt>
                <c:pt idx="22">
                  <c:v>359.6</c:v>
                </c:pt>
                <c:pt idx="23">
                  <c:v>333.6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947872"/>
        <c:axId val="424948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4874.7170000000024</c:v>
                </c:pt>
                <c:pt idx="1">
                  <c:v>4888.5230000000038</c:v>
                </c:pt>
                <c:pt idx="2">
                  <c:v>4723.3709999999992</c:v>
                </c:pt>
                <c:pt idx="3">
                  <c:v>4773.911000000001</c:v>
                </c:pt>
                <c:pt idx="4">
                  <c:v>4937.9350000000004</c:v>
                </c:pt>
                <c:pt idx="5">
                  <c:v>5253.4400000000014</c:v>
                </c:pt>
                <c:pt idx="6">
                  <c:v>6038.7850000000026</c:v>
                </c:pt>
                <c:pt idx="7">
                  <c:v>6461.2020000000002</c:v>
                </c:pt>
                <c:pt idx="8">
                  <c:v>7029.4210000000003</c:v>
                </c:pt>
                <c:pt idx="9">
                  <c:v>7447.9179999999997</c:v>
                </c:pt>
                <c:pt idx="10">
                  <c:v>7517.9219999999996</c:v>
                </c:pt>
                <c:pt idx="11">
                  <c:v>7511.6639999999989</c:v>
                </c:pt>
                <c:pt idx="12">
                  <c:v>7491.8629999999994</c:v>
                </c:pt>
                <c:pt idx="13">
                  <c:v>7350.5570000000007</c:v>
                </c:pt>
                <c:pt idx="14">
                  <c:v>7249.8230000000003</c:v>
                </c:pt>
                <c:pt idx="15">
                  <c:v>6648.7839999999997</c:v>
                </c:pt>
                <c:pt idx="16">
                  <c:v>7101.2130000000025</c:v>
                </c:pt>
                <c:pt idx="17">
                  <c:v>7710.5940000000019</c:v>
                </c:pt>
                <c:pt idx="18">
                  <c:v>7412.9480000000003</c:v>
                </c:pt>
                <c:pt idx="19">
                  <c:v>7150.246000000001</c:v>
                </c:pt>
                <c:pt idx="20">
                  <c:v>6827.43</c:v>
                </c:pt>
                <c:pt idx="21">
                  <c:v>6944.6539999999977</c:v>
                </c:pt>
                <c:pt idx="22">
                  <c:v>6529.5340000000006</c:v>
                </c:pt>
                <c:pt idx="23">
                  <c:v>6278.8880000000026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947872"/>
        <c:axId val="424948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20.32</c:v>
                </c:pt>
                <c:pt idx="1">
                  <c:v>10</c:v>
                </c:pt>
                <c:pt idx="2">
                  <c:v>45.6</c:v>
                </c:pt>
                <c:pt idx="3">
                  <c:v>71.09</c:v>
                </c:pt>
                <c:pt idx="4">
                  <c:v>44.75</c:v>
                </c:pt>
                <c:pt idx="5">
                  <c:v>267.27</c:v>
                </c:pt>
                <c:pt idx="6">
                  <c:v>377.26</c:v>
                </c:pt>
                <c:pt idx="7">
                  <c:v>458.7</c:v>
                </c:pt>
                <c:pt idx="8">
                  <c:v>510.44</c:v>
                </c:pt>
                <c:pt idx="9">
                  <c:v>485.71</c:v>
                </c:pt>
                <c:pt idx="10">
                  <c:v>324.43</c:v>
                </c:pt>
                <c:pt idx="11">
                  <c:v>196.5</c:v>
                </c:pt>
                <c:pt idx="12">
                  <c:v>285.5</c:v>
                </c:pt>
                <c:pt idx="13">
                  <c:v>336.64</c:v>
                </c:pt>
                <c:pt idx="14">
                  <c:v>498.85</c:v>
                </c:pt>
                <c:pt idx="15">
                  <c:v>535.73</c:v>
                </c:pt>
                <c:pt idx="16">
                  <c:v>558.04</c:v>
                </c:pt>
                <c:pt idx="17">
                  <c:v>588.09</c:v>
                </c:pt>
                <c:pt idx="18">
                  <c:v>545.79999999999995</c:v>
                </c:pt>
                <c:pt idx="19">
                  <c:v>514.97</c:v>
                </c:pt>
                <c:pt idx="20">
                  <c:v>477.55</c:v>
                </c:pt>
                <c:pt idx="21">
                  <c:v>408.9</c:v>
                </c:pt>
                <c:pt idx="22">
                  <c:v>250</c:v>
                </c:pt>
                <c:pt idx="23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949048"/>
        <c:axId val="424948656"/>
      </c:lineChart>
      <c:catAx>
        <c:axId val="424947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948264"/>
        <c:crosses val="autoZero"/>
        <c:auto val="1"/>
        <c:lblAlgn val="ctr"/>
        <c:lblOffset val="100"/>
        <c:noMultiLvlLbl val="0"/>
      </c:catAx>
      <c:valAx>
        <c:axId val="42494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947872"/>
        <c:crosses val="autoZero"/>
        <c:crossBetween val="between"/>
      </c:valAx>
      <c:valAx>
        <c:axId val="424948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949048"/>
        <c:crosses val="max"/>
        <c:crossBetween val="between"/>
      </c:valAx>
      <c:catAx>
        <c:axId val="424949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948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4874.7579999999998</v>
      </c>
      <c r="C4" s="18">
        <v>4888.5010000000011</v>
      </c>
      <c r="D4" s="18">
        <v>4723.3300000000008</v>
      </c>
      <c r="E4" s="18">
        <v>4773.9490000000014</v>
      </c>
      <c r="F4" s="18">
        <v>4937.8950000000013</v>
      </c>
      <c r="G4" s="18">
        <v>5253.4049999999997</v>
      </c>
      <c r="H4" s="18">
        <v>6038.7440000000006</v>
      </c>
      <c r="I4" s="18">
        <v>6461.2</v>
      </c>
      <c r="J4" s="18">
        <v>7029.420000000001</v>
      </c>
      <c r="K4" s="18">
        <v>7447.9030000000021</v>
      </c>
      <c r="L4" s="18">
        <v>7517.9220000000023</v>
      </c>
      <c r="M4" s="18">
        <v>7511.6639999999979</v>
      </c>
      <c r="N4" s="18">
        <v>7491.8629999999985</v>
      </c>
      <c r="O4" s="18">
        <v>7350.5569999999998</v>
      </c>
      <c r="P4" s="18">
        <v>7249.8410000000013</v>
      </c>
      <c r="Q4" s="18">
        <v>6648.8029999999999</v>
      </c>
      <c r="R4" s="18">
        <v>7101.1800000000012</v>
      </c>
      <c r="S4" s="18">
        <v>7710.5579999999991</v>
      </c>
      <c r="T4" s="18">
        <v>7412.9960000000001</v>
      </c>
      <c r="U4" s="18">
        <v>7150.255000000001</v>
      </c>
      <c r="V4" s="18">
        <v>6827.4430000000002</v>
      </c>
      <c r="W4" s="18">
        <v>6944.6449999999995</v>
      </c>
      <c r="X4" s="18">
        <v>6529.5340000000024</v>
      </c>
      <c r="Y4" s="18">
        <v>6278.887999999999</v>
      </c>
      <c r="Z4" s="19"/>
      <c r="AA4" s="20">
        <f>SUM(B4:Z4)</f>
        <v>156155.25400000004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20.32</v>
      </c>
      <c r="C7" s="28">
        <v>10</v>
      </c>
      <c r="D7" s="28">
        <v>45.6</v>
      </c>
      <c r="E7" s="28">
        <v>71.09</v>
      </c>
      <c r="F7" s="28">
        <v>44.75</v>
      </c>
      <c r="G7" s="28">
        <v>267.27</v>
      </c>
      <c r="H7" s="28">
        <v>377.26</v>
      </c>
      <c r="I7" s="28">
        <v>458.7</v>
      </c>
      <c r="J7" s="28">
        <v>510.44</v>
      </c>
      <c r="K7" s="28">
        <v>485.71</v>
      </c>
      <c r="L7" s="28">
        <v>324.43</v>
      </c>
      <c r="M7" s="28">
        <v>196.5</v>
      </c>
      <c r="N7" s="28">
        <v>285.5</v>
      </c>
      <c r="O7" s="28">
        <v>336.64</v>
      </c>
      <c r="P7" s="28">
        <v>498.85</v>
      </c>
      <c r="Q7" s="28">
        <v>535.73</v>
      </c>
      <c r="R7" s="28">
        <v>558.04</v>
      </c>
      <c r="S7" s="28">
        <v>588.09</v>
      </c>
      <c r="T7" s="28">
        <v>545.79999999999995</v>
      </c>
      <c r="U7" s="28">
        <v>514.97</v>
      </c>
      <c r="V7" s="28">
        <v>477.55</v>
      </c>
      <c r="W7" s="28">
        <v>408.9</v>
      </c>
      <c r="X7" s="28">
        <v>250</v>
      </c>
      <c r="Y7" s="28">
        <v>0</v>
      </c>
      <c r="Z7" s="29"/>
      <c r="AA7" s="30">
        <f>IF(SUM(B7:Z7)&lt;&gt;0,AVERAGEIF(B7:Z7,"&lt;&gt;"""),"")</f>
        <v>325.50583333333333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837</v>
      </c>
      <c r="C10" s="42">
        <v>837</v>
      </c>
      <c r="D10" s="42">
        <v>837</v>
      </c>
      <c r="E10" s="42">
        <v>837</v>
      </c>
      <c r="F10" s="42">
        <v>837</v>
      </c>
      <c r="G10" s="42">
        <v>852</v>
      </c>
      <c r="H10" s="42">
        <v>852</v>
      </c>
      <c r="I10" s="42">
        <v>852</v>
      </c>
      <c r="J10" s="42">
        <v>852</v>
      </c>
      <c r="K10" s="42">
        <v>852</v>
      </c>
      <c r="L10" s="42">
        <v>916</v>
      </c>
      <c r="M10" s="42">
        <v>939.29200000000003</v>
      </c>
      <c r="N10" s="42">
        <v>952</v>
      </c>
      <c r="O10" s="42">
        <v>952</v>
      </c>
      <c r="P10" s="42">
        <v>952</v>
      </c>
      <c r="Q10" s="42">
        <v>952</v>
      </c>
      <c r="R10" s="42">
        <v>952</v>
      </c>
      <c r="S10" s="42">
        <v>952</v>
      </c>
      <c r="T10" s="42">
        <v>952</v>
      </c>
      <c r="U10" s="42">
        <v>952</v>
      </c>
      <c r="V10" s="42">
        <v>952</v>
      </c>
      <c r="W10" s="42">
        <v>852</v>
      </c>
      <c r="X10" s="42">
        <v>852</v>
      </c>
      <c r="Y10" s="42">
        <v>837</v>
      </c>
      <c r="Z10" s="43"/>
      <c r="AA10" s="44">
        <f t="shared" ref="AA10:AA15" si="0">SUM(B10:Z10)</f>
        <v>21409.292000000001</v>
      </c>
    </row>
    <row r="11" spans="1:27" ht="24.95" customHeight="1" x14ac:dyDescent="0.2">
      <c r="A11" s="45" t="s">
        <v>7</v>
      </c>
      <c r="B11" s="46">
        <v>156</v>
      </c>
      <c r="C11" s="47">
        <v>153</v>
      </c>
      <c r="D11" s="47">
        <v>153</v>
      </c>
      <c r="E11" s="47">
        <v>153</v>
      </c>
      <c r="F11" s="47">
        <v>153</v>
      </c>
      <c r="G11" s="47">
        <v>176</v>
      </c>
      <c r="H11" s="47">
        <v>209</v>
      </c>
      <c r="I11" s="47">
        <v>221</v>
      </c>
      <c r="J11" s="47">
        <v>221</v>
      </c>
      <c r="K11" s="47">
        <v>209</v>
      </c>
      <c r="L11" s="47">
        <v>176</v>
      </c>
      <c r="M11" s="47">
        <v>176</v>
      </c>
      <c r="N11" s="47">
        <v>176</v>
      </c>
      <c r="O11" s="47">
        <v>176</v>
      </c>
      <c r="P11" s="47">
        <v>176</v>
      </c>
      <c r="Q11" s="47">
        <v>209</v>
      </c>
      <c r="R11" s="47">
        <v>226</v>
      </c>
      <c r="S11" s="47">
        <v>245.5</v>
      </c>
      <c r="T11" s="47">
        <v>245.5</v>
      </c>
      <c r="U11" s="47">
        <v>241</v>
      </c>
      <c r="V11" s="47">
        <v>266</v>
      </c>
      <c r="W11" s="47">
        <v>248</v>
      </c>
      <c r="X11" s="47">
        <v>212</v>
      </c>
      <c r="Y11" s="47">
        <v>176</v>
      </c>
      <c r="Z11" s="48"/>
      <c r="AA11" s="49">
        <f t="shared" si="0"/>
        <v>4753</v>
      </c>
    </row>
    <row r="12" spans="1:27" ht="24.95" customHeight="1" x14ac:dyDescent="0.2">
      <c r="A12" s="50" t="s">
        <v>8</v>
      </c>
      <c r="B12" s="51">
        <v>797.9</v>
      </c>
      <c r="C12" s="52">
        <v>892.9</v>
      </c>
      <c r="D12" s="52">
        <v>927.9</v>
      </c>
      <c r="E12" s="52">
        <v>1042.9000000000001</v>
      </c>
      <c r="F12" s="52">
        <v>1194.9000000000001</v>
      </c>
      <c r="G12" s="52">
        <v>1799.405</v>
      </c>
      <c r="H12" s="52">
        <v>2780</v>
      </c>
      <c r="I12" s="52">
        <v>2911</v>
      </c>
      <c r="J12" s="52">
        <v>2961</v>
      </c>
      <c r="K12" s="52">
        <v>3086</v>
      </c>
      <c r="L12" s="52">
        <v>2979.779</v>
      </c>
      <c r="M12" s="52">
        <v>2867</v>
      </c>
      <c r="N12" s="52">
        <v>3154.2959999999998</v>
      </c>
      <c r="O12" s="52">
        <v>3461.9850000000001</v>
      </c>
      <c r="P12" s="52">
        <v>3598</v>
      </c>
      <c r="Q12" s="52">
        <v>3525</v>
      </c>
      <c r="R12" s="52">
        <v>3550</v>
      </c>
      <c r="S12" s="52">
        <v>3622</v>
      </c>
      <c r="T12" s="52">
        <v>3647</v>
      </c>
      <c r="U12" s="52">
        <v>3590</v>
      </c>
      <c r="V12" s="52">
        <v>3620</v>
      </c>
      <c r="W12" s="52">
        <v>3910</v>
      </c>
      <c r="X12" s="52">
        <v>3422</v>
      </c>
      <c r="Y12" s="52">
        <v>3410.9</v>
      </c>
      <c r="Z12" s="53"/>
      <c r="AA12" s="54">
        <f t="shared" si="0"/>
        <v>66751.864999999991</v>
      </c>
    </row>
    <row r="13" spans="1:27" ht="24.95" customHeight="1" x14ac:dyDescent="0.2">
      <c r="A13" s="50" t="s">
        <v>9</v>
      </c>
      <c r="B13" s="51">
        <v>333.6</v>
      </c>
      <c r="C13" s="52">
        <v>333.6</v>
      </c>
      <c r="D13" s="52">
        <v>333.6</v>
      </c>
      <c r="E13" s="52">
        <v>333.6</v>
      </c>
      <c r="F13" s="52">
        <v>333.6</v>
      </c>
      <c r="G13" s="52">
        <v>359.6</v>
      </c>
      <c r="H13" s="52">
        <v>409.6</v>
      </c>
      <c r="I13" s="52">
        <v>449.6</v>
      </c>
      <c r="J13" s="52">
        <v>666.12800000000004</v>
      </c>
      <c r="K13" s="52">
        <v>500.35599999999999</v>
      </c>
      <c r="L13" s="52">
        <v>363.6</v>
      </c>
      <c r="M13" s="52">
        <v>363.6</v>
      </c>
      <c r="N13" s="52">
        <v>363.6</v>
      </c>
      <c r="O13" s="52">
        <v>333.6</v>
      </c>
      <c r="P13" s="52">
        <v>624.40700000000004</v>
      </c>
      <c r="Q13" s="52">
        <v>506.6</v>
      </c>
      <c r="R13" s="52">
        <v>829.6</v>
      </c>
      <c r="S13" s="52">
        <v>1480.6</v>
      </c>
      <c r="T13" s="52">
        <v>1085.5999999999999</v>
      </c>
      <c r="U13" s="52">
        <v>754.6</v>
      </c>
      <c r="V13" s="52">
        <v>464.6</v>
      </c>
      <c r="W13" s="52">
        <v>359.6</v>
      </c>
      <c r="X13" s="52">
        <v>359.6</v>
      </c>
      <c r="Y13" s="52">
        <v>333.6</v>
      </c>
      <c r="Z13" s="53"/>
      <c r="AA13" s="54">
        <f t="shared" si="0"/>
        <v>12276.491000000004</v>
      </c>
    </row>
    <row r="14" spans="1:27" ht="24.95" customHeight="1" x14ac:dyDescent="0.2">
      <c r="A14" s="55" t="s">
        <v>10</v>
      </c>
      <c r="B14" s="56">
        <v>1917.9579999999994</v>
      </c>
      <c r="C14" s="57">
        <v>1799.5010000000004</v>
      </c>
      <c r="D14" s="57">
        <v>1706.8299999999995</v>
      </c>
      <c r="E14" s="57">
        <v>1611.8489999999997</v>
      </c>
      <c r="F14" s="57">
        <v>1511.6949999999997</v>
      </c>
      <c r="G14" s="57">
        <v>1437.4</v>
      </c>
      <c r="H14" s="57">
        <v>1371.144</v>
      </c>
      <c r="I14" s="57">
        <v>1552.4</v>
      </c>
      <c r="J14" s="57">
        <v>1997.2919999999997</v>
      </c>
      <c r="K14" s="57">
        <v>2405.5469999999991</v>
      </c>
      <c r="L14" s="57">
        <v>2679.5429999999992</v>
      </c>
      <c r="M14" s="57">
        <v>2739.7719999999999</v>
      </c>
      <c r="N14" s="57">
        <v>2534.9670000000006</v>
      </c>
      <c r="O14" s="57">
        <v>2120.9720000000007</v>
      </c>
      <c r="P14" s="57">
        <v>1610.4339999999995</v>
      </c>
      <c r="Q14" s="57">
        <v>1200.403</v>
      </c>
      <c r="R14" s="57">
        <v>1090.98</v>
      </c>
      <c r="S14" s="57">
        <v>1144.4579999999996</v>
      </c>
      <c r="T14" s="57">
        <v>1202.896</v>
      </c>
      <c r="U14" s="57">
        <v>1246.9550000000002</v>
      </c>
      <c r="V14" s="57">
        <v>1299.8430000000001</v>
      </c>
      <c r="W14" s="57">
        <v>1330.0450000000001</v>
      </c>
      <c r="X14" s="57">
        <v>1355.9340000000004</v>
      </c>
      <c r="Y14" s="57">
        <v>1262.3879999999999</v>
      </c>
      <c r="Z14" s="58"/>
      <c r="AA14" s="59">
        <f t="shared" si="0"/>
        <v>40131.205999999998</v>
      </c>
    </row>
    <row r="15" spans="1:27" ht="24.95" customHeight="1" x14ac:dyDescent="0.2">
      <c r="A15" s="55" t="s">
        <v>11</v>
      </c>
      <c r="B15" s="56">
        <v>39</v>
      </c>
      <c r="C15" s="57">
        <v>38</v>
      </c>
      <c r="D15" s="57">
        <v>37</v>
      </c>
      <c r="E15" s="57">
        <v>33</v>
      </c>
      <c r="F15" s="57">
        <v>28</v>
      </c>
      <c r="G15" s="57">
        <v>24</v>
      </c>
      <c r="H15" s="57">
        <v>23</v>
      </c>
      <c r="I15" s="57">
        <v>33</v>
      </c>
      <c r="J15" s="57">
        <v>49</v>
      </c>
      <c r="K15" s="57">
        <v>60</v>
      </c>
      <c r="L15" s="57">
        <v>68</v>
      </c>
      <c r="M15" s="57">
        <v>70</v>
      </c>
      <c r="N15" s="57">
        <v>70</v>
      </c>
      <c r="O15" s="57">
        <v>64</v>
      </c>
      <c r="P15" s="57">
        <v>49</v>
      </c>
      <c r="Q15" s="57">
        <v>35</v>
      </c>
      <c r="R15" s="57">
        <v>31</v>
      </c>
      <c r="S15" s="57">
        <v>31</v>
      </c>
      <c r="T15" s="57">
        <v>34</v>
      </c>
      <c r="U15" s="57">
        <v>35</v>
      </c>
      <c r="V15" s="57">
        <v>40</v>
      </c>
      <c r="W15" s="57">
        <v>49</v>
      </c>
      <c r="X15" s="57">
        <v>54</v>
      </c>
      <c r="Y15" s="57">
        <v>55</v>
      </c>
      <c r="Z15" s="58"/>
      <c r="AA15" s="59">
        <f t="shared" si="0"/>
        <v>1049</v>
      </c>
    </row>
    <row r="16" spans="1:27" ht="30" customHeight="1" thickBot="1" x14ac:dyDescent="0.25">
      <c r="A16" s="60" t="s">
        <v>12</v>
      </c>
      <c r="B16" s="61">
        <f>IF(LEN(B$2)&gt;0,SUM(B10:B15),"")</f>
        <v>4081.4579999999996</v>
      </c>
      <c r="C16" s="62">
        <f t="shared" ref="C16:Z16" si="1">IF(LEN(C$2)&gt;0,SUM(C10:C15),"")</f>
        <v>4054.0010000000002</v>
      </c>
      <c r="D16" s="62">
        <f t="shared" si="1"/>
        <v>3995.3299999999995</v>
      </c>
      <c r="E16" s="62">
        <f t="shared" si="1"/>
        <v>4011.3489999999997</v>
      </c>
      <c r="F16" s="62">
        <f t="shared" si="1"/>
        <v>4058.1949999999997</v>
      </c>
      <c r="G16" s="62">
        <f t="shared" si="1"/>
        <v>4648.4049999999997</v>
      </c>
      <c r="H16" s="62">
        <f t="shared" si="1"/>
        <v>5644.7440000000006</v>
      </c>
      <c r="I16" s="62">
        <f t="shared" si="1"/>
        <v>6019</v>
      </c>
      <c r="J16" s="62">
        <f t="shared" si="1"/>
        <v>6746.4199999999992</v>
      </c>
      <c r="K16" s="62">
        <f t="shared" si="1"/>
        <v>7112.9029999999984</v>
      </c>
      <c r="L16" s="62">
        <f t="shared" si="1"/>
        <v>7182.9219999999987</v>
      </c>
      <c r="M16" s="62">
        <f t="shared" si="1"/>
        <v>7155.6639999999998</v>
      </c>
      <c r="N16" s="62">
        <f t="shared" si="1"/>
        <v>7250.8630000000012</v>
      </c>
      <c r="O16" s="62">
        <f t="shared" si="1"/>
        <v>7108.5570000000016</v>
      </c>
      <c r="P16" s="62">
        <f t="shared" si="1"/>
        <v>7009.8409999999994</v>
      </c>
      <c r="Q16" s="62">
        <f t="shared" si="1"/>
        <v>6428.0030000000006</v>
      </c>
      <c r="R16" s="62">
        <f t="shared" si="1"/>
        <v>6679.58</v>
      </c>
      <c r="S16" s="62">
        <f t="shared" si="1"/>
        <v>7475.558</v>
      </c>
      <c r="T16" s="62">
        <f t="shared" si="1"/>
        <v>7166.9960000000001</v>
      </c>
      <c r="U16" s="62">
        <f t="shared" si="1"/>
        <v>6819.5550000000003</v>
      </c>
      <c r="V16" s="62">
        <f t="shared" si="1"/>
        <v>6642.4430000000002</v>
      </c>
      <c r="W16" s="62">
        <f t="shared" si="1"/>
        <v>6748.6450000000004</v>
      </c>
      <c r="X16" s="62">
        <f t="shared" si="1"/>
        <v>6255.5340000000006</v>
      </c>
      <c r="Y16" s="62">
        <f t="shared" si="1"/>
        <v>6074.8879999999999</v>
      </c>
      <c r="Z16" s="63" t="str">
        <f t="shared" si="1"/>
        <v/>
      </c>
      <c r="AA16" s="64">
        <f>SUM(AA10:AA15)</f>
        <v>146370.85399999999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2369.5</v>
      </c>
      <c r="C28" s="72">
        <v>2292.5</v>
      </c>
      <c r="D28" s="72">
        <v>2217.5</v>
      </c>
      <c r="E28" s="72">
        <v>2146.5</v>
      </c>
      <c r="F28" s="72">
        <v>2081.5</v>
      </c>
      <c r="G28" s="72">
        <v>2074.5</v>
      </c>
      <c r="H28" s="72">
        <v>2127.5</v>
      </c>
      <c r="I28" s="72">
        <v>2306.5</v>
      </c>
      <c r="J28" s="72">
        <v>2593.5</v>
      </c>
      <c r="K28" s="72">
        <v>2857.5</v>
      </c>
      <c r="L28" s="72">
        <v>3018.5</v>
      </c>
      <c r="M28" s="72">
        <v>3096.5</v>
      </c>
      <c r="N28" s="72">
        <v>3043.5</v>
      </c>
      <c r="O28" s="72">
        <v>2877.5</v>
      </c>
      <c r="P28" s="72">
        <v>2627.5</v>
      </c>
      <c r="Q28" s="72">
        <v>2477.5</v>
      </c>
      <c r="R28" s="72">
        <v>2676.5</v>
      </c>
      <c r="S28" s="72">
        <v>2972</v>
      </c>
      <c r="T28" s="72">
        <v>3282</v>
      </c>
      <c r="U28" s="72">
        <v>3182.5</v>
      </c>
      <c r="V28" s="72">
        <v>2908.5</v>
      </c>
      <c r="W28" s="72">
        <v>2747.5</v>
      </c>
      <c r="X28" s="72">
        <v>2749.5</v>
      </c>
      <c r="Y28" s="72">
        <v>2683.5</v>
      </c>
      <c r="Z28" s="73"/>
      <c r="AA28" s="74">
        <f>SUM(B28:Z28)</f>
        <v>63410</v>
      </c>
    </row>
    <row r="29" spans="1:27" ht="24.95" customHeight="1" x14ac:dyDescent="0.2">
      <c r="A29" s="75" t="s">
        <v>23</v>
      </c>
      <c r="B29" s="76">
        <v>899.95799999999997</v>
      </c>
      <c r="C29" s="77">
        <v>870.50099999999998</v>
      </c>
      <c r="D29" s="77">
        <v>919.83</v>
      </c>
      <c r="E29" s="77">
        <v>936.84900000000005</v>
      </c>
      <c r="F29" s="77">
        <v>927.69500000000005</v>
      </c>
      <c r="G29" s="77">
        <v>915.80499999999995</v>
      </c>
      <c r="H29" s="77">
        <v>921.14400000000001</v>
      </c>
      <c r="I29" s="77">
        <v>810.4</v>
      </c>
      <c r="J29" s="77">
        <v>1226.82</v>
      </c>
      <c r="K29" s="77">
        <v>1256.3030000000001</v>
      </c>
      <c r="L29" s="77">
        <v>1166.3219999999999</v>
      </c>
      <c r="M29" s="77">
        <v>1084.0640000000001</v>
      </c>
      <c r="N29" s="77">
        <v>951.26300000000003</v>
      </c>
      <c r="O29" s="77">
        <v>977.95699999999999</v>
      </c>
      <c r="P29" s="77">
        <v>1140.241</v>
      </c>
      <c r="Q29" s="77">
        <v>821.40300000000002</v>
      </c>
      <c r="R29" s="77">
        <v>924.98</v>
      </c>
      <c r="S29" s="77">
        <v>1429.4580000000001</v>
      </c>
      <c r="T29" s="77">
        <v>821.89599999999996</v>
      </c>
      <c r="U29" s="77">
        <v>616.95500000000004</v>
      </c>
      <c r="V29" s="77">
        <v>609.84299999999996</v>
      </c>
      <c r="W29" s="77">
        <v>729.04499999999996</v>
      </c>
      <c r="X29" s="77">
        <v>526.93399999999997</v>
      </c>
      <c r="Y29" s="77">
        <v>353.38799999999998</v>
      </c>
      <c r="Z29" s="78"/>
      <c r="AA29" s="79">
        <f>SUM(B29:Z29)</f>
        <v>21839.054000000004</v>
      </c>
    </row>
    <row r="30" spans="1:27" ht="24.95" customHeight="1" x14ac:dyDescent="0.2">
      <c r="A30" s="82" t="s">
        <v>24</v>
      </c>
      <c r="B30" s="80">
        <v>1307</v>
      </c>
      <c r="C30" s="81">
        <v>1402</v>
      </c>
      <c r="D30" s="81">
        <v>1437</v>
      </c>
      <c r="E30" s="81">
        <v>1552</v>
      </c>
      <c r="F30" s="81">
        <v>1704</v>
      </c>
      <c r="G30" s="81">
        <v>2263.1</v>
      </c>
      <c r="H30" s="81">
        <v>2990.1</v>
      </c>
      <c r="I30" s="81">
        <v>3209.1</v>
      </c>
      <c r="J30" s="81">
        <v>3209.1</v>
      </c>
      <c r="K30" s="81">
        <v>3334.1</v>
      </c>
      <c r="L30" s="81">
        <v>3333.1</v>
      </c>
      <c r="M30" s="81">
        <v>3331.1</v>
      </c>
      <c r="N30" s="81">
        <v>3497.1</v>
      </c>
      <c r="O30" s="81">
        <v>3495.1</v>
      </c>
      <c r="P30" s="81">
        <v>3482.1</v>
      </c>
      <c r="Q30" s="81">
        <v>3309.1</v>
      </c>
      <c r="R30" s="81">
        <v>3309.1</v>
      </c>
      <c r="S30" s="81">
        <v>3309.1</v>
      </c>
      <c r="T30" s="81">
        <v>3309.1</v>
      </c>
      <c r="U30" s="81">
        <v>3309.1</v>
      </c>
      <c r="V30" s="81">
        <v>3309.1</v>
      </c>
      <c r="W30" s="81">
        <v>3468.1</v>
      </c>
      <c r="X30" s="81">
        <v>3253.1</v>
      </c>
      <c r="Y30" s="81">
        <v>3242</v>
      </c>
      <c r="Z30" s="83"/>
      <c r="AA30" s="84">
        <f>SUM(B30:Z30)</f>
        <v>69363.799999999988</v>
      </c>
    </row>
    <row r="31" spans="1:27" ht="30" customHeight="1" thickBot="1" x14ac:dyDescent="0.25">
      <c r="A31" s="60" t="s">
        <v>25</v>
      </c>
      <c r="B31" s="61">
        <f>IF(LEN(B$2)&gt;0,SUM(B28:B30),"")</f>
        <v>4576.4580000000005</v>
      </c>
      <c r="C31" s="62">
        <f t="shared" ref="C31:Z31" si="4">IF(LEN(C$2)&gt;0,SUM(C28:C30),"")</f>
        <v>4565.0010000000002</v>
      </c>
      <c r="D31" s="62">
        <f t="shared" si="4"/>
        <v>4574.33</v>
      </c>
      <c r="E31" s="62">
        <f t="shared" si="4"/>
        <v>4635.3490000000002</v>
      </c>
      <c r="F31" s="62">
        <f t="shared" si="4"/>
        <v>4713.1949999999997</v>
      </c>
      <c r="G31" s="62">
        <f t="shared" si="4"/>
        <v>5253.4049999999997</v>
      </c>
      <c r="H31" s="62">
        <f t="shared" si="4"/>
        <v>6038.7440000000006</v>
      </c>
      <c r="I31" s="62">
        <f t="shared" si="4"/>
        <v>6326</v>
      </c>
      <c r="J31" s="62">
        <f t="shared" si="4"/>
        <v>7029.42</v>
      </c>
      <c r="K31" s="62">
        <f t="shared" si="4"/>
        <v>7447.9030000000002</v>
      </c>
      <c r="L31" s="62">
        <f t="shared" si="4"/>
        <v>7517.9220000000005</v>
      </c>
      <c r="M31" s="62">
        <f t="shared" si="4"/>
        <v>7511.6640000000007</v>
      </c>
      <c r="N31" s="62">
        <f t="shared" si="4"/>
        <v>7491.8629999999994</v>
      </c>
      <c r="O31" s="62">
        <f t="shared" si="4"/>
        <v>7350.5569999999998</v>
      </c>
      <c r="P31" s="62">
        <f t="shared" si="4"/>
        <v>7249.8410000000003</v>
      </c>
      <c r="Q31" s="62">
        <f t="shared" si="4"/>
        <v>6608.0030000000006</v>
      </c>
      <c r="R31" s="62">
        <f t="shared" si="4"/>
        <v>6910.58</v>
      </c>
      <c r="S31" s="62">
        <f t="shared" si="4"/>
        <v>7710.5580000000009</v>
      </c>
      <c r="T31" s="62">
        <f t="shared" si="4"/>
        <v>7412.9959999999992</v>
      </c>
      <c r="U31" s="62">
        <f t="shared" si="4"/>
        <v>7108.5550000000003</v>
      </c>
      <c r="V31" s="62">
        <f t="shared" si="4"/>
        <v>6827.4429999999993</v>
      </c>
      <c r="W31" s="62">
        <f t="shared" si="4"/>
        <v>6944.6450000000004</v>
      </c>
      <c r="X31" s="62">
        <f t="shared" si="4"/>
        <v>6529.5339999999997</v>
      </c>
      <c r="Y31" s="62">
        <f t="shared" si="4"/>
        <v>6278.8879999999999</v>
      </c>
      <c r="Z31" s="63" t="str">
        <f t="shared" si="4"/>
        <v/>
      </c>
      <c r="AA31" s="64">
        <f>SUM(AA28:AA30)</f>
        <v>154612.85399999999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164</v>
      </c>
      <c r="C34" s="95">
        <v>181</v>
      </c>
      <c r="D34" s="95">
        <v>278</v>
      </c>
      <c r="E34" s="95">
        <v>325</v>
      </c>
      <c r="F34" s="95">
        <v>325</v>
      </c>
      <c r="G34" s="95">
        <v>319</v>
      </c>
      <c r="H34" s="95">
        <v>233</v>
      </c>
      <c r="I34" s="95">
        <v>168</v>
      </c>
      <c r="J34" s="95">
        <v>123</v>
      </c>
      <c r="K34" s="95">
        <v>183</v>
      </c>
      <c r="L34" s="95">
        <v>183</v>
      </c>
      <c r="M34" s="95">
        <v>203</v>
      </c>
      <c r="N34" s="95">
        <v>90</v>
      </c>
      <c r="O34" s="95">
        <v>90</v>
      </c>
      <c r="P34" s="95">
        <v>90</v>
      </c>
      <c r="Q34" s="95">
        <v>30</v>
      </c>
      <c r="R34" s="95">
        <v>104</v>
      </c>
      <c r="S34" s="95">
        <v>104</v>
      </c>
      <c r="T34" s="95">
        <v>104</v>
      </c>
      <c r="U34" s="95">
        <v>149</v>
      </c>
      <c r="V34" s="95">
        <v>40</v>
      </c>
      <c r="W34" s="95">
        <v>61</v>
      </c>
      <c r="X34" s="95">
        <v>124</v>
      </c>
      <c r="Y34" s="95">
        <v>46</v>
      </c>
      <c r="Z34" s="96"/>
      <c r="AA34" s="74">
        <f t="shared" ref="AA34:AA39" si="5">SUM(B34:Z34)</f>
        <v>3717</v>
      </c>
    </row>
    <row r="35" spans="1:27" ht="24.95" customHeight="1" x14ac:dyDescent="0.2">
      <c r="A35" s="97" t="s">
        <v>28</v>
      </c>
      <c r="B35" s="98">
        <v>261</v>
      </c>
      <c r="C35" s="99">
        <v>261</v>
      </c>
      <c r="D35" s="99">
        <v>232</v>
      </c>
      <c r="E35" s="99">
        <v>230</v>
      </c>
      <c r="F35" s="99">
        <v>260</v>
      </c>
      <c r="G35" s="99">
        <v>216</v>
      </c>
      <c r="H35" s="99">
        <v>91</v>
      </c>
      <c r="I35" s="99">
        <v>69</v>
      </c>
      <c r="J35" s="99">
        <v>90</v>
      </c>
      <c r="K35" s="99">
        <v>82</v>
      </c>
      <c r="L35" s="99">
        <v>82</v>
      </c>
      <c r="M35" s="99">
        <v>83</v>
      </c>
      <c r="N35" s="99">
        <v>81</v>
      </c>
      <c r="O35" s="99">
        <v>82</v>
      </c>
      <c r="P35" s="99">
        <v>80</v>
      </c>
      <c r="Q35" s="99">
        <v>80</v>
      </c>
      <c r="R35" s="99">
        <v>57</v>
      </c>
      <c r="S35" s="99">
        <v>61</v>
      </c>
      <c r="T35" s="99">
        <v>72</v>
      </c>
      <c r="U35" s="99">
        <v>70</v>
      </c>
      <c r="V35" s="99">
        <v>75</v>
      </c>
      <c r="W35" s="99">
        <v>65</v>
      </c>
      <c r="X35" s="99">
        <v>80</v>
      </c>
      <c r="Y35" s="99">
        <v>89</v>
      </c>
      <c r="Z35" s="100"/>
      <c r="AA35" s="79">
        <f t="shared" si="5"/>
        <v>2849</v>
      </c>
    </row>
    <row r="36" spans="1:27" ht="24.95" customHeight="1" x14ac:dyDescent="0.2">
      <c r="A36" s="97" t="s">
        <v>29</v>
      </c>
      <c r="B36" s="98">
        <v>318.3</v>
      </c>
      <c r="C36" s="99">
        <v>343.5</v>
      </c>
      <c r="D36" s="99">
        <v>169</v>
      </c>
      <c r="E36" s="99">
        <v>158.6</v>
      </c>
      <c r="F36" s="99">
        <v>244.7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1614.1</v>
      </c>
    </row>
    <row r="37" spans="1:27" ht="24.95" customHeight="1" x14ac:dyDescent="0.2">
      <c r="A37" s="97" t="s">
        <v>30</v>
      </c>
      <c r="B37" s="98">
        <v>50</v>
      </c>
      <c r="C37" s="99">
        <v>49</v>
      </c>
      <c r="D37" s="99">
        <v>49</v>
      </c>
      <c r="E37" s="99">
        <v>49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135.19999999999999</v>
      </c>
      <c r="J38" s="99"/>
      <c r="K38" s="99"/>
      <c r="L38" s="99"/>
      <c r="M38" s="99"/>
      <c r="N38" s="99"/>
      <c r="O38" s="99"/>
      <c r="P38" s="99"/>
      <c r="Q38" s="99">
        <v>40.799999999999997</v>
      </c>
      <c r="R38" s="99">
        <v>190.6</v>
      </c>
      <c r="S38" s="99"/>
      <c r="T38" s="99"/>
      <c r="U38" s="99">
        <v>41.7</v>
      </c>
      <c r="V38" s="99"/>
      <c r="W38" s="99"/>
      <c r="X38" s="99"/>
      <c r="Y38" s="99"/>
      <c r="Z38" s="100"/>
      <c r="AA38" s="79">
        <f t="shared" si="5"/>
        <v>408.3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793.3</v>
      </c>
      <c r="C39" s="88">
        <f t="shared" si="6"/>
        <v>834.5</v>
      </c>
      <c r="D39" s="88">
        <f t="shared" si="6"/>
        <v>728</v>
      </c>
      <c r="E39" s="88">
        <f t="shared" si="6"/>
        <v>762.6</v>
      </c>
      <c r="F39" s="88">
        <f t="shared" si="6"/>
        <v>879.7</v>
      </c>
      <c r="G39" s="88">
        <f t="shared" si="6"/>
        <v>605</v>
      </c>
      <c r="H39" s="88">
        <f t="shared" si="6"/>
        <v>394</v>
      </c>
      <c r="I39" s="88">
        <f t="shared" si="6"/>
        <v>442.2</v>
      </c>
      <c r="J39" s="88">
        <f t="shared" si="6"/>
        <v>283</v>
      </c>
      <c r="K39" s="88">
        <f t="shared" si="6"/>
        <v>335</v>
      </c>
      <c r="L39" s="88">
        <f t="shared" si="6"/>
        <v>335</v>
      </c>
      <c r="M39" s="88">
        <f t="shared" si="6"/>
        <v>356</v>
      </c>
      <c r="N39" s="88">
        <f t="shared" si="6"/>
        <v>241</v>
      </c>
      <c r="O39" s="88">
        <f t="shared" si="6"/>
        <v>242</v>
      </c>
      <c r="P39" s="88">
        <f t="shared" si="6"/>
        <v>240</v>
      </c>
      <c r="Q39" s="88">
        <f t="shared" si="6"/>
        <v>220.8</v>
      </c>
      <c r="R39" s="88">
        <f t="shared" si="6"/>
        <v>421.6</v>
      </c>
      <c r="S39" s="88">
        <f t="shared" si="6"/>
        <v>235</v>
      </c>
      <c r="T39" s="88">
        <f t="shared" si="6"/>
        <v>246</v>
      </c>
      <c r="U39" s="88">
        <f t="shared" si="6"/>
        <v>330.7</v>
      </c>
      <c r="V39" s="88">
        <f t="shared" si="6"/>
        <v>185</v>
      </c>
      <c r="W39" s="88">
        <f t="shared" si="6"/>
        <v>196</v>
      </c>
      <c r="X39" s="88">
        <f t="shared" si="6"/>
        <v>274</v>
      </c>
      <c r="Y39" s="88">
        <f t="shared" si="6"/>
        <v>204</v>
      </c>
      <c r="Z39" s="89" t="str">
        <f t="shared" si="6"/>
        <v/>
      </c>
      <c r="AA39" s="90">
        <f t="shared" si="5"/>
        <v>9784.4000000000015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298.3</v>
      </c>
      <c r="C44" s="99">
        <v>323.5</v>
      </c>
      <c r="D44" s="99">
        <v>149</v>
      </c>
      <c r="E44" s="99">
        <v>138.6</v>
      </c>
      <c r="F44" s="99">
        <v>224.7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1134.0999999999999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135.19999999999999</v>
      </c>
      <c r="J46" s="99"/>
      <c r="K46" s="99"/>
      <c r="L46" s="99"/>
      <c r="M46" s="99"/>
      <c r="N46" s="99"/>
      <c r="O46" s="99"/>
      <c r="P46" s="99"/>
      <c r="Q46" s="99">
        <v>40.799999999999997</v>
      </c>
      <c r="R46" s="99">
        <v>190.6</v>
      </c>
      <c r="S46" s="99"/>
      <c r="T46" s="99"/>
      <c r="U46" s="99">
        <v>41.7</v>
      </c>
      <c r="V46" s="99"/>
      <c r="W46" s="99"/>
      <c r="X46" s="99"/>
      <c r="Y46" s="99"/>
      <c r="Z46" s="100"/>
      <c r="AA46" s="79">
        <f t="shared" si="7"/>
        <v>408.3</v>
      </c>
    </row>
    <row r="47" spans="1:27" ht="24.95" customHeight="1" x14ac:dyDescent="0.2">
      <c r="A47" s="85" t="s">
        <v>34</v>
      </c>
      <c r="B47" s="98"/>
      <c r="C47" s="99"/>
      <c r="D47" s="99">
        <v>4</v>
      </c>
      <c r="E47" s="99">
        <v>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</v>
      </c>
    </row>
    <row r="48" spans="1:27" ht="30" customHeight="1" thickBot="1" x14ac:dyDescent="0.25">
      <c r="A48" s="86" t="s">
        <v>35</v>
      </c>
      <c r="B48" s="87">
        <f>IF(LEN(B$2)&gt;0,SUM(B42:B47),"")</f>
        <v>298.3</v>
      </c>
      <c r="C48" s="88">
        <f t="shared" ref="C48:Z48" si="8">IF(LEN(C$2)&gt;0,SUM(C42:C47),"")</f>
        <v>323.5</v>
      </c>
      <c r="D48" s="88">
        <f t="shared" si="8"/>
        <v>153</v>
      </c>
      <c r="E48" s="88">
        <f t="shared" si="8"/>
        <v>139.6</v>
      </c>
      <c r="F48" s="88">
        <f t="shared" si="8"/>
        <v>224.7</v>
      </c>
      <c r="G48" s="88">
        <f t="shared" si="8"/>
        <v>0</v>
      </c>
      <c r="H48" s="88">
        <f t="shared" si="8"/>
        <v>0</v>
      </c>
      <c r="I48" s="88">
        <f t="shared" si="8"/>
        <v>135.19999999999999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40.799999999999997</v>
      </c>
      <c r="R48" s="88">
        <f t="shared" si="8"/>
        <v>190.6</v>
      </c>
      <c r="S48" s="88">
        <f t="shared" si="8"/>
        <v>0</v>
      </c>
      <c r="T48" s="88">
        <f t="shared" si="8"/>
        <v>0</v>
      </c>
      <c r="U48" s="88">
        <f t="shared" si="8"/>
        <v>41.7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1547.3999999999999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4874.7579999999998</v>
      </c>
      <c r="C51" s="88">
        <f t="shared" si="10"/>
        <v>4888.5010000000002</v>
      </c>
      <c r="D51" s="88">
        <f t="shared" si="10"/>
        <v>4723.33</v>
      </c>
      <c r="E51" s="88">
        <f t="shared" si="10"/>
        <v>4773.9489999999996</v>
      </c>
      <c r="F51" s="88">
        <f t="shared" si="10"/>
        <v>4937.8949999999995</v>
      </c>
      <c r="G51" s="88">
        <f t="shared" si="10"/>
        <v>5253.4049999999997</v>
      </c>
      <c r="H51" s="88">
        <f t="shared" si="10"/>
        <v>6038.7440000000006</v>
      </c>
      <c r="I51" s="88">
        <f t="shared" si="10"/>
        <v>6461.2</v>
      </c>
      <c r="J51" s="88">
        <f t="shared" si="10"/>
        <v>7029.4199999999992</v>
      </c>
      <c r="K51" s="88">
        <f t="shared" si="10"/>
        <v>7447.9029999999984</v>
      </c>
      <c r="L51" s="88">
        <f t="shared" si="10"/>
        <v>7517.9219999999987</v>
      </c>
      <c r="M51" s="88">
        <f t="shared" si="10"/>
        <v>7511.6639999999998</v>
      </c>
      <c r="N51" s="88">
        <f t="shared" si="10"/>
        <v>7491.8630000000012</v>
      </c>
      <c r="O51" s="88">
        <f t="shared" si="10"/>
        <v>7350.5570000000016</v>
      </c>
      <c r="P51" s="88">
        <f t="shared" si="10"/>
        <v>7249.8409999999994</v>
      </c>
      <c r="Q51" s="88">
        <f t="shared" si="10"/>
        <v>6648.8030000000008</v>
      </c>
      <c r="R51" s="88">
        <f t="shared" si="10"/>
        <v>7101.18</v>
      </c>
      <c r="S51" s="88">
        <f t="shared" si="10"/>
        <v>7710.558</v>
      </c>
      <c r="T51" s="88">
        <f t="shared" si="10"/>
        <v>7412.9960000000001</v>
      </c>
      <c r="U51" s="88">
        <f t="shared" si="10"/>
        <v>7150.2550000000001</v>
      </c>
      <c r="V51" s="88">
        <f t="shared" si="10"/>
        <v>6827.4430000000002</v>
      </c>
      <c r="W51" s="88">
        <f t="shared" si="10"/>
        <v>6944.6450000000004</v>
      </c>
      <c r="X51" s="88">
        <f t="shared" si="10"/>
        <v>6529.5340000000006</v>
      </c>
      <c r="Y51" s="88">
        <f t="shared" si="10"/>
        <v>6278.8879999999999</v>
      </c>
      <c r="Z51" s="89" t="str">
        <f t="shared" si="10"/>
        <v/>
      </c>
      <c r="AA51" s="104">
        <f>SUM(B51:Z51)</f>
        <v>156155.25400000002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4874.7170000000024</v>
      </c>
      <c r="C4" s="18">
        <v>4888.5230000000038</v>
      </c>
      <c r="D4" s="18">
        <v>4723.3709999999992</v>
      </c>
      <c r="E4" s="18">
        <v>4773.911000000001</v>
      </c>
      <c r="F4" s="18">
        <v>4937.9350000000004</v>
      </c>
      <c r="G4" s="18">
        <v>5253.4400000000014</v>
      </c>
      <c r="H4" s="18">
        <v>6038.7850000000026</v>
      </c>
      <c r="I4" s="18">
        <v>6461.2020000000002</v>
      </c>
      <c r="J4" s="18">
        <v>7029.4210000000003</v>
      </c>
      <c r="K4" s="18">
        <v>7447.9179999999997</v>
      </c>
      <c r="L4" s="18">
        <v>7517.9219999999996</v>
      </c>
      <c r="M4" s="18">
        <v>7511.6639999999989</v>
      </c>
      <c r="N4" s="18">
        <v>7491.8629999999994</v>
      </c>
      <c r="O4" s="18">
        <v>7350.5570000000007</v>
      </c>
      <c r="P4" s="18">
        <v>7249.8230000000003</v>
      </c>
      <c r="Q4" s="18">
        <v>6648.7839999999997</v>
      </c>
      <c r="R4" s="18">
        <v>7101.2130000000025</v>
      </c>
      <c r="S4" s="18">
        <v>7710.5940000000019</v>
      </c>
      <c r="T4" s="18">
        <v>7412.9480000000003</v>
      </c>
      <c r="U4" s="18">
        <v>7150.246000000001</v>
      </c>
      <c r="V4" s="18">
        <v>6827.43</v>
      </c>
      <c r="W4" s="18">
        <v>6944.6539999999977</v>
      </c>
      <c r="X4" s="18">
        <v>6529.5340000000006</v>
      </c>
      <c r="Y4" s="18">
        <v>6278.8880000000026</v>
      </c>
      <c r="Z4" s="19"/>
      <c r="AA4" s="20">
        <f>SUM(B4:Z4)</f>
        <v>156155.34300000005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20.32</v>
      </c>
      <c r="C7" s="28">
        <v>10</v>
      </c>
      <c r="D7" s="28">
        <v>45.6</v>
      </c>
      <c r="E7" s="28">
        <v>71.09</v>
      </c>
      <c r="F7" s="28">
        <v>44.75</v>
      </c>
      <c r="G7" s="28">
        <v>267.27</v>
      </c>
      <c r="H7" s="28">
        <v>377.26</v>
      </c>
      <c r="I7" s="28">
        <v>458.7</v>
      </c>
      <c r="J7" s="28">
        <v>510.44</v>
      </c>
      <c r="K7" s="28">
        <v>485.71</v>
      </c>
      <c r="L7" s="28">
        <v>324.43</v>
      </c>
      <c r="M7" s="28">
        <v>196.5</v>
      </c>
      <c r="N7" s="28">
        <v>285.5</v>
      </c>
      <c r="O7" s="28">
        <v>336.64</v>
      </c>
      <c r="P7" s="28">
        <v>498.85</v>
      </c>
      <c r="Q7" s="28">
        <v>535.73</v>
      </c>
      <c r="R7" s="28">
        <v>558.04</v>
      </c>
      <c r="S7" s="28">
        <v>588.09</v>
      </c>
      <c r="T7" s="28">
        <v>545.79999999999995</v>
      </c>
      <c r="U7" s="28">
        <v>514.97</v>
      </c>
      <c r="V7" s="28">
        <v>477.55</v>
      </c>
      <c r="W7" s="28">
        <v>408.9</v>
      </c>
      <c r="X7" s="28">
        <v>250</v>
      </c>
      <c r="Y7" s="28">
        <v>0</v>
      </c>
      <c r="Z7" s="29"/>
      <c r="AA7" s="30">
        <f>IF(SUM(B7:Z7)&lt;&gt;0,AVERAGEIF(B7:Z7,"&lt;&gt;"""),"")</f>
        <v>325.50583333333333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860.00600000000009</v>
      </c>
      <c r="C19" s="72">
        <v>877.78800000000001</v>
      </c>
      <c r="D19" s="72">
        <v>854.59</v>
      </c>
      <c r="E19" s="72">
        <v>835.34900000000005</v>
      </c>
      <c r="F19" s="72">
        <v>830.98099999999999</v>
      </c>
      <c r="G19" s="72">
        <v>837.84500000000003</v>
      </c>
      <c r="H19" s="72">
        <v>857.44</v>
      </c>
      <c r="I19" s="72">
        <v>882.91499999999996</v>
      </c>
      <c r="J19" s="72">
        <v>770.13</v>
      </c>
      <c r="K19" s="72">
        <v>760.86</v>
      </c>
      <c r="L19" s="72">
        <v>740.87399999999991</v>
      </c>
      <c r="M19" s="72">
        <v>707.95799999999997</v>
      </c>
      <c r="N19" s="72">
        <v>690.74799999999993</v>
      </c>
      <c r="O19" s="72">
        <v>663.29600000000005</v>
      </c>
      <c r="P19" s="72">
        <v>644.221</v>
      </c>
      <c r="Q19" s="72">
        <v>659.91499999999996</v>
      </c>
      <c r="R19" s="72">
        <v>667.70699999999999</v>
      </c>
      <c r="S19" s="72">
        <v>668.67899999999997</v>
      </c>
      <c r="T19" s="72">
        <v>664.745</v>
      </c>
      <c r="U19" s="72">
        <v>662.79300000000001</v>
      </c>
      <c r="V19" s="72">
        <v>669.14600000000007</v>
      </c>
      <c r="W19" s="72">
        <v>646.57299999999998</v>
      </c>
      <c r="X19" s="72">
        <v>766.13200000000006</v>
      </c>
      <c r="Y19" s="72">
        <v>801.08800000000008</v>
      </c>
      <c r="Z19" s="73"/>
      <c r="AA19" s="74">
        <f t="shared" ref="AA19:AA24" si="2">SUM(B19:Z19)</f>
        <v>18021.779000000002</v>
      </c>
    </row>
    <row r="20" spans="1:27" ht="24.95" customHeight="1" x14ac:dyDescent="0.2">
      <c r="A20" s="75" t="s">
        <v>15</v>
      </c>
      <c r="B20" s="76">
        <v>714.2639999999999</v>
      </c>
      <c r="C20" s="77">
        <v>712.61499999999978</v>
      </c>
      <c r="D20" s="77">
        <v>712.005</v>
      </c>
      <c r="E20" s="77">
        <v>731.94899999999996</v>
      </c>
      <c r="F20" s="77">
        <v>796.07199999999989</v>
      </c>
      <c r="G20" s="77">
        <v>970.14300000000003</v>
      </c>
      <c r="H20" s="77">
        <v>1128.8430000000001</v>
      </c>
      <c r="I20" s="77">
        <v>1294.6679999999999</v>
      </c>
      <c r="J20" s="77">
        <v>1301.1399999999999</v>
      </c>
      <c r="K20" s="77">
        <v>1407.5249999999999</v>
      </c>
      <c r="L20" s="77">
        <v>1375.1759999999999</v>
      </c>
      <c r="M20" s="77">
        <v>1367.5309999999999</v>
      </c>
      <c r="N20" s="77">
        <v>1360.2809999999999</v>
      </c>
      <c r="O20" s="77">
        <v>1329.9489999999998</v>
      </c>
      <c r="P20" s="77">
        <v>1294.6690000000001</v>
      </c>
      <c r="Q20" s="77">
        <v>1267.2950000000001</v>
      </c>
      <c r="R20" s="77">
        <v>1282.8240000000003</v>
      </c>
      <c r="S20" s="77">
        <v>1264.4150000000002</v>
      </c>
      <c r="T20" s="77">
        <v>1237.0899999999999</v>
      </c>
      <c r="U20" s="77">
        <v>1192.2860000000001</v>
      </c>
      <c r="V20" s="77">
        <v>1059.5039999999999</v>
      </c>
      <c r="W20" s="77">
        <v>953.40599999999995</v>
      </c>
      <c r="X20" s="77">
        <v>900.62599999999986</v>
      </c>
      <c r="Y20" s="77">
        <v>893.69100000000003</v>
      </c>
      <c r="Z20" s="78"/>
      <c r="AA20" s="79">
        <f t="shared" si="2"/>
        <v>26547.967000000001</v>
      </c>
    </row>
    <row r="21" spans="1:27" ht="24.95" customHeight="1" x14ac:dyDescent="0.2">
      <c r="A21" s="75" t="s">
        <v>16</v>
      </c>
      <c r="B21" s="80">
        <v>2094.9469999999997</v>
      </c>
      <c r="C21" s="81">
        <v>1987.12</v>
      </c>
      <c r="D21" s="81">
        <v>1921.6299999999999</v>
      </c>
      <c r="E21" s="81">
        <v>1915.1130000000001</v>
      </c>
      <c r="F21" s="81">
        <v>2026.8820000000001</v>
      </c>
      <c r="G21" s="81">
        <v>2268.6519999999996</v>
      </c>
      <c r="H21" s="81">
        <v>2585.0020000000004</v>
      </c>
      <c r="I21" s="81">
        <v>2782.6190000000001</v>
      </c>
      <c r="J21" s="81">
        <v>3021.3510000000001</v>
      </c>
      <c r="K21" s="81">
        <v>3206.0330000000004</v>
      </c>
      <c r="L21" s="81">
        <v>3232.3719999999998</v>
      </c>
      <c r="M21" s="81">
        <v>3260.1749999999997</v>
      </c>
      <c r="N21" s="81">
        <v>3254.3340000000003</v>
      </c>
      <c r="O21" s="81">
        <v>3160.8119999999999</v>
      </c>
      <c r="P21" s="81">
        <v>3204.4330000000004</v>
      </c>
      <c r="Q21" s="81">
        <v>3120.5739999999996</v>
      </c>
      <c r="R21" s="81">
        <v>3439.6820000000007</v>
      </c>
      <c r="S21" s="81">
        <v>3677.9</v>
      </c>
      <c r="T21" s="81">
        <v>3722.4129999999996</v>
      </c>
      <c r="U21" s="81">
        <v>3686.6669999999995</v>
      </c>
      <c r="V21" s="81">
        <v>3479.78</v>
      </c>
      <c r="W21" s="81">
        <v>3246.7749999999996</v>
      </c>
      <c r="X21" s="81">
        <v>2854.5499999999997</v>
      </c>
      <c r="Y21" s="81">
        <v>2540.6089999999999</v>
      </c>
      <c r="Z21" s="78"/>
      <c r="AA21" s="79">
        <f t="shared" si="2"/>
        <v>69690.424999999988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>
        <v>44.725999999999999</v>
      </c>
      <c r="Y22" s="81">
        <v>110</v>
      </c>
      <c r="Z22" s="83"/>
      <c r="AA22" s="84">
        <f t="shared" si="2"/>
        <v>704.726</v>
      </c>
    </row>
    <row r="23" spans="1:27" ht="24.95" customHeight="1" x14ac:dyDescent="0.2">
      <c r="A23" s="85" t="s">
        <v>18</v>
      </c>
      <c r="B23" s="77">
        <v>107.5</v>
      </c>
      <c r="C23" s="77">
        <v>109</v>
      </c>
      <c r="D23" s="77">
        <v>108.5</v>
      </c>
      <c r="E23" s="77">
        <v>107.5</v>
      </c>
      <c r="F23" s="77">
        <v>114</v>
      </c>
      <c r="G23" s="77">
        <v>142</v>
      </c>
      <c r="H23" s="77">
        <v>124</v>
      </c>
      <c r="I23" s="77">
        <v>121</v>
      </c>
      <c r="J23" s="77">
        <v>126</v>
      </c>
      <c r="K23" s="77">
        <v>126.5</v>
      </c>
      <c r="L23" s="77">
        <v>161.5</v>
      </c>
      <c r="M23" s="77">
        <v>173</v>
      </c>
      <c r="N23" s="77">
        <v>178.5</v>
      </c>
      <c r="O23" s="77">
        <v>179.5</v>
      </c>
      <c r="P23" s="77">
        <v>173.5</v>
      </c>
      <c r="Q23" s="77">
        <v>168</v>
      </c>
      <c r="R23" s="77">
        <v>156</v>
      </c>
      <c r="S23" s="77">
        <v>170</v>
      </c>
      <c r="T23" s="77">
        <v>158</v>
      </c>
      <c r="U23" s="77">
        <v>164.5</v>
      </c>
      <c r="V23" s="77">
        <v>157.5</v>
      </c>
      <c r="W23" s="77">
        <v>168.5</v>
      </c>
      <c r="X23" s="77">
        <v>180.5</v>
      </c>
      <c r="Y23" s="77">
        <v>182.5</v>
      </c>
      <c r="Z23" s="77"/>
      <c r="AA23" s="79">
        <f t="shared" si="2"/>
        <v>3557.5</v>
      </c>
    </row>
    <row r="24" spans="1:27" ht="24.95" customHeight="1" x14ac:dyDescent="0.2">
      <c r="A24" s="85" t="s">
        <v>19</v>
      </c>
      <c r="B24" s="77">
        <v>209.00000000000003</v>
      </c>
      <c r="C24" s="77">
        <v>198.00000000000003</v>
      </c>
      <c r="D24" s="77">
        <v>186</v>
      </c>
      <c r="E24" s="77">
        <v>185.00000000000003</v>
      </c>
      <c r="F24" s="77">
        <v>193.00000000000006</v>
      </c>
      <c r="G24" s="77">
        <v>222</v>
      </c>
      <c r="H24" s="77">
        <v>261</v>
      </c>
      <c r="I24" s="77">
        <v>293</v>
      </c>
      <c r="J24" s="77">
        <v>310</v>
      </c>
      <c r="K24" s="77">
        <v>314.00000000000006</v>
      </c>
      <c r="L24" s="77">
        <v>314.00000000000006</v>
      </c>
      <c r="M24" s="77">
        <v>314.00000000000006</v>
      </c>
      <c r="N24" s="77">
        <v>315</v>
      </c>
      <c r="O24" s="77">
        <v>305</v>
      </c>
      <c r="P24" s="77">
        <v>302</v>
      </c>
      <c r="Q24" s="77">
        <v>310.99999999999994</v>
      </c>
      <c r="R24" s="77">
        <v>353</v>
      </c>
      <c r="S24" s="77">
        <v>368</v>
      </c>
      <c r="T24" s="77">
        <v>363</v>
      </c>
      <c r="U24" s="77">
        <v>352</v>
      </c>
      <c r="V24" s="77">
        <v>327</v>
      </c>
      <c r="W24" s="77">
        <v>296.99999999999994</v>
      </c>
      <c r="X24" s="77">
        <v>266</v>
      </c>
      <c r="Y24" s="77">
        <v>236</v>
      </c>
      <c r="Z24" s="77"/>
      <c r="AA24" s="79">
        <f t="shared" si="2"/>
        <v>6794</v>
      </c>
    </row>
    <row r="25" spans="1:27" ht="30" customHeight="1" thickBot="1" x14ac:dyDescent="0.25">
      <c r="A25" s="86" t="s">
        <v>20</v>
      </c>
      <c r="B25" s="87">
        <f t="shared" ref="B25:AA25" si="3">SUM(B19:B24)</f>
        <v>4095.7169999999996</v>
      </c>
      <c r="C25" s="88">
        <f t="shared" si="3"/>
        <v>3994.5229999999997</v>
      </c>
      <c r="D25" s="88">
        <f t="shared" si="3"/>
        <v>3892.7249999999999</v>
      </c>
      <c r="E25" s="88">
        <f t="shared" si="3"/>
        <v>3884.9110000000001</v>
      </c>
      <c r="F25" s="88">
        <f t="shared" si="3"/>
        <v>4070.9349999999999</v>
      </c>
      <c r="G25" s="88">
        <f t="shared" si="3"/>
        <v>4440.6399999999994</v>
      </c>
      <c r="H25" s="88">
        <f t="shared" si="3"/>
        <v>4956.2850000000008</v>
      </c>
      <c r="I25" s="88">
        <f t="shared" si="3"/>
        <v>5374.2019999999993</v>
      </c>
      <c r="J25" s="88">
        <f t="shared" si="3"/>
        <v>5528.6210000000001</v>
      </c>
      <c r="K25" s="88">
        <f t="shared" si="3"/>
        <v>5814.9179999999997</v>
      </c>
      <c r="L25" s="88">
        <f t="shared" si="3"/>
        <v>5823.9219999999996</v>
      </c>
      <c r="M25" s="88">
        <f t="shared" si="3"/>
        <v>5822.6639999999998</v>
      </c>
      <c r="N25" s="88">
        <f t="shared" si="3"/>
        <v>5798.8630000000003</v>
      </c>
      <c r="O25" s="88">
        <f t="shared" si="3"/>
        <v>5638.5569999999998</v>
      </c>
      <c r="P25" s="88">
        <f t="shared" si="3"/>
        <v>5618.8230000000003</v>
      </c>
      <c r="Q25" s="88">
        <f t="shared" si="3"/>
        <v>5526.7839999999997</v>
      </c>
      <c r="R25" s="88">
        <f t="shared" si="3"/>
        <v>5899.2130000000016</v>
      </c>
      <c r="S25" s="88">
        <f t="shared" si="3"/>
        <v>6148.9940000000006</v>
      </c>
      <c r="T25" s="88">
        <f t="shared" si="3"/>
        <v>6145.2479999999996</v>
      </c>
      <c r="U25" s="88">
        <f t="shared" si="3"/>
        <v>6058.2459999999992</v>
      </c>
      <c r="V25" s="88">
        <f t="shared" si="3"/>
        <v>5692.93</v>
      </c>
      <c r="W25" s="88">
        <f t="shared" si="3"/>
        <v>5312.253999999999</v>
      </c>
      <c r="X25" s="88">
        <f t="shared" si="3"/>
        <v>5012.5339999999987</v>
      </c>
      <c r="Y25" s="88">
        <f t="shared" si="3"/>
        <v>4763.8879999999999</v>
      </c>
      <c r="Z25" s="89">
        <f t="shared" si="3"/>
        <v>0</v>
      </c>
      <c r="AA25" s="90">
        <f t="shared" si="3"/>
        <v>125316.39699999998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406.5</v>
      </c>
      <c r="C28" s="72">
        <v>397</v>
      </c>
      <c r="D28" s="72">
        <v>384.5</v>
      </c>
      <c r="E28" s="72">
        <v>382.5</v>
      </c>
      <c r="F28" s="72">
        <v>397</v>
      </c>
      <c r="G28" s="72">
        <v>448</v>
      </c>
      <c r="H28" s="72">
        <v>475</v>
      </c>
      <c r="I28" s="72">
        <v>498</v>
      </c>
      <c r="J28" s="72">
        <v>520</v>
      </c>
      <c r="K28" s="72">
        <v>555.5</v>
      </c>
      <c r="L28" s="72">
        <v>590.5</v>
      </c>
      <c r="M28" s="72">
        <v>602</v>
      </c>
      <c r="N28" s="72">
        <v>611.5</v>
      </c>
      <c r="O28" s="72">
        <v>602.5</v>
      </c>
      <c r="P28" s="72">
        <v>593.5</v>
      </c>
      <c r="Q28" s="72">
        <v>582</v>
      </c>
      <c r="R28" s="72">
        <v>607</v>
      </c>
      <c r="S28" s="72">
        <v>636</v>
      </c>
      <c r="T28" s="72">
        <v>619</v>
      </c>
      <c r="U28" s="72">
        <v>614.5</v>
      </c>
      <c r="V28" s="72">
        <v>593.5</v>
      </c>
      <c r="W28" s="72">
        <v>558.5</v>
      </c>
      <c r="X28" s="72">
        <v>536.5</v>
      </c>
      <c r="Y28" s="72">
        <v>508.5</v>
      </c>
      <c r="Z28" s="73"/>
      <c r="AA28" s="74">
        <f>SUM(B28:Z28)</f>
        <v>12719.5</v>
      </c>
    </row>
    <row r="29" spans="1:27" ht="24.95" customHeight="1" x14ac:dyDescent="0.2">
      <c r="A29" s="75" t="s">
        <v>23</v>
      </c>
      <c r="B29" s="76">
        <v>3968.2170000000001</v>
      </c>
      <c r="C29" s="77">
        <v>3991.5230000000001</v>
      </c>
      <c r="D29" s="77">
        <v>3838.8710000000001</v>
      </c>
      <c r="E29" s="77">
        <v>3891.4110000000001</v>
      </c>
      <c r="F29" s="77">
        <v>4040.9349999999999</v>
      </c>
      <c r="G29" s="77">
        <v>4066.64</v>
      </c>
      <c r="H29" s="77">
        <v>4782.2849999999999</v>
      </c>
      <c r="I29" s="77">
        <v>5343.2020000000002</v>
      </c>
      <c r="J29" s="77">
        <v>5457.6210000000001</v>
      </c>
      <c r="K29" s="77">
        <v>5839.4179999999997</v>
      </c>
      <c r="L29" s="77">
        <v>5832.4219999999996</v>
      </c>
      <c r="M29" s="77">
        <v>5814.6639999999998</v>
      </c>
      <c r="N29" s="77">
        <v>5785.3630000000003</v>
      </c>
      <c r="O29" s="77">
        <v>5635.0569999999998</v>
      </c>
      <c r="P29" s="77">
        <v>5629.3230000000003</v>
      </c>
      <c r="Q29" s="77">
        <v>5453.7839999999997</v>
      </c>
      <c r="R29" s="77">
        <v>5881.2129999999997</v>
      </c>
      <c r="S29" s="77">
        <v>6070.9939999999997</v>
      </c>
      <c r="T29" s="77">
        <v>6056.2479999999996</v>
      </c>
      <c r="U29" s="77">
        <v>5922.7460000000001</v>
      </c>
      <c r="V29" s="77">
        <v>5580.43</v>
      </c>
      <c r="W29" s="77">
        <v>5252.7539999999999</v>
      </c>
      <c r="X29" s="77">
        <v>4873.0339999999997</v>
      </c>
      <c r="Y29" s="77">
        <v>4650.3879999999999</v>
      </c>
      <c r="Z29" s="78"/>
      <c r="AA29" s="79">
        <f>SUM(B29:Z29)</f>
        <v>123658.54300000001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4374.7170000000006</v>
      </c>
      <c r="C31" s="62">
        <f t="shared" si="4"/>
        <v>4388.5230000000001</v>
      </c>
      <c r="D31" s="62">
        <f t="shared" si="4"/>
        <v>4223.3710000000001</v>
      </c>
      <c r="E31" s="62">
        <f t="shared" si="4"/>
        <v>4273.9110000000001</v>
      </c>
      <c r="F31" s="62">
        <f t="shared" si="4"/>
        <v>4437.9349999999995</v>
      </c>
      <c r="G31" s="62">
        <f t="shared" si="4"/>
        <v>4514.6399999999994</v>
      </c>
      <c r="H31" s="62">
        <f t="shared" si="4"/>
        <v>5257.2849999999999</v>
      </c>
      <c r="I31" s="62">
        <f t="shared" si="4"/>
        <v>5841.2020000000002</v>
      </c>
      <c r="J31" s="62">
        <f t="shared" si="4"/>
        <v>5977.6210000000001</v>
      </c>
      <c r="K31" s="62">
        <f t="shared" si="4"/>
        <v>6394.9179999999997</v>
      </c>
      <c r="L31" s="62">
        <f t="shared" si="4"/>
        <v>6422.9219999999996</v>
      </c>
      <c r="M31" s="62">
        <f t="shared" si="4"/>
        <v>6416.6639999999998</v>
      </c>
      <c r="N31" s="62">
        <f t="shared" si="4"/>
        <v>6396.8630000000003</v>
      </c>
      <c r="O31" s="62">
        <f t="shared" si="4"/>
        <v>6237.5569999999998</v>
      </c>
      <c r="P31" s="62">
        <f t="shared" si="4"/>
        <v>6222.8230000000003</v>
      </c>
      <c r="Q31" s="62">
        <f t="shared" si="4"/>
        <v>6035.7839999999997</v>
      </c>
      <c r="R31" s="62">
        <f t="shared" si="4"/>
        <v>6488.2129999999997</v>
      </c>
      <c r="S31" s="62">
        <f t="shared" si="4"/>
        <v>6706.9939999999997</v>
      </c>
      <c r="T31" s="62">
        <f t="shared" si="4"/>
        <v>6675.2479999999996</v>
      </c>
      <c r="U31" s="62">
        <f t="shared" si="4"/>
        <v>6537.2460000000001</v>
      </c>
      <c r="V31" s="62">
        <f t="shared" si="4"/>
        <v>6173.93</v>
      </c>
      <c r="W31" s="62">
        <f t="shared" si="4"/>
        <v>5811.2539999999999</v>
      </c>
      <c r="X31" s="62">
        <f t="shared" si="4"/>
        <v>5409.5339999999997</v>
      </c>
      <c r="Y31" s="62">
        <f t="shared" si="4"/>
        <v>5158.8879999999999</v>
      </c>
      <c r="Z31" s="63">
        <f t="shared" si="4"/>
        <v>0</v>
      </c>
      <c r="AA31" s="64">
        <f t="shared" si="4"/>
        <v>136378.04300000001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57</v>
      </c>
      <c r="C34" s="95">
        <v>57</v>
      </c>
      <c r="D34" s="95">
        <v>57</v>
      </c>
      <c r="E34" s="95">
        <v>57</v>
      </c>
      <c r="F34" s="95">
        <v>57</v>
      </c>
      <c r="G34" s="95">
        <v>26</v>
      </c>
      <c r="H34" s="95">
        <v>71</v>
      </c>
      <c r="I34" s="95">
        <v>113</v>
      </c>
      <c r="J34" s="95">
        <v>112</v>
      </c>
      <c r="K34" s="95">
        <v>179</v>
      </c>
      <c r="L34" s="95">
        <v>198</v>
      </c>
      <c r="M34" s="95">
        <v>196</v>
      </c>
      <c r="N34" s="95">
        <v>202</v>
      </c>
      <c r="O34" s="95">
        <v>198</v>
      </c>
      <c r="P34" s="95">
        <v>198</v>
      </c>
      <c r="Q34" s="95">
        <v>198</v>
      </c>
      <c r="R34" s="95">
        <v>232</v>
      </c>
      <c r="S34" s="95">
        <v>260</v>
      </c>
      <c r="T34" s="95">
        <v>171</v>
      </c>
      <c r="U34" s="95">
        <v>139</v>
      </c>
      <c r="V34" s="95">
        <v>141</v>
      </c>
      <c r="W34" s="95">
        <v>174</v>
      </c>
      <c r="X34" s="95">
        <v>149</v>
      </c>
      <c r="Y34" s="95">
        <v>141</v>
      </c>
      <c r="Z34" s="96"/>
      <c r="AA34" s="74">
        <f t="shared" ref="AA34:AA39" si="5">SUM(B34:Z34)</f>
        <v>3383</v>
      </c>
    </row>
    <row r="35" spans="1:27" ht="24.95" customHeight="1" x14ac:dyDescent="0.2">
      <c r="A35" s="97" t="s">
        <v>41</v>
      </c>
      <c r="B35" s="98">
        <v>222</v>
      </c>
      <c r="C35" s="99">
        <v>221</v>
      </c>
      <c r="D35" s="99">
        <v>216</v>
      </c>
      <c r="E35" s="99">
        <v>216</v>
      </c>
      <c r="F35" s="99">
        <v>194</v>
      </c>
      <c r="G35" s="99">
        <v>48</v>
      </c>
      <c r="H35" s="99">
        <v>230</v>
      </c>
      <c r="I35" s="99">
        <v>354</v>
      </c>
      <c r="J35" s="99">
        <v>337</v>
      </c>
      <c r="K35" s="99">
        <v>376</v>
      </c>
      <c r="L35" s="99">
        <v>376</v>
      </c>
      <c r="M35" s="99">
        <v>373</v>
      </c>
      <c r="N35" s="99">
        <v>371</v>
      </c>
      <c r="O35" s="99">
        <v>376</v>
      </c>
      <c r="P35" s="99">
        <v>381</v>
      </c>
      <c r="Q35" s="99">
        <v>286</v>
      </c>
      <c r="R35" s="99">
        <v>332</v>
      </c>
      <c r="S35" s="99">
        <v>273</v>
      </c>
      <c r="T35" s="99">
        <v>334</v>
      </c>
      <c r="U35" s="99">
        <v>315</v>
      </c>
      <c r="V35" s="99">
        <v>315</v>
      </c>
      <c r="W35" s="99">
        <v>325</v>
      </c>
      <c r="X35" s="99">
        <v>248</v>
      </c>
      <c r="Y35" s="99">
        <v>154</v>
      </c>
      <c r="Z35" s="100"/>
      <c r="AA35" s="79">
        <f t="shared" si="5"/>
        <v>6873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238.8</v>
      </c>
      <c r="H36" s="99">
        <v>586</v>
      </c>
      <c r="I36" s="99">
        <v>620</v>
      </c>
      <c r="J36" s="99">
        <v>620</v>
      </c>
      <c r="K36" s="99">
        <v>620</v>
      </c>
      <c r="L36" s="99">
        <v>620</v>
      </c>
      <c r="M36" s="99">
        <v>620</v>
      </c>
      <c r="N36" s="99">
        <v>620</v>
      </c>
      <c r="O36" s="99">
        <v>638</v>
      </c>
      <c r="P36" s="99">
        <v>638</v>
      </c>
      <c r="Q36" s="99">
        <v>638</v>
      </c>
      <c r="R36" s="99">
        <v>638</v>
      </c>
      <c r="S36" s="99">
        <v>637</v>
      </c>
      <c r="T36" s="99">
        <v>638</v>
      </c>
      <c r="U36" s="99">
        <v>638</v>
      </c>
      <c r="V36" s="99">
        <v>267</v>
      </c>
      <c r="W36" s="99">
        <v>638</v>
      </c>
      <c r="X36" s="99">
        <v>620</v>
      </c>
      <c r="Y36" s="99">
        <v>620</v>
      </c>
      <c r="Z36" s="100"/>
      <c r="AA36" s="79">
        <f t="shared" si="5"/>
        <v>11154.8</v>
      </c>
    </row>
    <row r="37" spans="1:27" ht="24.95" customHeight="1" x14ac:dyDescent="0.2">
      <c r="A37" s="97" t="s">
        <v>43</v>
      </c>
      <c r="B37" s="98"/>
      <c r="C37" s="99">
        <v>116</v>
      </c>
      <c r="D37" s="99">
        <v>57.646000000000001</v>
      </c>
      <c r="E37" s="99">
        <v>116</v>
      </c>
      <c r="F37" s="99">
        <v>116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100</v>
      </c>
      <c r="Z37" s="100"/>
      <c r="AA37" s="79">
        <f t="shared" si="5"/>
        <v>505.64600000000002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195.5</v>
      </c>
      <c r="I38" s="99"/>
      <c r="J38" s="99">
        <v>431.8</v>
      </c>
      <c r="K38" s="99">
        <v>458</v>
      </c>
      <c r="L38" s="99">
        <v>500</v>
      </c>
      <c r="M38" s="99">
        <v>500</v>
      </c>
      <c r="N38" s="99">
        <v>500</v>
      </c>
      <c r="O38" s="99">
        <v>500</v>
      </c>
      <c r="P38" s="99">
        <v>414</v>
      </c>
      <c r="Q38" s="99"/>
      <c r="R38" s="99"/>
      <c r="S38" s="99">
        <v>391.6</v>
      </c>
      <c r="T38" s="99">
        <v>124.7</v>
      </c>
      <c r="U38" s="99"/>
      <c r="V38" s="99">
        <v>411.5</v>
      </c>
      <c r="W38" s="99">
        <v>495.4</v>
      </c>
      <c r="X38" s="99">
        <v>500</v>
      </c>
      <c r="Y38" s="99">
        <v>500</v>
      </c>
      <c r="Z38" s="100"/>
      <c r="AA38" s="79">
        <f t="shared" si="5"/>
        <v>8922.5</v>
      </c>
    </row>
    <row r="39" spans="1:27" ht="30" customHeight="1" thickBot="1" x14ac:dyDescent="0.25">
      <c r="A39" s="86" t="s">
        <v>45</v>
      </c>
      <c r="B39" s="87">
        <f t="shared" ref="B39:Z39" si="6">SUM(B34:B38)</f>
        <v>779</v>
      </c>
      <c r="C39" s="88">
        <f t="shared" si="6"/>
        <v>894</v>
      </c>
      <c r="D39" s="88">
        <f t="shared" si="6"/>
        <v>830.64599999999996</v>
      </c>
      <c r="E39" s="88">
        <f t="shared" si="6"/>
        <v>889</v>
      </c>
      <c r="F39" s="88">
        <f t="shared" si="6"/>
        <v>867</v>
      </c>
      <c r="G39" s="88">
        <f t="shared" si="6"/>
        <v>812.8</v>
      </c>
      <c r="H39" s="88">
        <f t="shared" si="6"/>
        <v>1082.5</v>
      </c>
      <c r="I39" s="88">
        <f t="shared" si="6"/>
        <v>1087</v>
      </c>
      <c r="J39" s="88">
        <f t="shared" si="6"/>
        <v>1500.8</v>
      </c>
      <c r="K39" s="88">
        <f t="shared" si="6"/>
        <v>1633</v>
      </c>
      <c r="L39" s="88">
        <f t="shared" si="6"/>
        <v>1694</v>
      </c>
      <c r="M39" s="88">
        <f t="shared" si="6"/>
        <v>1689</v>
      </c>
      <c r="N39" s="88">
        <f t="shared" si="6"/>
        <v>1693</v>
      </c>
      <c r="O39" s="88">
        <f t="shared" si="6"/>
        <v>1712</v>
      </c>
      <c r="P39" s="88">
        <f t="shared" si="6"/>
        <v>1631</v>
      </c>
      <c r="Q39" s="88">
        <f t="shared" si="6"/>
        <v>1122</v>
      </c>
      <c r="R39" s="88">
        <f t="shared" si="6"/>
        <v>1202</v>
      </c>
      <c r="S39" s="88">
        <f t="shared" si="6"/>
        <v>1561.6</v>
      </c>
      <c r="T39" s="88">
        <f t="shared" si="6"/>
        <v>1267.7</v>
      </c>
      <c r="U39" s="88">
        <f t="shared" si="6"/>
        <v>1092</v>
      </c>
      <c r="V39" s="88">
        <f t="shared" si="6"/>
        <v>1134.5</v>
      </c>
      <c r="W39" s="88">
        <f t="shared" si="6"/>
        <v>1632.4</v>
      </c>
      <c r="X39" s="88">
        <f t="shared" si="6"/>
        <v>1517</v>
      </c>
      <c r="Y39" s="88">
        <f t="shared" si="6"/>
        <v>1515</v>
      </c>
      <c r="Z39" s="89">
        <f t="shared" si="6"/>
        <v>0</v>
      </c>
      <c r="AA39" s="90">
        <f t="shared" si="5"/>
        <v>30838.946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238.8</v>
      </c>
      <c r="H44" s="99">
        <v>586</v>
      </c>
      <c r="I44" s="99">
        <v>620</v>
      </c>
      <c r="J44" s="99">
        <v>620</v>
      </c>
      <c r="K44" s="99">
        <v>595</v>
      </c>
      <c r="L44" s="99">
        <v>595</v>
      </c>
      <c r="M44" s="99">
        <v>595</v>
      </c>
      <c r="N44" s="99">
        <v>595</v>
      </c>
      <c r="O44" s="99">
        <v>613</v>
      </c>
      <c r="P44" s="99">
        <v>613</v>
      </c>
      <c r="Q44" s="99">
        <v>613</v>
      </c>
      <c r="R44" s="99">
        <v>613</v>
      </c>
      <c r="S44" s="99">
        <v>612</v>
      </c>
      <c r="T44" s="99">
        <v>613</v>
      </c>
      <c r="U44" s="99">
        <v>613</v>
      </c>
      <c r="V44" s="99">
        <v>242</v>
      </c>
      <c r="W44" s="99">
        <v>638</v>
      </c>
      <c r="X44" s="99">
        <v>620</v>
      </c>
      <c r="Y44" s="99">
        <v>620</v>
      </c>
      <c r="Z44" s="100"/>
      <c r="AA44" s="79">
        <f t="shared" si="7"/>
        <v>10854.8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195.5</v>
      </c>
      <c r="I46" s="99"/>
      <c r="J46" s="99">
        <v>431.8</v>
      </c>
      <c r="K46" s="99">
        <v>458</v>
      </c>
      <c r="L46" s="99">
        <v>500</v>
      </c>
      <c r="M46" s="99">
        <v>500</v>
      </c>
      <c r="N46" s="99">
        <v>500</v>
      </c>
      <c r="O46" s="99">
        <v>500</v>
      </c>
      <c r="P46" s="99">
        <v>414</v>
      </c>
      <c r="Q46" s="99"/>
      <c r="R46" s="99"/>
      <c r="S46" s="99">
        <v>391.6</v>
      </c>
      <c r="T46" s="99">
        <v>124.7</v>
      </c>
      <c r="U46" s="99"/>
      <c r="V46" s="99">
        <v>411.5</v>
      </c>
      <c r="W46" s="99">
        <v>495.4</v>
      </c>
      <c r="X46" s="99">
        <v>500</v>
      </c>
      <c r="Y46" s="99">
        <v>500</v>
      </c>
      <c r="Z46" s="100"/>
      <c r="AA46" s="79">
        <f t="shared" si="7"/>
        <v>8922.5</v>
      </c>
    </row>
    <row r="47" spans="1:27" ht="24.95" customHeight="1" x14ac:dyDescent="0.2">
      <c r="A47" s="85" t="s">
        <v>47</v>
      </c>
      <c r="B47" s="98">
        <v>14</v>
      </c>
      <c r="C47" s="99">
        <v>7</v>
      </c>
      <c r="D47" s="99"/>
      <c r="E47" s="99"/>
      <c r="F47" s="99">
        <v>12</v>
      </c>
      <c r="G47" s="99">
        <v>22</v>
      </c>
      <c r="H47" s="99">
        <v>29</v>
      </c>
      <c r="I47" s="99">
        <v>39</v>
      </c>
      <c r="J47" s="99">
        <v>40</v>
      </c>
      <c r="K47" s="99">
        <v>45</v>
      </c>
      <c r="L47" s="99">
        <v>70</v>
      </c>
      <c r="M47" s="99">
        <v>68</v>
      </c>
      <c r="N47" s="99">
        <v>69</v>
      </c>
      <c r="O47" s="99">
        <v>65</v>
      </c>
      <c r="P47" s="99">
        <v>77</v>
      </c>
      <c r="Q47" s="99">
        <v>67</v>
      </c>
      <c r="R47" s="99">
        <v>96</v>
      </c>
      <c r="S47" s="99">
        <v>91.5</v>
      </c>
      <c r="T47" s="99">
        <v>83.5</v>
      </c>
      <c r="U47" s="99">
        <v>76</v>
      </c>
      <c r="V47" s="99">
        <v>21</v>
      </c>
      <c r="W47" s="99"/>
      <c r="X47" s="99"/>
      <c r="Y47" s="99">
        <v>5</v>
      </c>
      <c r="Z47" s="100"/>
      <c r="AA47" s="79">
        <f t="shared" si="7"/>
        <v>997</v>
      </c>
    </row>
    <row r="48" spans="1:27" ht="30" customHeight="1" thickBot="1" x14ac:dyDescent="0.25">
      <c r="A48" s="86" t="s">
        <v>48</v>
      </c>
      <c r="B48" s="87">
        <f>SUM(B42:B47)</f>
        <v>514</v>
      </c>
      <c r="C48" s="88">
        <f t="shared" ref="C48:Z48" si="8">SUM(C42:C47)</f>
        <v>507</v>
      </c>
      <c r="D48" s="88">
        <f t="shared" si="8"/>
        <v>500</v>
      </c>
      <c r="E48" s="88">
        <f t="shared" si="8"/>
        <v>500</v>
      </c>
      <c r="F48" s="88">
        <f t="shared" si="8"/>
        <v>512</v>
      </c>
      <c r="G48" s="88">
        <f t="shared" si="8"/>
        <v>760.8</v>
      </c>
      <c r="H48" s="88">
        <f t="shared" si="8"/>
        <v>810.5</v>
      </c>
      <c r="I48" s="88">
        <f t="shared" si="8"/>
        <v>659</v>
      </c>
      <c r="J48" s="88">
        <f t="shared" si="8"/>
        <v>1091.8</v>
      </c>
      <c r="K48" s="88">
        <f t="shared" si="8"/>
        <v>1098</v>
      </c>
      <c r="L48" s="88">
        <f t="shared" si="8"/>
        <v>1165</v>
      </c>
      <c r="M48" s="88">
        <f t="shared" si="8"/>
        <v>1163</v>
      </c>
      <c r="N48" s="88">
        <f t="shared" si="8"/>
        <v>1164</v>
      </c>
      <c r="O48" s="88">
        <f t="shared" si="8"/>
        <v>1178</v>
      </c>
      <c r="P48" s="88">
        <f t="shared" si="8"/>
        <v>1104</v>
      </c>
      <c r="Q48" s="88">
        <f t="shared" si="8"/>
        <v>680</v>
      </c>
      <c r="R48" s="88">
        <f t="shared" si="8"/>
        <v>709</v>
      </c>
      <c r="S48" s="88">
        <f t="shared" si="8"/>
        <v>1095.0999999999999</v>
      </c>
      <c r="T48" s="88">
        <f t="shared" si="8"/>
        <v>821.2</v>
      </c>
      <c r="U48" s="88">
        <f t="shared" si="8"/>
        <v>689</v>
      </c>
      <c r="V48" s="88">
        <f t="shared" si="8"/>
        <v>674.5</v>
      </c>
      <c r="W48" s="88">
        <f t="shared" si="8"/>
        <v>1133.4000000000001</v>
      </c>
      <c r="X48" s="88">
        <f t="shared" si="8"/>
        <v>1120</v>
      </c>
      <c r="Y48" s="88">
        <f t="shared" si="8"/>
        <v>1125</v>
      </c>
      <c r="Z48" s="89">
        <f t="shared" si="8"/>
        <v>0</v>
      </c>
      <c r="AA48" s="90">
        <f t="shared" si="7"/>
        <v>20774.300000000003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4874.7169999999996</v>
      </c>
      <c r="C51" s="88">
        <f t="shared" si="10"/>
        <v>4888.5229999999992</v>
      </c>
      <c r="D51" s="88">
        <f t="shared" si="10"/>
        <v>4723.3710000000001</v>
      </c>
      <c r="E51" s="88">
        <f t="shared" si="10"/>
        <v>4773.9110000000001</v>
      </c>
      <c r="F51" s="88">
        <f t="shared" si="10"/>
        <v>4937.9349999999995</v>
      </c>
      <c r="G51" s="88">
        <f t="shared" si="10"/>
        <v>5253.44</v>
      </c>
      <c r="H51" s="88">
        <f t="shared" si="10"/>
        <v>6038.7850000000008</v>
      </c>
      <c r="I51" s="88">
        <f t="shared" si="10"/>
        <v>6461.2019999999993</v>
      </c>
      <c r="J51" s="88">
        <f t="shared" si="10"/>
        <v>7029.4210000000003</v>
      </c>
      <c r="K51" s="88">
        <f t="shared" si="10"/>
        <v>7447.9179999999997</v>
      </c>
      <c r="L51" s="88">
        <f t="shared" si="10"/>
        <v>7517.9219999999996</v>
      </c>
      <c r="M51" s="88">
        <f t="shared" si="10"/>
        <v>7511.6639999999998</v>
      </c>
      <c r="N51" s="88">
        <f t="shared" si="10"/>
        <v>7491.8630000000003</v>
      </c>
      <c r="O51" s="88">
        <f t="shared" si="10"/>
        <v>7350.5569999999998</v>
      </c>
      <c r="P51" s="88">
        <f t="shared" si="10"/>
        <v>7249.8230000000003</v>
      </c>
      <c r="Q51" s="88">
        <f t="shared" si="10"/>
        <v>6648.7839999999997</v>
      </c>
      <c r="R51" s="88">
        <f t="shared" si="10"/>
        <v>7101.2130000000016</v>
      </c>
      <c r="S51" s="88">
        <f t="shared" si="10"/>
        <v>7710.594000000001</v>
      </c>
      <c r="T51" s="88">
        <f t="shared" si="10"/>
        <v>7412.9479999999994</v>
      </c>
      <c r="U51" s="88">
        <f t="shared" si="10"/>
        <v>7150.2459999999992</v>
      </c>
      <c r="V51" s="88">
        <f t="shared" si="10"/>
        <v>6827.43</v>
      </c>
      <c r="W51" s="88">
        <f t="shared" si="10"/>
        <v>6944.6539999999986</v>
      </c>
      <c r="X51" s="88">
        <f t="shared" si="10"/>
        <v>6529.5339999999987</v>
      </c>
      <c r="Y51" s="88">
        <f t="shared" si="10"/>
        <v>6278.8879999999999</v>
      </c>
      <c r="Z51" s="89">
        <f t="shared" si="10"/>
        <v>0</v>
      </c>
      <c r="AA51" s="104">
        <f>SUM(B51:Z51)</f>
        <v>156155.34299999999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201.7</v>
      </c>
      <c r="C4" s="18">
        <v>176.5</v>
      </c>
      <c r="D4" s="18">
        <v>351</v>
      </c>
      <c r="E4" s="18">
        <v>361.4</v>
      </c>
      <c r="F4" s="18">
        <v>275.3</v>
      </c>
      <c r="G4" s="18">
        <v>738.8</v>
      </c>
      <c r="H4" s="18">
        <v>781.5</v>
      </c>
      <c r="I4" s="18">
        <v>484.8</v>
      </c>
      <c r="J4" s="18">
        <v>1051.8</v>
      </c>
      <c r="K4" s="18">
        <v>1053</v>
      </c>
      <c r="L4" s="18">
        <v>1095</v>
      </c>
      <c r="M4" s="18">
        <v>1095</v>
      </c>
      <c r="N4" s="18">
        <v>1095</v>
      </c>
      <c r="O4" s="18">
        <v>1113</v>
      </c>
      <c r="P4" s="18">
        <v>1027</v>
      </c>
      <c r="Q4" s="18">
        <v>572.20000000000005</v>
      </c>
      <c r="R4" s="18">
        <v>422.4</v>
      </c>
      <c r="S4" s="18">
        <v>1003.6</v>
      </c>
      <c r="T4" s="18">
        <v>737.7</v>
      </c>
      <c r="U4" s="18">
        <v>571.29999999999995</v>
      </c>
      <c r="V4" s="18">
        <v>653.5</v>
      </c>
      <c r="W4" s="18">
        <v>1133.4000000000001</v>
      </c>
      <c r="X4" s="18">
        <v>1120</v>
      </c>
      <c r="Y4" s="18">
        <v>1120</v>
      </c>
      <c r="Z4" s="19"/>
      <c r="AA4" s="111">
        <f>SUM(B4:Z4)</f>
        <v>18234.900000000001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20.32</v>
      </c>
      <c r="C7" s="117">
        <v>10</v>
      </c>
      <c r="D7" s="117">
        <v>45.6</v>
      </c>
      <c r="E7" s="117">
        <v>71.09</v>
      </c>
      <c r="F7" s="117">
        <v>44.75</v>
      </c>
      <c r="G7" s="117">
        <v>267.27</v>
      </c>
      <c r="H7" s="117">
        <v>377.26</v>
      </c>
      <c r="I7" s="117">
        <v>458.7</v>
      </c>
      <c r="J7" s="117">
        <v>510.44</v>
      </c>
      <c r="K7" s="117">
        <v>485.71</v>
      </c>
      <c r="L7" s="117">
        <v>324.43</v>
      </c>
      <c r="M7" s="117">
        <v>196.5</v>
      </c>
      <c r="N7" s="117">
        <v>285.5</v>
      </c>
      <c r="O7" s="117">
        <v>336.64</v>
      </c>
      <c r="P7" s="117">
        <v>498.85</v>
      </c>
      <c r="Q7" s="117">
        <v>535.73</v>
      </c>
      <c r="R7" s="117">
        <v>558.04</v>
      </c>
      <c r="S7" s="117">
        <v>588.09</v>
      </c>
      <c r="T7" s="117">
        <v>545.79999999999995</v>
      </c>
      <c r="U7" s="117">
        <v>514.97</v>
      </c>
      <c r="V7" s="117">
        <v>477.55</v>
      </c>
      <c r="W7" s="117">
        <v>408.9</v>
      </c>
      <c r="X7" s="117">
        <v>250</v>
      </c>
      <c r="Y7" s="117">
        <v>0</v>
      </c>
      <c r="Z7" s="118"/>
      <c r="AA7" s="119">
        <f>IF(SUM(B7:Z7)&lt;&gt;0,AVERAGEIF(B7:Z7,"&lt;&gt;"""),"")</f>
        <v>325.50583333333333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298.3</v>
      </c>
      <c r="C13" s="129">
        <v>323.5</v>
      </c>
      <c r="D13" s="129">
        <v>149</v>
      </c>
      <c r="E13" s="129">
        <v>138.6</v>
      </c>
      <c r="F13" s="129">
        <v>224.7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1134.0999999999999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135.19999999999999</v>
      </c>
      <c r="J15" s="133"/>
      <c r="K15" s="133"/>
      <c r="L15" s="133"/>
      <c r="M15" s="133"/>
      <c r="N15" s="133"/>
      <c r="O15" s="133"/>
      <c r="P15" s="133"/>
      <c r="Q15" s="133">
        <v>40.799999999999997</v>
      </c>
      <c r="R15" s="133">
        <v>190.6</v>
      </c>
      <c r="S15" s="133"/>
      <c r="T15" s="133"/>
      <c r="U15" s="133">
        <v>41.7</v>
      </c>
      <c r="V15" s="133"/>
      <c r="W15" s="133"/>
      <c r="X15" s="133"/>
      <c r="Y15" s="133"/>
      <c r="Z15" s="131"/>
      <c r="AA15" s="132">
        <f t="shared" si="0"/>
        <v>408.3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298.3</v>
      </c>
      <c r="C16" s="135">
        <f t="shared" si="1"/>
        <v>323.5</v>
      </c>
      <c r="D16" s="135">
        <f t="shared" si="1"/>
        <v>149</v>
      </c>
      <c r="E16" s="135">
        <f t="shared" si="1"/>
        <v>138.6</v>
      </c>
      <c r="F16" s="135">
        <f t="shared" si="1"/>
        <v>224.7</v>
      </c>
      <c r="G16" s="135">
        <f t="shared" si="1"/>
        <v>0</v>
      </c>
      <c r="H16" s="135">
        <f t="shared" si="1"/>
        <v>0</v>
      </c>
      <c r="I16" s="135">
        <f t="shared" si="1"/>
        <v>135.19999999999999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40.799999999999997</v>
      </c>
      <c r="R16" s="135">
        <f t="shared" si="1"/>
        <v>190.6</v>
      </c>
      <c r="S16" s="135">
        <f t="shared" si="1"/>
        <v>0</v>
      </c>
      <c r="T16" s="135">
        <f t="shared" si="1"/>
        <v>0</v>
      </c>
      <c r="U16" s="135">
        <f t="shared" si="1"/>
        <v>41.7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1542.3999999999999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238.8</v>
      </c>
      <c r="H21" s="129">
        <v>586</v>
      </c>
      <c r="I21" s="129">
        <v>620</v>
      </c>
      <c r="J21" s="129">
        <v>620</v>
      </c>
      <c r="K21" s="129">
        <v>595</v>
      </c>
      <c r="L21" s="129">
        <v>595</v>
      </c>
      <c r="M21" s="129">
        <v>595</v>
      </c>
      <c r="N21" s="129">
        <v>595</v>
      </c>
      <c r="O21" s="129">
        <v>613</v>
      </c>
      <c r="P21" s="129">
        <v>613</v>
      </c>
      <c r="Q21" s="129">
        <v>613</v>
      </c>
      <c r="R21" s="129">
        <v>613</v>
      </c>
      <c r="S21" s="129">
        <v>612</v>
      </c>
      <c r="T21" s="129">
        <v>613</v>
      </c>
      <c r="U21" s="129">
        <v>613</v>
      </c>
      <c r="V21" s="129">
        <v>242</v>
      </c>
      <c r="W21" s="129">
        <v>638</v>
      </c>
      <c r="X21" s="129">
        <v>620</v>
      </c>
      <c r="Y21" s="130">
        <v>620</v>
      </c>
      <c r="Z21" s="131"/>
      <c r="AA21" s="132">
        <f t="shared" si="2"/>
        <v>10854.8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195.5</v>
      </c>
      <c r="I23" s="133"/>
      <c r="J23" s="133">
        <v>431.8</v>
      </c>
      <c r="K23" s="133">
        <v>458</v>
      </c>
      <c r="L23" s="133">
        <v>500</v>
      </c>
      <c r="M23" s="133">
        <v>500</v>
      </c>
      <c r="N23" s="133">
        <v>500</v>
      </c>
      <c r="O23" s="133">
        <v>500</v>
      </c>
      <c r="P23" s="133">
        <v>414</v>
      </c>
      <c r="Q23" s="133"/>
      <c r="R23" s="133"/>
      <c r="S23" s="133">
        <v>391.6</v>
      </c>
      <c r="T23" s="133">
        <v>124.7</v>
      </c>
      <c r="U23" s="133"/>
      <c r="V23" s="133">
        <v>411.5</v>
      </c>
      <c r="W23" s="133">
        <v>495.4</v>
      </c>
      <c r="X23" s="133">
        <v>500</v>
      </c>
      <c r="Y23" s="133">
        <v>500</v>
      </c>
      <c r="Z23" s="131"/>
      <c r="AA23" s="132">
        <f t="shared" si="2"/>
        <v>8922.5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738.8</v>
      </c>
      <c r="H24" s="135">
        <f t="shared" si="3"/>
        <v>781.5</v>
      </c>
      <c r="I24" s="135">
        <f t="shared" si="3"/>
        <v>620</v>
      </c>
      <c r="J24" s="135">
        <f t="shared" si="3"/>
        <v>1051.8</v>
      </c>
      <c r="K24" s="135">
        <f t="shared" si="3"/>
        <v>1053</v>
      </c>
      <c r="L24" s="135">
        <f t="shared" si="3"/>
        <v>1095</v>
      </c>
      <c r="M24" s="135">
        <f t="shared" si="3"/>
        <v>1095</v>
      </c>
      <c r="N24" s="135">
        <f t="shared" si="3"/>
        <v>1095</v>
      </c>
      <c r="O24" s="135">
        <f t="shared" si="3"/>
        <v>1113</v>
      </c>
      <c r="P24" s="135">
        <f t="shared" si="3"/>
        <v>1027</v>
      </c>
      <c r="Q24" s="135">
        <f t="shared" si="3"/>
        <v>613</v>
      </c>
      <c r="R24" s="135">
        <f t="shared" si="3"/>
        <v>613</v>
      </c>
      <c r="S24" s="135">
        <f t="shared" si="3"/>
        <v>1003.6</v>
      </c>
      <c r="T24" s="135">
        <f t="shared" si="3"/>
        <v>737.7</v>
      </c>
      <c r="U24" s="135">
        <f t="shared" si="3"/>
        <v>613</v>
      </c>
      <c r="V24" s="135">
        <f t="shared" si="3"/>
        <v>653.5</v>
      </c>
      <c r="W24" s="135">
        <f t="shared" si="3"/>
        <v>1133.4000000000001</v>
      </c>
      <c r="X24" s="135">
        <f t="shared" si="3"/>
        <v>1120</v>
      </c>
      <c r="Y24" s="135">
        <f t="shared" si="3"/>
        <v>1120</v>
      </c>
      <c r="Z24" s="136" t="str">
        <f t="shared" si="3"/>
        <v/>
      </c>
      <c r="AA24" s="90">
        <f t="shared" si="2"/>
        <v>19777.300000000003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2022-12-11T12:05:20Z</dcterms:created>
  <dcterms:modified xsi:type="dcterms:W3CDTF">2022-12-11T12:05:21Z</dcterms:modified>
</cp:coreProperties>
</file>