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<sst xmlns="http://schemas.openxmlformats.org/spreadsheetml/2006/main" count="117" uniqueCount="53">
  <si>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10/12/2022 14:05:19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</si>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</sst>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912</c:v>
                </c:pt>
                <c:pt idx="1">
                  <c:v>912</c:v>
                </c:pt>
                <c:pt idx="2">
                  <c:v>912</c:v>
                </c:pt>
                <c:pt idx="3">
                  <c:v>912</c:v>
                </c:pt>
                <c:pt idx="4">
                  <c:v>912</c:v>
                </c:pt>
                <c:pt idx="5">
                  <c:v>912</c:v>
                </c:pt>
                <c:pt idx="6">
                  <c:v>912</c:v>
                </c:pt>
                <c:pt idx="7">
                  <c:v>912</c:v>
                </c:pt>
                <c:pt idx="8">
                  <c:v>932</c:v>
                </c:pt>
                <c:pt idx="9">
                  <c:v>932</c:v>
                </c:pt>
                <c:pt idx="10">
                  <c:v>942</c:v>
                </c:pt>
                <c:pt idx="11">
                  <c:v>996</c:v>
                </c:pt>
                <c:pt idx="12">
                  <c:v>1042</c:v>
                </c:pt>
                <c:pt idx="13">
                  <c:v>1012</c:v>
                </c:pt>
                <c:pt idx="14">
                  <c:v>1012</c:v>
                </c:pt>
                <c:pt idx="15">
                  <c:v>1012</c:v>
                </c:pt>
                <c:pt idx="16">
                  <c:v>1042</c:v>
                </c:pt>
                <c:pt idx="17">
                  <c:v>1042</c:v>
                </c:pt>
                <c:pt idx="18">
                  <c:v>1042</c:v>
                </c:pt>
                <c:pt idx="19">
                  <c:v>1042</c:v>
                </c:pt>
                <c:pt idx="20">
                  <c:v>1042</c:v>
                </c:pt>
                <c:pt idx="21">
                  <c:v>1042</c:v>
                </c:pt>
                <c:pt idx="22">
                  <c:v>942</c:v>
                </c:pt>
                <c:pt idx="23">
                  <c:v>932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138.5</c:v>
                </c:pt>
                <c:pt idx="1">
                  <c:v>126.5</c:v>
                </c:pt>
                <c:pt idx="2">
                  <c:v>131.5</c:v>
                </c:pt>
                <c:pt idx="3">
                  <c:v>126.5</c:v>
                </c:pt>
                <c:pt idx="4">
                  <c:v>126.5</c:v>
                </c:pt>
                <c:pt idx="5">
                  <c:v>126.5</c:v>
                </c:pt>
                <c:pt idx="6">
                  <c:v>126.5</c:v>
                </c:pt>
                <c:pt idx="7">
                  <c:v>132.5</c:v>
                </c:pt>
                <c:pt idx="8">
                  <c:v>140</c:v>
                </c:pt>
                <c:pt idx="9">
                  <c:v>134</c:v>
                </c:pt>
                <c:pt idx="10">
                  <c:v>132.5</c:v>
                </c:pt>
                <c:pt idx="11">
                  <c:v>134</c:v>
                </c:pt>
                <c:pt idx="12">
                  <c:v>135.5</c:v>
                </c:pt>
                <c:pt idx="13">
                  <c:v>143</c:v>
                </c:pt>
                <c:pt idx="14">
                  <c:v>156</c:v>
                </c:pt>
                <c:pt idx="15">
                  <c:v>177</c:v>
                </c:pt>
                <c:pt idx="16">
                  <c:v>211</c:v>
                </c:pt>
                <c:pt idx="17">
                  <c:v>226</c:v>
                </c:pt>
                <c:pt idx="18">
                  <c:v>228</c:v>
                </c:pt>
                <c:pt idx="19">
                  <c:v>221</c:v>
                </c:pt>
                <c:pt idx="20">
                  <c:v>202</c:v>
                </c:pt>
                <c:pt idx="21">
                  <c:v>183</c:v>
                </c:pt>
                <c:pt idx="22">
                  <c:v>165</c:v>
                </c:pt>
                <c:pt idx="23">
                  <c:v>153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327.9</c:v>
                </c:pt>
                <c:pt idx="1">
                  <c:v>327.9</c:v>
                </c:pt>
                <c:pt idx="2">
                  <c:v>327.9</c:v>
                </c:pt>
                <c:pt idx="3">
                  <c:v>372.9</c:v>
                </c:pt>
                <c:pt idx="4">
                  <c:v>437.9</c:v>
                </c:pt>
                <c:pt idx="5">
                  <c:v>597.9</c:v>
                </c:pt>
                <c:pt idx="6">
                  <c:v>597.9</c:v>
                </c:pt>
                <c:pt idx="7">
                  <c:v>639.9</c:v>
                </c:pt>
                <c:pt idx="8">
                  <c:v>872.9</c:v>
                </c:pt>
                <c:pt idx="9">
                  <c:v>872.9</c:v>
                </c:pt>
                <c:pt idx="10">
                  <c:v>1244.0070000000001</c:v>
                </c:pt>
                <c:pt idx="11">
                  <c:v>872.9</c:v>
                </c:pt>
                <c:pt idx="12">
                  <c:v>1034.539</c:v>
                </c:pt>
                <c:pt idx="13">
                  <c:v>912.9</c:v>
                </c:pt>
                <c:pt idx="14">
                  <c:v>1112.9000000000001</c:v>
                </c:pt>
                <c:pt idx="15">
                  <c:v>1522.9</c:v>
                </c:pt>
                <c:pt idx="16">
                  <c:v>1984.9</c:v>
                </c:pt>
                <c:pt idx="17">
                  <c:v>2084.9</c:v>
                </c:pt>
                <c:pt idx="18">
                  <c:v>2010.9</c:v>
                </c:pt>
                <c:pt idx="19">
                  <c:v>2059.9</c:v>
                </c:pt>
                <c:pt idx="20">
                  <c:v>2059.9</c:v>
                </c:pt>
                <c:pt idx="21">
                  <c:v>1621.6870000000001</c:v>
                </c:pt>
                <c:pt idx="22">
                  <c:v>1309.9000000000001</c:v>
                </c:pt>
                <c:pt idx="23">
                  <c:v>897.9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565</c:v>
                </c:pt>
                <c:pt idx="1">
                  <c:v>524.23399999999992</c:v>
                </c:pt>
                <c:pt idx="2">
                  <c:v>501</c:v>
                </c:pt>
                <c:pt idx="3">
                  <c:v>501</c:v>
                </c:pt>
                <c:pt idx="4">
                  <c:v>520</c:v>
                </c:pt>
                <c:pt idx="5">
                  <c:v>516</c:v>
                </c:pt>
                <c:pt idx="6">
                  <c:v>590</c:v>
                </c:pt>
                <c:pt idx="7">
                  <c:v>611.39699999999993</c:v>
                </c:pt>
                <c:pt idx="8">
                  <c:v>630</c:v>
                </c:pt>
                <c:pt idx="9">
                  <c:v>688.6</c:v>
                </c:pt>
                <c:pt idx="10">
                  <c:v>698.7</c:v>
                </c:pt>
                <c:pt idx="11">
                  <c:v>932</c:v>
                </c:pt>
                <c:pt idx="12">
                  <c:v>799</c:v>
                </c:pt>
                <c:pt idx="13">
                  <c:v>839</c:v>
                </c:pt>
                <c:pt idx="14">
                  <c:v>799.7</c:v>
                </c:pt>
                <c:pt idx="15">
                  <c:v>591.29999999999995</c:v>
                </c:pt>
                <c:pt idx="16">
                  <c:v>474.3</c:v>
                </c:pt>
                <c:pt idx="17">
                  <c:v>333</c:v>
                </c:pt>
                <c:pt idx="18">
                  <c:v>324</c:v>
                </c:pt>
                <c:pt idx="19">
                  <c:v>600.20000000000005</c:v>
                </c:pt>
                <c:pt idx="20">
                  <c:v>548.9</c:v>
                </c:pt>
                <c:pt idx="21">
                  <c:v>640.9</c:v>
                </c:pt>
                <c:pt idx="22">
                  <c:v>513</c:v>
                </c:pt>
                <c:pt idx="23">
                  <c:v>1108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2856.7800000000007</c:v>
                </c:pt>
                <c:pt idx="1">
                  <c:v>2833.3460000000009</c:v>
                </c:pt>
                <c:pt idx="2">
                  <c:v>2789.2740000000013</c:v>
                </c:pt>
                <c:pt idx="3">
                  <c:v>2759.2160000000003</c:v>
                </c:pt>
                <c:pt idx="4">
                  <c:v>2753.2280000000001</c:v>
                </c:pt>
                <c:pt idx="5">
                  <c:v>2701.4350000000004</c:v>
                </c:pt>
                <c:pt idx="6">
                  <c:v>2659.1409999999996</c:v>
                </c:pt>
                <c:pt idx="7">
                  <c:v>2700.2969999999991</c:v>
                </c:pt>
                <c:pt idx="8">
                  <c:v>2933.2080000000001</c:v>
                </c:pt>
                <c:pt idx="9">
                  <c:v>3165.0950000000003</c:v>
                </c:pt>
                <c:pt idx="10">
                  <c:v>3348.7030000000004</c:v>
                </c:pt>
                <c:pt idx="11">
                  <c:v>3460.8779999999997</c:v>
                </c:pt>
                <c:pt idx="12">
                  <c:v>3433.3160000000007</c:v>
                </c:pt>
                <c:pt idx="13">
                  <c:v>3253.7170000000001</c:v>
                </c:pt>
                <c:pt idx="14">
                  <c:v>2944.4400000000005</c:v>
                </c:pt>
                <c:pt idx="15">
                  <c:v>2533.0209999999997</c:v>
                </c:pt>
                <c:pt idx="16">
                  <c:v>2340.1489999999999</c:v>
                </c:pt>
                <c:pt idx="17">
                  <c:v>2320.643</c:v>
                </c:pt>
                <c:pt idx="18">
                  <c:v>2274.4120000000003</c:v>
                </c:pt>
                <c:pt idx="19">
                  <c:v>2220.6910000000003</c:v>
                </c:pt>
                <c:pt idx="20">
                  <c:v>2190.1170000000002</c:v>
                </c:pt>
                <c:pt idx="21">
                  <c:v>2163.7199999999998</c:v>
                </c:pt>
                <c:pt idx="22">
                  <c:v>2140.0990000000006</c:v>
                </c:pt>
                <c:pt idx="23">
                  <c:v>2076.4160000000002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119</c:v>
                </c:pt>
                <c:pt idx="1">
                  <c:v>118</c:v>
                </c:pt>
                <c:pt idx="2">
                  <c:v>117</c:v>
                </c:pt>
                <c:pt idx="3">
                  <c:v>117</c:v>
                </c:pt>
                <c:pt idx="4">
                  <c:v>116</c:v>
                </c:pt>
                <c:pt idx="5">
                  <c:v>115</c:v>
                </c:pt>
                <c:pt idx="6">
                  <c:v>115</c:v>
                </c:pt>
                <c:pt idx="7">
                  <c:v>117</c:v>
                </c:pt>
                <c:pt idx="8">
                  <c:v>122</c:v>
                </c:pt>
                <c:pt idx="9">
                  <c:v>129</c:v>
                </c:pt>
                <c:pt idx="10">
                  <c:v>133</c:v>
                </c:pt>
                <c:pt idx="11">
                  <c:v>135</c:v>
                </c:pt>
                <c:pt idx="12">
                  <c:v>139</c:v>
                </c:pt>
                <c:pt idx="13">
                  <c:v>132</c:v>
                </c:pt>
                <c:pt idx="14">
                  <c:v>122</c:v>
                </c:pt>
                <c:pt idx="15">
                  <c:v>115</c:v>
                </c:pt>
                <c:pt idx="16">
                  <c:v>112</c:v>
                </c:pt>
                <c:pt idx="17">
                  <c:v>107</c:v>
                </c:pt>
                <c:pt idx="18">
                  <c:v>98</c:v>
                </c:pt>
                <c:pt idx="19">
                  <c:v>90</c:v>
                </c:pt>
                <c:pt idx="20">
                  <c:v>84</c:v>
                </c:pt>
                <c:pt idx="21">
                  <c:v>77</c:v>
                </c:pt>
                <c:pt idx="22">
                  <c:v>67</c:v>
                </c:pt>
                <c:pt idx="23">
                  <c:v>56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26</c:v>
                </c:pt>
                <c:pt idx="6">
                  <c:v>76</c:v>
                </c:pt>
                <c:pt idx="7">
                  <c:v>132</c:v>
                </c:pt>
                <c:pt idx="8">
                  <c:v>182</c:v>
                </c:pt>
                <c:pt idx="9">
                  <c:v>156</c:v>
                </c:pt>
                <c:pt idx="10">
                  <c:v>86</c:v>
                </c:pt>
                <c:pt idx="11">
                  <c:v>86</c:v>
                </c:pt>
                <c:pt idx="12">
                  <c:v>96</c:v>
                </c:pt>
                <c:pt idx="13">
                  <c:v>55.569000000000003</c:v>
                </c:pt>
                <c:pt idx="14">
                  <c:v>76</c:v>
                </c:pt>
                <c:pt idx="15">
                  <c:v>278</c:v>
                </c:pt>
                <c:pt idx="16">
                  <c:v>446</c:v>
                </c:pt>
                <c:pt idx="17">
                  <c:v>819</c:v>
                </c:pt>
                <c:pt idx="18">
                  <c:v>964</c:v>
                </c:pt>
                <c:pt idx="19">
                  <c:v>603</c:v>
                </c:pt>
                <c:pt idx="20">
                  <c:v>509</c:v>
                </c:pt>
                <c:pt idx="21">
                  <c:v>406</c:v>
                </c:pt>
                <c:pt idx="22">
                  <c:v>311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526929800"/>
        <c:axId val="52693019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4919.1740000000009</c:v>
                </c:pt>
                <c:pt idx="1">
                  <c:v>4841.9300000000012</c:v>
                </c:pt>
                <c:pt idx="2">
                  <c:v>4778.7210000000014</c:v>
                </c:pt>
                <c:pt idx="3">
                  <c:v>4788.6010000000006</c:v>
                </c:pt>
                <c:pt idx="4">
                  <c:v>4865.6510000000007</c:v>
                </c:pt>
                <c:pt idx="5">
                  <c:v>4994.7869999999994</c:v>
                </c:pt>
                <c:pt idx="6">
                  <c:v>5076.4929999999986</c:v>
                </c:pt>
                <c:pt idx="7">
                  <c:v>5245.139000000001</c:v>
                </c:pt>
                <c:pt idx="8">
                  <c:v>5812.1310000000003</c:v>
                </c:pt>
                <c:pt idx="9">
                  <c:v>6077.6120000000001</c:v>
                </c:pt>
                <c:pt idx="10">
                  <c:v>6584.8410000000013</c:v>
                </c:pt>
                <c:pt idx="11">
                  <c:v>6616.7449999999999</c:v>
                </c:pt>
                <c:pt idx="12">
                  <c:v>6679.3550000000014</c:v>
                </c:pt>
                <c:pt idx="13">
                  <c:v>6348.1860000000006</c:v>
                </c:pt>
                <c:pt idx="14">
                  <c:v>6223.0520000000015</c:v>
                </c:pt>
                <c:pt idx="15">
                  <c:v>6229.2330000000002</c:v>
                </c:pt>
                <c:pt idx="16">
                  <c:v>6610.3810000000003</c:v>
                </c:pt>
                <c:pt idx="17">
                  <c:v>6932.5180000000018</c:v>
                </c:pt>
                <c:pt idx="18">
                  <c:v>6941.2810000000009</c:v>
                </c:pt>
                <c:pt idx="19">
                  <c:v>6836.79</c:v>
                </c:pt>
                <c:pt idx="20">
                  <c:v>6635.9370000000008</c:v>
                </c:pt>
                <c:pt idx="21">
                  <c:v>6134.3079999999973</c:v>
                </c:pt>
                <c:pt idx="22">
                  <c:v>5448.0340000000015</c:v>
                </c:pt>
                <c:pt idx="23">
                  <c:v>5223.2890000000007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26929800"/>
        <c:axId val="52693019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10.130000000000001</c:v>
                </c:pt>
                <c:pt idx="1">
                  <c:v>1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2</c:v>
                </c:pt>
                <c:pt idx="7">
                  <c:v>15</c:v>
                </c:pt>
                <c:pt idx="8">
                  <c:v>152.79</c:v>
                </c:pt>
                <c:pt idx="9">
                  <c:v>152.80000000000001</c:v>
                </c:pt>
                <c:pt idx="10">
                  <c:v>280</c:v>
                </c:pt>
                <c:pt idx="11">
                  <c:v>174.67</c:v>
                </c:pt>
                <c:pt idx="12">
                  <c:v>255.66</c:v>
                </c:pt>
                <c:pt idx="13">
                  <c:v>112</c:v>
                </c:pt>
                <c:pt idx="14">
                  <c:v>100</c:v>
                </c:pt>
                <c:pt idx="15">
                  <c:v>121.3</c:v>
                </c:pt>
                <c:pt idx="16">
                  <c:v>311.16000000000003</c:v>
                </c:pt>
                <c:pt idx="17">
                  <c:v>324.20999999999998</c:v>
                </c:pt>
                <c:pt idx="18">
                  <c:v>315</c:v>
                </c:pt>
                <c:pt idx="19">
                  <c:v>317.89</c:v>
                </c:pt>
                <c:pt idx="20">
                  <c:v>329.31</c:v>
                </c:pt>
                <c:pt idx="21">
                  <c:v>319.19</c:v>
                </c:pt>
                <c:pt idx="22">
                  <c:v>311.16000000000003</c:v>
                </c:pt>
                <c:pt idx="23">
                  <c:v>183.58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26930976"/>
        <c:axId val="526930584"/>
      </c:lineChart>
      <c:catAx>
        <c:axId val="52692980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526930192"/>
        <c:crosses val="autoZero"/>
        <c:auto val="1"/>
        <c:lblAlgn val="ctr"/>
        <c:lblOffset val="100"/>
        <c:noMultiLvlLbl val="0"/>
      </c:catAx>
      <c:valAx>
        <c:axId val="5269301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526929800"/>
        <c:crosses val="autoZero"/>
        <c:crossBetween val="between"/>
      </c:valAx>
      <c:valAx>
        <c:axId val="52693058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526930976"/>
        <c:crosses val="max"/>
        <c:crossBetween val="between"/>
      </c:valAx>
      <c:catAx>
        <c:axId val="52693097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52693058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44906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4919.1800000000012</v>
      </c>
      <c r="C4" s="18">
        <v>4841.9800000000005</v>
      </c>
      <c r="D4" s="18">
        <v>4778.6740000000009</v>
      </c>
      <c r="E4" s="18">
        <v>4788.6160000000009</v>
      </c>
      <c r="F4" s="18">
        <v>4865.6279999999997</v>
      </c>
      <c r="G4" s="18">
        <v>4994.8350000000009</v>
      </c>
      <c r="H4" s="18">
        <v>5076.5410000000002</v>
      </c>
      <c r="I4" s="18">
        <v>5245.094000000001</v>
      </c>
      <c r="J4" s="18">
        <v>5812.1079999999984</v>
      </c>
      <c r="K4" s="18">
        <v>6077.5950000000012</v>
      </c>
      <c r="L4" s="18">
        <v>6584.91</v>
      </c>
      <c r="M4" s="18">
        <v>6616.7779999999984</v>
      </c>
      <c r="N4" s="18">
        <v>6679.3549999999996</v>
      </c>
      <c r="O4" s="18">
        <v>6348.1860000000006</v>
      </c>
      <c r="P4" s="18">
        <v>6223.04</v>
      </c>
      <c r="Q4" s="18">
        <v>6229.2210000000005</v>
      </c>
      <c r="R4" s="18">
        <v>6610.3490000000002</v>
      </c>
      <c r="S4" s="18">
        <v>6932.5429999999997</v>
      </c>
      <c r="T4" s="18">
        <v>6941.3120000000008</v>
      </c>
      <c r="U4" s="18">
        <v>6836.7909999999993</v>
      </c>
      <c r="V4" s="18">
        <v>6635.9169999999995</v>
      </c>
      <c r="W4" s="18">
        <v>6134.3070000000007</v>
      </c>
      <c r="X4" s="18">
        <v>5447.9990000000007</v>
      </c>
      <c r="Y4" s="18">
        <v>5223.3159999999998</v>
      </c>
      <c r="Z4" s="19"/>
      <c r="AA4" s="20">
        <f>SUM(B4:Z4)</f>
        <v>140844.27500000002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10.130000000000001</v>
      </c>
      <c r="C7" s="28">
        <v>1</v>
      </c>
      <c r="D7" s="28">
        <v>0.2</v>
      </c>
      <c r="E7" s="28">
        <v>0.2</v>
      </c>
      <c r="F7" s="28">
        <v>0.2</v>
      </c>
      <c r="G7" s="28">
        <v>0.2</v>
      </c>
      <c r="H7" s="28">
        <v>2</v>
      </c>
      <c r="I7" s="28">
        <v>15</v>
      </c>
      <c r="J7" s="28">
        <v>152.79</v>
      </c>
      <c r="K7" s="28">
        <v>152.80000000000001</v>
      </c>
      <c r="L7" s="28">
        <v>280</v>
      </c>
      <c r="M7" s="28">
        <v>174.67</v>
      </c>
      <c r="N7" s="28">
        <v>255.66</v>
      </c>
      <c r="O7" s="28">
        <v>112</v>
      </c>
      <c r="P7" s="28">
        <v>100</v>
      </c>
      <c r="Q7" s="28">
        <v>121.3</v>
      </c>
      <c r="R7" s="28">
        <v>311.16000000000003</v>
      </c>
      <c r="S7" s="28">
        <v>324.20999999999998</v>
      </c>
      <c r="T7" s="28">
        <v>315</v>
      </c>
      <c r="U7" s="28">
        <v>317.89</v>
      </c>
      <c r="V7" s="28">
        <v>329.31</v>
      </c>
      <c r="W7" s="28">
        <v>319.19</v>
      </c>
      <c r="X7" s="28">
        <v>311.16000000000003</v>
      </c>
      <c r="Y7" s="28">
        <v>183.58</v>
      </c>
      <c r="Z7" s="29"/>
      <c r="AA7" s="30">
        <f>IF(SUM(B7:Z7)&lt;&gt;0,AVERAGEIF(B7:Z7,"&lt;&gt;"""),"")</f>
        <v>157.90208333333331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912</v>
      </c>
      <c r="C10" s="42">
        <v>912</v>
      </c>
      <c r="D10" s="42">
        <v>912</v>
      </c>
      <c r="E10" s="42">
        <v>912</v>
      </c>
      <c r="F10" s="42">
        <v>912</v>
      </c>
      <c r="G10" s="42">
        <v>912</v>
      </c>
      <c r="H10" s="42">
        <v>912</v>
      </c>
      <c r="I10" s="42">
        <v>912</v>
      </c>
      <c r="J10" s="42">
        <v>932</v>
      </c>
      <c r="K10" s="42">
        <v>932</v>
      </c>
      <c r="L10" s="42">
        <v>942</v>
      </c>
      <c r="M10" s="42">
        <v>996</v>
      </c>
      <c r="N10" s="42">
        <v>1042</v>
      </c>
      <c r="O10" s="42">
        <v>1012</v>
      </c>
      <c r="P10" s="42">
        <v>1012</v>
      </c>
      <c r="Q10" s="42">
        <v>1012</v>
      </c>
      <c r="R10" s="42">
        <v>1042</v>
      </c>
      <c r="S10" s="42">
        <v>1042</v>
      </c>
      <c r="T10" s="42">
        <v>1042</v>
      </c>
      <c r="U10" s="42">
        <v>1042</v>
      </c>
      <c r="V10" s="42">
        <v>1042</v>
      </c>
      <c r="W10" s="42">
        <v>1042</v>
      </c>
      <c r="X10" s="42">
        <v>942</v>
      </c>
      <c r="Y10" s="42">
        <v>932</v>
      </c>
      <c r="Z10" s="43"/>
      <c r="AA10" s="44">
        <f t="shared" ref="AA10:AA15" si="0">SUM(B10:Z10)</f>
        <v>23302</v>
      </c>
    </row>
    <row r="11" spans="1:27" ht="24.95" customHeight="1" x14ac:dyDescent="0.2">
      <c r="A11" s="45" t="s">
        <v>7</v>
      </c>
      <c r="B11" s="46">
        <v>138.5</v>
      </c>
      <c r="C11" s="47">
        <v>126.5</v>
      </c>
      <c r="D11" s="47">
        <v>131.5</v>
      </c>
      <c r="E11" s="47">
        <v>126.5</v>
      </c>
      <c r="F11" s="47">
        <v>126.5</v>
      </c>
      <c r="G11" s="47">
        <v>126.5</v>
      </c>
      <c r="H11" s="47">
        <v>126.5</v>
      </c>
      <c r="I11" s="47">
        <v>132.5</v>
      </c>
      <c r="J11" s="47">
        <v>140</v>
      </c>
      <c r="K11" s="47">
        <v>134</v>
      </c>
      <c r="L11" s="47">
        <v>132.5</v>
      </c>
      <c r="M11" s="47">
        <v>134</v>
      </c>
      <c r="N11" s="47">
        <v>135.5</v>
      </c>
      <c r="O11" s="47">
        <v>143</v>
      </c>
      <c r="P11" s="47">
        <v>156</v>
      </c>
      <c r="Q11" s="47">
        <v>177</v>
      </c>
      <c r="R11" s="47">
        <v>211</v>
      </c>
      <c r="S11" s="47">
        <v>226</v>
      </c>
      <c r="T11" s="47">
        <v>228</v>
      </c>
      <c r="U11" s="47">
        <v>221</v>
      </c>
      <c r="V11" s="47">
        <v>202</v>
      </c>
      <c r="W11" s="47">
        <v>183</v>
      </c>
      <c r="X11" s="47">
        <v>165</v>
      </c>
      <c r="Y11" s="47">
        <v>153</v>
      </c>
      <c r="Z11" s="48"/>
      <c r="AA11" s="49">
        <f t="shared" si="0"/>
        <v>3776</v>
      </c>
    </row>
    <row r="12" spans="1:27" ht="24.95" customHeight="1" x14ac:dyDescent="0.2">
      <c r="A12" s="50" t="s">
        <v>8</v>
      </c>
      <c r="B12" s="51">
        <v>327.9</v>
      </c>
      <c r="C12" s="52">
        <v>327.9</v>
      </c>
      <c r="D12" s="52">
        <v>327.9</v>
      </c>
      <c r="E12" s="52">
        <v>372.9</v>
      </c>
      <c r="F12" s="52">
        <v>437.9</v>
      </c>
      <c r="G12" s="52">
        <v>597.9</v>
      </c>
      <c r="H12" s="52">
        <v>597.9</v>
      </c>
      <c r="I12" s="52">
        <v>639.9</v>
      </c>
      <c r="J12" s="52">
        <v>872.9</v>
      </c>
      <c r="K12" s="52">
        <v>872.9</v>
      </c>
      <c r="L12" s="52">
        <v>1244.0070000000001</v>
      </c>
      <c r="M12" s="52">
        <v>872.9</v>
      </c>
      <c r="N12" s="52">
        <v>1034.539</v>
      </c>
      <c r="O12" s="52">
        <v>912.9</v>
      </c>
      <c r="P12" s="52">
        <v>1112.9000000000001</v>
      </c>
      <c r="Q12" s="52">
        <v>1522.9</v>
      </c>
      <c r="R12" s="52">
        <v>1984.9</v>
      </c>
      <c r="S12" s="52">
        <v>2084.9</v>
      </c>
      <c r="T12" s="52">
        <v>2010.9</v>
      </c>
      <c r="U12" s="52">
        <v>2059.9</v>
      </c>
      <c r="V12" s="52">
        <v>2059.9</v>
      </c>
      <c r="W12" s="52">
        <v>1621.6870000000001</v>
      </c>
      <c r="X12" s="52">
        <v>1309.9000000000001</v>
      </c>
      <c r="Y12" s="52">
        <v>897.9</v>
      </c>
      <c r="Z12" s="53"/>
      <c r="AA12" s="54">
        <f t="shared" si="0"/>
        <v>26106.133000000005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26</v>
      </c>
      <c r="H13" s="52">
        <v>76</v>
      </c>
      <c r="I13" s="52">
        <v>132</v>
      </c>
      <c r="J13" s="52">
        <v>182</v>
      </c>
      <c r="K13" s="52">
        <v>156</v>
      </c>
      <c r="L13" s="52">
        <v>86</v>
      </c>
      <c r="M13" s="52">
        <v>86</v>
      </c>
      <c r="N13" s="52">
        <v>96</v>
      </c>
      <c r="O13" s="52">
        <v>55.569000000000003</v>
      </c>
      <c r="P13" s="52">
        <v>76</v>
      </c>
      <c r="Q13" s="52">
        <v>278</v>
      </c>
      <c r="R13" s="52">
        <v>446</v>
      </c>
      <c r="S13" s="52">
        <v>819</v>
      </c>
      <c r="T13" s="52">
        <v>964</v>
      </c>
      <c r="U13" s="52">
        <v>603</v>
      </c>
      <c r="V13" s="52">
        <v>509</v>
      </c>
      <c r="W13" s="52">
        <v>406</v>
      </c>
      <c r="X13" s="52">
        <v>311</v>
      </c>
      <c r="Y13" s="52"/>
      <c r="Z13" s="53"/>
      <c r="AA13" s="54">
        <f t="shared" si="0"/>
        <v>5307.5689999999995</v>
      </c>
    </row>
    <row r="14" spans="1:27" ht="24.95" customHeight="1" x14ac:dyDescent="0.2">
      <c r="A14" s="55" t="s">
        <v>10</v>
      </c>
      <c r="B14" s="56">
        <v>2856.7800000000007</v>
      </c>
      <c r="C14" s="57">
        <v>2833.3460000000009</v>
      </c>
      <c r="D14" s="57">
        <v>2789.2740000000013</v>
      </c>
      <c r="E14" s="57">
        <v>2759.2160000000003</v>
      </c>
      <c r="F14" s="57">
        <v>2753.2280000000001</v>
      </c>
      <c r="G14" s="57">
        <v>2701.4350000000004</v>
      </c>
      <c r="H14" s="57">
        <v>2659.1409999999996</v>
      </c>
      <c r="I14" s="57">
        <v>2700.2969999999991</v>
      </c>
      <c r="J14" s="57">
        <v>2933.2080000000001</v>
      </c>
      <c r="K14" s="57">
        <v>3165.0950000000003</v>
      </c>
      <c r="L14" s="57">
        <v>3348.7030000000004</v>
      </c>
      <c r="M14" s="57">
        <v>3460.8779999999997</v>
      </c>
      <c r="N14" s="57">
        <v>3433.3160000000007</v>
      </c>
      <c r="O14" s="57">
        <v>3253.7170000000001</v>
      </c>
      <c r="P14" s="57">
        <v>2944.4400000000005</v>
      </c>
      <c r="Q14" s="57">
        <v>2533.0209999999997</v>
      </c>
      <c r="R14" s="57">
        <v>2340.1489999999999</v>
      </c>
      <c r="S14" s="57">
        <v>2320.643</v>
      </c>
      <c r="T14" s="57">
        <v>2274.4120000000003</v>
      </c>
      <c r="U14" s="57">
        <v>2220.6910000000003</v>
      </c>
      <c r="V14" s="57">
        <v>2190.1170000000002</v>
      </c>
      <c r="W14" s="57">
        <v>2163.7199999999998</v>
      </c>
      <c r="X14" s="57">
        <v>2140.0990000000006</v>
      </c>
      <c r="Y14" s="57">
        <v>2076.4160000000002</v>
      </c>
      <c r="Z14" s="58"/>
      <c r="AA14" s="59">
        <f t="shared" si="0"/>
        <v>64851.341999999997</v>
      </c>
    </row>
    <row r="15" spans="1:27" ht="24.95" customHeight="1" x14ac:dyDescent="0.2">
      <c r="A15" s="55" t="s">
        <v>11</v>
      </c>
      <c r="B15" s="56">
        <v>119</v>
      </c>
      <c r="C15" s="57">
        <v>118</v>
      </c>
      <c r="D15" s="57">
        <v>117</v>
      </c>
      <c r="E15" s="57">
        <v>117</v>
      </c>
      <c r="F15" s="57">
        <v>116</v>
      </c>
      <c r="G15" s="57">
        <v>115</v>
      </c>
      <c r="H15" s="57">
        <v>115</v>
      </c>
      <c r="I15" s="57">
        <v>117</v>
      </c>
      <c r="J15" s="57">
        <v>122</v>
      </c>
      <c r="K15" s="57">
        <v>129</v>
      </c>
      <c r="L15" s="57">
        <v>133</v>
      </c>
      <c r="M15" s="57">
        <v>135</v>
      </c>
      <c r="N15" s="57">
        <v>139</v>
      </c>
      <c r="O15" s="57">
        <v>132</v>
      </c>
      <c r="P15" s="57">
        <v>122</v>
      </c>
      <c r="Q15" s="57">
        <v>115</v>
      </c>
      <c r="R15" s="57">
        <v>112</v>
      </c>
      <c r="S15" s="57">
        <v>107</v>
      </c>
      <c r="T15" s="57">
        <v>98</v>
      </c>
      <c r="U15" s="57">
        <v>90</v>
      </c>
      <c r="V15" s="57">
        <v>84</v>
      </c>
      <c r="W15" s="57">
        <v>77</v>
      </c>
      <c r="X15" s="57">
        <v>67</v>
      </c>
      <c r="Y15" s="57">
        <v>56</v>
      </c>
      <c r="Z15" s="58"/>
      <c r="AA15" s="59">
        <f t="shared" si="0"/>
        <v>2652</v>
      </c>
    </row>
    <row r="16" spans="1:27" ht="30" customHeight="1" thickBot="1" x14ac:dyDescent="0.25">
      <c r="A16" s="60" t="s">
        <v>12</v>
      </c>
      <c r="B16" s="61">
        <f>IF(LEN(B$2)&gt;0,SUM(B10:B15),"")</f>
        <v>4354.18</v>
      </c>
      <c r="C16" s="62">
        <f t="shared" ref="C16:Z16" si="1">IF(LEN(C$2)&gt;0,SUM(C10:C15),"")</f>
        <v>4317.746000000001</v>
      </c>
      <c r="D16" s="62">
        <f t="shared" si="1"/>
        <v>4277.6740000000009</v>
      </c>
      <c r="E16" s="62">
        <f t="shared" si="1"/>
        <v>4287.616</v>
      </c>
      <c r="F16" s="62">
        <f t="shared" si="1"/>
        <v>4345.6280000000006</v>
      </c>
      <c r="G16" s="62">
        <f t="shared" si="1"/>
        <v>4478.8350000000009</v>
      </c>
      <c r="H16" s="62">
        <f t="shared" si="1"/>
        <v>4486.5409999999993</v>
      </c>
      <c r="I16" s="62">
        <f t="shared" si="1"/>
        <v>4633.6969999999992</v>
      </c>
      <c r="J16" s="62">
        <f t="shared" si="1"/>
        <v>5182.1080000000002</v>
      </c>
      <c r="K16" s="62">
        <f t="shared" si="1"/>
        <v>5388.9950000000008</v>
      </c>
      <c r="L16" s="62">
        <f t="shared" si="1"/>
        <v>5886.2100000000009</v>
      </c>
      <c r="M16" s="62">
        <f t="shared" si="1"/>
        <v>5684.7780000000002</v>
      </c>
      <c r="N16" s="62">
        <f t="shared" si="1"/>
        <v>5880.3550000000005</v>
      </c>
      <c r="O16" s="62">
        <f t="shared" si="1"/>
        <v>5509.1859999999997</v>
      </c>
      <c r="P16" s="62">
        <f t="shared" si="1"/>
        <v>5423.34</v>
      </c>
      <c r="Q16" s="62">
        <f t="shared" si="1"/>
        <v>5637.9210000000003</v>
      </c>
      <c r="R16" s="62">
        <f t="shared" si="1"/>
        <v>6136.049</v>
      </c>
      <c r="S16" s="62">
        <f t="shared" si="1"/>
        <v>6599.5429999999997</v>
      </c>
      <c r="T16" s="62">
        <f t="shared" si="1"/>
        <v>6617.3119999999999</v>
      </c>
      <c r="U16" s="62">
        <f t="shared" si="1"/>
        <v>6236.5910000000003</v>
      </c>
      <c r="V16" s="62">
        <f t="shared" si="1"/>
        <v>6087.0169999999998</v>
      </c>
      <c r="W16" s="62">
        <f t="shared" si="1"/>
        <v>5493.4069999999992</v>
      </c>
      <c r="X16" s="62">
        <f t="shared" si="1"/>
        <v>4934.9990000000007</v>
      </c>
      <c r="Y16" s="62">
        <f t="shared" si="1"/>
        <v>4115.3160000000007</v>
      </c>
      <c r="Z16" s="63" t="str">
        <f t="shared" si="1"/>
        <v/>
      </c>
      <c r="AA16" s="64">
        <f>SUM(AA10:AA15)</f>
        <v>125995.04399999999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2980.4</v>
      </c>
      <c r="C28" s="72">
        <v>2944.4</v>
      </c>
      <c r="D28" s="72">
        <v>2929.4</v>
      </c>
      <c r="E28" s="72">
        <v>2917.4</v>
      </c>
      <c r="F28" s="72">
        <v>2910.4</v>
      </c>
      <c r="G28" s="72">
        <v>2920.4</v>
      </c>
      <c r="H28" s="72">
        <v>2946.4</v>
      </c>
      <c r="I28" s="72">
        <v>3048.4</v>
      </c>
      <c r="J28" s="72">
        <v>3236.9</v>
      </c>
      <c r="K28" s="72">
        <v>3370.9</v>
      </c>
      <c r="L28" s="72">
        <v>3441.4</v>
      </c>
      <c r="M28" s="72">
        <v>3571.9</v>
      </c>
      <c r="N28" s="72">
        <v>3555.4</v>
      </c>
      <c r="O28" s="72">
        <v>3403.9</v>
      </c>
      <c r="P28" s="72">
        <v>3253.9</v>
      </c>
      <c r="Q28" s="72">
        <v>3201.9</v>
      </c>
      <c r="R28" s="72">
        <v>3262.9</v>
      </c>
      <c r="S28" s="72">
        <v>3611.9</v>
      </c>
      <c r="T28" s="72">
        <v>3735.9</v>
      </c>
      <c r="U28" s="72">
        <v>3328.9</v>
      </c>
      <c r="V28" s="72">
        <v>3197.9</v>
      </c>
      <c r="W28" s="72">
        <v>3060.9</v>
      </c>
      <c r="X28" s="72">
        <v>2839.9</v>
      </c>
      <c r="Y28" s="72">
        <v>2530.9</v>
      </c>
      <c r="Z28" s="73"/>
      <c r="AA28" s="74">
        <f>SUM(B28:Z28)</f>
        <v>76202.600000000006</v>
      </c>
    </row>
    <row r="29" spans="1:27" ht="24.95" customHeight="1" x14ac:dyDescent="0.2">
      <c r="A29" s="75" t="s">
        <v>23</v>
      </c>
      <c r="B29" s="76">
        <v>1226.78</v>
      </c>
      <c r="C29" s="77">
        <v>1185.58</v>
      </c>
      <c r="D29" s="77">
        <v>1137.2739999999999</v>
      </c>
      <c r="E29" s="77">
        <v>1114.2159999999999</v>
      </c>
      <c r="F29" s="77">
        <v>1133.2280000000001</v>
      </c>
      <c r="G29" s="77">
        <v>1092.4349999999999</v>
      </c>
      <c r="H29" s="77">
        <v>1148.1410000000001</v>
      </c>
      <c r="I29" s="77">
        <v>1172.694</v>
      </c>
      <c r="J29" s="77">
        <v>1368.2080000000001</v>
      </c>
      <c r="K29" s="77">
        <v>1303.095</v>
      </c>
      <c r="L29" s="77">
        <v>1669.81</v>
      </c>
      <c r="M29" s="77">
        <v>1337.8779999999999</v>
      </c>
      <c r="N29" s="77">
        <v>1416.9549999999999</v>
      </c>
      <c r="O29" s="77">
        <v>1197.2860000000001</v>
      </c>
      <c r="P29" s="77">
        <v>1077.44</v>
      </c>
      <c r="Q29" s="77">
        <v>953.02099999999996</v>
      </c>
      <c r="R29" s="77">
        <v>1330.1489999999999</v>
      </c>
      <c r="S29" s="77">
        <v>1444.643</v>
      </c>
      <c r="T29" s="77">
        <v>1318.412</v>
      </c>
      <c r="U29" s="77">
        <v>1346.691</v>
      </c>
      <c r="V29" s="77">
        <v>1347.117</v>
      </c>
      <c r="W29" s="77">
        <v>1162.5070000000001</v>
      </c>
      <c r="X29" s="77">
        <v>1214.0989999999999</v>
      </c>
      <c r="Y29" s="77">
        <v>886.41600000000005</v>
      </c>
      <c r="Z29" s="78"/>
      <c r="AA29" s="79">
        <f>SUM(B29:Z29)</f>
        <v>29584.074999999997</v>
      </c>
    </row>
    <row r="30" spans="1:27" ht="24.95" customHeight="1" x14ac:dyDescent="0.2">
      <c r="A30" s="82" t="s">
        <v>24</v>
      </c>
      <c r="B30" s="80">
        <v>712</v>
      </c>
      <c r="C30" s="81">
        <v>712</v>
      </c>
      <c r="D30" s="81">
        <v>712</v>
      </c>
      <c r="E30" s="81">
        <v>757</v>
      </c>
      <c r="F30" s="81">
        <v>822</v>
      </c>
      <c r="G30" s="81">
        <v>982</v>
      </c>
      <c r="H30" s="81">
        <v>982</v>
      </c>
      <c r="I30" s="81">
        <v>1024</v>
      </c>
      <c r="J30" s="81">
        <v>1207</v>
      </c>
      <c r="K30" s="81">
        <v>1207</v>
      </c>
      <c r="L30" s="81">
        <v>1207</v>
      </c>
      <c r="M30" s="81">
        <v>1207</v>
      </c>
      <c r="N30" s="81">
        <v>1207</v>
      </c>
      <c r="O30" s="81">
        <v>1247</v>
      </c>
      <c r="P30" s="81">
        <v>1447</v>
      </c>
      <c r="Q30" s="81">
        <v>1807</v>
      </c>
      <c r="R30" s="81">
        <v>1867</v>
      </c>
      <c r="S30" s="81">
        <v>1867</v>
      </c>
      <c r="T30" s="81">
        <v>1887</v>
      </c>
      <c r="U30" s="81">
        <v>1887</v>
      </c>
      <c r="V30" s="81">
        <v>1887</v>
      </c>
      <c r="W30" s="81">
        <v>1675</v>
      </c>
      <c r="X30" s="81">
        <v>1394</v>
      </c>
      <c r="Y30" s="81">
        <v>1182</v>
      </c>
      <c r="Z30" s="83"/>
      <c r="AA30" s="84">
        <f>SUM(B30:Z30)</f>
        <v>30885</v>
      </c>
    </row>
    <row r="31" spans="1:27" ht="30" customHeight="1" thickBot="1" x14ac:dyDescent="0.25">
      <c r="A31" s="60" t="s">
        <v>25</v>
      </c>
      <c r="B31" s="61">
        <f>IF(LEN(B$2)&gt;0,SUM(B28:B30),"")</f>
        <v>4919.18</v>
      </c>
      <c r="C31" s="62">
        <f t="shared" ref="C31:Z31" si="4">IF(LEN(C$2)&gt;0,SUM(C28:C30),"")</f>
        <v>4841.9799999999996</v>
      </c>
      <c r="D31" s="62">
        <f t="shared" si="4"/>
        <v>4778.674</v>
      </c>
      <c r="E31" s="62">
        <f t="shared" si="4"/>
        <v>4788.616</v>
      </c>
      <c r="F31" s="62">
        <f t="shared" si="4"/>
        <v>4865.6280000000006</v>
      </c>
      <c r="G31" s="62">
        <f t="shared" si="4"/>
        <v>4994.835</v>
      </c>
      <c r="H31" s="62">
        <f t="shared" si="4"/>
        <v>5076.5410000000002</v>
      </c>
      <c r="I31" s="62">
        <f t="shared" si="4"/>
        <v>5245.0940000000001</v>
      </c>
      <c r="J31" s="62">
        <f t="shared" si="4"/>
        <v>5812.1080000000002</v>
      </c>
      <c r="K31" s="62">
        <f t="shared" si="4"/>
        <v>5880.9949999999999</v>
      </c>
      <c r="L31" s="62">
        <f t="shared" si="4"/>
        <v>6318.21</v>
      </c>
      <c r="M31" s="62">
        <f t="shared" si="4"/>
        <v>6116.7780000000002</v>
      </c>
      <c r="N31" s="62">
        <f t="shared" si="4"/>
        <v>6179.3549999999996</v>
      </c>
      <c r="O31" s="62">
        <f t="shared" si="4"/>
        <v>5848.1859999999997</v>
      </c>
      <c r="P31" s="62">
        <f t="shared" si="4"/>
        <v>5778.34</v>
      </c>
      <c r="Q31" s="62">
        <f t="shared" si="4"/>
        <v>5961.9210000000003</v>
      </c>
      <c r="R31" s="62">
        <f t="shared" si="4"/>
        <v>6460.049</v>
      </c>
      <c r="S31" s="62">
        <f t="shared" si="4"/>
        <v>6923.5429999999997</v>
      </c>
      <c r="T31" s="62">
        <f t="shared" si="4"/>
        <v>6941.3119999999999</v>
      </c>
      <c r="U31" s="62">
        <f t="shared" si="4"/>
        <v>6562.5910000000003</v>
      </c>
      <c r="V31" s="62">
        <f t="shared" si="4"/>
        <v>6432.0169999999998</v>
      </c>
      <c r="W31" s="62">
        <f t="shared" si="4"/>
        <v>5898.4070000000002</v>
      </c>
      <c r="X31" s="62">
        <f t="shared" si="4"/>
        <v>5447.9989999999998</v>
      </c>
      <c r="Y31" s="62">
        <f t="shared" si="4"/>
        <v>4599.3160000000007</v>
      </c>
      <c r="Z31" s="63" t="str">
        <f t="shared" si="4"/>
        <v/>
      </c>
      <c r="AA31" s="64">
        <f>SUM(AA28:AA30)</f>
        <v>136671.67499999999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249</v>
      </c>
      <c r="C34" s="95">
        <v>285.35599999999999</v>
      </c>
      <c r="D34" s="95">
        <v>280</v>
      </c>
      <c r="E34" s="95">
        <v>280</v>
      </c>
      <c r="F34" s="95">
        <v>290</v>
      </c>
      <c r="G34" s="95">
        <v>284</v>
      </c>
      <c r="H34" s="95">
        <v>317</v>
      </c>
      <c r="I34" s="95">
        <v>340.39699999999999</v>
      </c>
      <c r="J34" s="95">
        <v>389</v>
      </c>
      <c r="K34" s="95">
        <v>300</v>
      </c>
      <c r="L34" s="95">
        <v>240</v>
      </c>
      <c r="M34" s="95">
        <v>240</v>
      </c>
      <c r="N34" s="95">
        <v>107</v>
      </c>
      <c r="O34" s="95">
        <v>142</v>
      </c>
      <c r="P34" s="95">
        <v>147</v>
      </c>
      <c r="Q34" s="95">
        <v>132</v>
      </c>
      <c r="R34" s="95">
        <v>132</v>
      </c>
      <c r="S34" s="95">
        <v>132</v>
      </c>
      <c r="T34" s="95">
        <v>132</v>
      </c>
      <c r="U34" s="95">
        <v>134</v>
      </c>
      <c r="V34" s="95">
        <v>134</v>
      </c>
      <c r="W34" s="95">
        <v>134</v>
      </c>
      <c r="X34" s="95">
        <v>257</v>
      </c>
      <c r="Y34" s="95">
        <v>265</v>
      </c>
      <c r="Z34" s="96"/>
      <c r="AA34" s="74">
        <f t="shared" ref="AA34:AA39" si="5">SUM(B34:Z34)</f>
        <v>5342.7530000000006</v>
      </c>
    </row>
    <row r="35" spans="1:27" ht="24.95" customHeight="1" x14ac:dyDescent="0.2">
      <c r="A35" s="97" t="s">
        <v>28</v>
      </c>
      <c r="B35" s="98">
        <v>247</v>
      </c>
      <c r="C35" s="99">
        <v>169.87799999999999</v>
      </c>
      <c r="D35" s="99">
        <v>152</v>
      </c>
      <c r="E35" s="99">
        <v>152</v>
      </c>
      <c r="F35" s="99">
        <v>161</v>
      </c>
      <c r="G35" s="99">
        <v>163</v>
      </c>
      <c r="H35" s="99">
        <v>204</v>
      </c>
      <c r="I35" s="99">
        <v>202</v>
      </c>
      <c r="J35" s="99">
        <v>171</v>
      </c>
      <c r="K35" s="99">
        <v>122</v>
      </c>
      <c r="L35" s="99">
        <v>122</v>
      </c>
      <c r="M35" s="99">
        <v>122</v>
      </c>
      <c r="N35" s="99">
        <v>122</v>
      </c>
      <c r="O35" s="99">
        <v>128</v>
      </c>
      <c r="P35" s="99">
        <v>139</v>
      </c>
      <c r="Q35" s="99">
        <v>122</v>
      </c>
      <c r="R35" s="99">
        <v>122</v>
      </c>
      <c r="S35" s="99">
        <v>122</v>
      </c>
      <c r="T35" s="99">
        <v>122</v>
      </c>
      <c r="U35" s="99">
        <v>122</v>
      </c>
      <c r="V35" s="99">
        <v>141</v>
      </c>
      <c r="W35" s="99">
        <v>201</v>
      </c>
      <c r="X35" s="99">
        <v>186</v>
      </c>
      <c r="Y35" s="99">
        <v>149</v>
      </c>
      <c r="Z35" s="100"/>
      <c r="AA35" s="79">
        <f t="shared" si="5"/>
        <v>3663.8779999999997</v>
      </c>
    </row>
    <row r="36" spans="1:27" ht="24.95" customHeight="1" x14ac:dyDescent="0.2">
      <c r="A36" s="97" t="s">
        <v>29</v>
      </c>
      <c r="B36" s="98">
        <v>20</v>
      </c>
      <c r="C36" s="99">
        <v>20</v>
      </c>
      <c r="D36" s="99">
        <v>20</v>
      </c>
      <c r="E36" s="99">
        <v>20</v>
      </c>
      <c r="F36" s="99">
        <v>20</v>
      </c>
      <c r="G36" s="99">
        <v>20</v>
      </c>
      <c r="H36" s="99">
        <v>20</v>
      </c>
      <c r="I36" s="99">
        <v>20</v>
      </c>
      <c r="J36" s="99">
        <v>20</v>
      </c>
      <c r="K36" s="99">
        <v>216.6</v>
      </c>
      <c r="L36" s="99">
        <v>20</v>
      </c>
      <c r="M36" s="99">
        <v>20</v>
      </c>
      <c r="N36" s="99">
        <v>20</v>
      </c>
      <c r="O36" s="99">
        <v>20</v>
      </c>
      <c r="P36" s="99">
        <v>20</v>
      </c>
      <c r="Q36" s="99">
        <v>20</v>
      </c>
      <c r="R36" s="99">
        <v>20</v>
      </c>
      <c r="S36" s="99">
        <v>20</v>
      </c>
      <c r="T36" s="99">
        <v>20</v>
      </c>
      <c r="U36" s="99">
        <v>20</v>
      </c>
      <c r="V36" s="99">
        <v>20</v>
      </c>
      <c r="W36" s="99">
        <v>20</v>
      </c>
      <c r="X36" s="99">
        <v>20</v>
      </c>
      <c r="Y36" s="99">
        <v>644</v>
      </c>
      <c r="Z36" s="100"/>
      <c r="AA36" s="79">
        <f t="shared" si="5"/>
        <v>1300.5999999999999</v>
      </c>
    </row>
    <row r="37" spans="1:27" ht="24.95" customHeight="1" x14ac:dyDescent="0.2">
      <c r="A37" s="97" t="s">
        <v>30</v>
      </c>
      <c r="B37" s="98">
        <v>49</v>
      </c>
      <c r="C37" s="99">
        <v>49</v>
      </c>
      <c r="D37" s="99">
        <v>49</v>
      </c>
      <c r="E37" s="99">
        <v>49</v>
      </c>
      <c r="F37" s="99">
        <v>49</v>
      </c>
      <c r="G37" s="99">
        <v>49</v>
      </c>
      <c r="H37" s="99">
        <v>49</v>
      </c>
      <c r="I37" s="99">
        <v>49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49</v>
      </c>
      <c r="P37" s="99">
        <v>49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1190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>
        <v>266.7</v>
      </c>
      <c r="M38" s="99">
        <v>500</v>
      </c>
      <c r="N38" s="99">
        <v>500</v>
      </c>
      <c r="O38" s="99">
        <v>500</v>
      </c>
      <c r="P38" s="99">
        <v>444.7</v>
      </c>
      <c r="Q38" s="99">
        <v>267.3</v>
      </c>
      <c r="R38" s="99">
        <v>150.30000000000001</v>
      </c>
      <c r="S38" s="99">
        <v>9</v>
      </c>
      <c r="T38" s="99"/>
      <c r="U38" s="99">
        <v>274.2</v>
      </c>
      <c r="V38" s="99">
        <v>203.9</v>
      </c>
      <c r="W38" s="99">
        <v>235.9</v>
      </c>
      <c r="X38" s="99"/>
      <c r="Y38" s="99"/>
      <c r="Z38" s="100"/>
      <c r="AA38" s="79">
        <f t="shared" si="5"/>
        <v>3352.0000000000005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565</v>
      </c>
      <c r="C39" s="88">
        <f t="shared" si="6"/>
        <v>524.23399999999992</v>
      </c>
      <c r="D39" s="88">
        <f t="shared" si="6"/>
        <v>501</v>
      </c>
      <c r="E39" s="88">
        <f t="shared" si="6"/>
        <v>501</v>
      </c>
      <c r="F39" s="88">
        <f t="shared" si="6"/>
        <v>520</v>
      </c>
      <c r="G39" s="88">
        <f t="shared" si="6"/>
        <v>516</v>
      </c>
      <c r="H39" s="88">
        <f t="shared" si="6"/>
        <v>590</v>
      </c>
      <c r="I39" s="88">
        <f t="shared" si="6"/>
        <v>611.39699999999993</v>
      </c>
      <c r="J39" s="88">
        <f t="shared" si="6"/>
        <v>630</v>
      </c>
      <c r="K39" s="88">
        <f t="shared" si="6"/>
        <v>688.6</v>
      </c>
      <c r="L39" s="88">
        <f t="shared" si="6"/>
        <v>698.7</v>
      </c>
      <c r="M39" s="88">
        <f t="shared" si="6"/>
        <v>932</v>
      </c>
      <c r="N39" s="88">
        <f t="shared" si="6"/>
        <v>799</v>
      </c>
      <c r="O39" s="88">
        <f t="shared" si="6"/>
        <v>839</v>
      </c>
      <c r="P39" s="88">
        <f t="shared" si="6"/>
        <v>799.7</v>
      </c>
      <c r="Q39" s="88">
        <f t="shared" si="6"/>
        <v>591.29999999999995</v>
      </c>
      <c r="R39" s="88">
        <f t="shared" si="6"/>
        <v>474.3</v>
      </c>
      <c r="S39" s="88">
        <f t="shared" si="6"/>
        <v>333</v>
      </c>
      <c r="T39" s="88">
        <f t="shared" si="6"/>
        <v>324</v>
      </c>
      <c r="U39" s="88">
        <f t="shared" si="6"/>
        <v>600.20000000000005</v>
      </c>
      <c r="V39" s="88">
        <f t="shared" si="6"/>
        <v>548.9</v>
      </c>
      <c r="W39" s="88">
        <f t="shared" si="6"/>
        <v>640.9</v>
      </c>
      <c r="X39" s="88">
        <f t="shared" si="6"/>
        <v>513</v>
      </c>
      <c r="Y39" s="88">
        <f t="shared" si="6"/>
        <v>1108</v>
      </c>
      <c r="Z39" s="89" t="str">
        <f t="shared" si="6"/>
        <v/>
      </c>
      <c r="AA39" s="90">
        <f t="shared" si="5"/>
        <v>14849.231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>
        <v>196.6</v>
      </c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>
        <v>624</v>
      </c>
      <c r="Z44" s="100"/>
      <c r="AA44" s="79">
        <f t="shared" si="7"/>
        <v>820.6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>
        <v>266.7</v>
      </c>
      <c r="M46" s="99">
        <v>500</v>
      </c>
      <c r="N46" s="99">
        <v>500</v>
      </c>
      <c r="O46" s="99">
        <v>500</v>
      </c>
      <c r="P46" s="99">
        <v>444.7</v>
      </c>
      <c r="Q46" s="99">
        <v>267.3</v>
      </c>
      <c r="R46" s="99">
        <v>150.30000000000001</v>
      </c>
      <c r="S46" s="99">
        <v>9</v>
      </c>
      <c r="T46" s="99"/>
      <c r="U46" s="99">
        <v>274.2</v>
      </c>
      <c r="V46" s="99">
        <v>203.9</v>
      </c>
      <c r="W46" s="99">
        <v>235.9</v>
      </c>
      <c r="X46" s="99"/>
      <c r="Y46" s="99"/>
      <c r="Z46" s="100"/>
      <c r="AA46" s="79">
        <f t="shared" si="7"/>
        <v>3352.0000000000005</v>
      </c>
    </row>
    <row r="47" spans="1:27" ht="24.95" customHeight="1" x14ac:dyDescent="0.2">
      <c r="A47" s="85" t="s">
        <v>34</v>
      </c>
      <c r="B47" s="98">
        <v>62.5</v>
      </c>
      <c r="C47" s="99">
        <v>62.5</v>
      </c>
      <c r="D47" s="99">
        <v>72.5</v>
      </c>
      <c r="E47" s="99">
        <v>69.5</v>
      </c>
      <c r="F47" s="99">
        <v>63.5</v>
      </c>
      <c r="G47" s="99">
        <v>47.5</v>
      </c>
      <c r="H47" s="99">
        <v>31.5</v>
      </c>
      <c r="I47" s="99">
        <v>13.5</v>
      </c>
      <c r="J47" s="99"/>
      <c r="K47" s="99"/>
      <c r="L47" s="99">
        <v>0.5</v>
      </c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>
        <v>3</v>
      </c>
      <c r="Z47" s="100"/>
      <c r="AA47" s="79">
        <f t="shared" si="7"/>
        <v>426.5</v>
      </c>
    </row>
    <row r="48" spans="1:27" ht="30" customHeight="1" thickBot="1" x14ac:dyDescent="0.25">
      <c r="A48" s="86" t="s">
        <v>35</v>
      </c>
      <c r="B48" s="87">
        <f>IF(LEN(B$2)&gt;0,SUM(B42:B47),"")</f>
        <v>62.5</v>
      </c>
      <c r="C48" s="88">
        <f t="shared" ref="C48:Z48" si="8">IF(LEN(C$2)&gt;0,SUM(C42:C47),"")</f>
        <v>62.5</v>
      </c>
      <c r="D48" s="88">
        <f t="shared" si="8"/>
        <v>72.5</v>
      </c>
      <c r="E48" s="88">
        <f t="shared" si="8"/>
        <v>69.5</v>
      </c>
      <c r="F48" s="88">
        <f t="shared" si="8"/>
        <v>63.5</v>
      </c>
      <c r="G48" s="88">
        <f t="shared" si="8"/>
        <v>47.5</v>
      </c>
      <c r="H48" s="88">
        <f t="shared" si="8"/>
        <v>31.5</v>
      </c>
      <c r="I48" s="88">
        <f t="shared" si="8"/>
        <v>13.5</v>
      </c>
      <c r="J48" s="88">
        <f t="shared" si="8"/>
        <v>0</v>
      </c>
      <c r="K48" s="88">
        <f t="shared" si="8"/>
        <v>196.6</v>
      </c>
      <c r="L48" s="88">
        <f t="shared" si="8"/>
        <v>267.2</v>
      </c>
      <c r="M48" s="88">
        <f t="shared" si="8"/>
        <v>500</v>
      </c>
      <c r="N48" s="88">
        <f t="shared" si="8"/>
        <v>500</v>
      </c>
      <c r="O48" s="88">
        <f t="shared" si="8"/>
        <v>500</v>
      </c>
      <c r="P48" s="88">
        <f t="shared" si="8"/>
        <v>444.7</v>
      </c>
      <c r="Q48" s="88">
        <f t="shared" si="8"/>
        <v>267.3</v>
      </c>
      <c r="R48" s="88">
        <f t="shared" si="8"/>
        <v>150.30000000000001</v>
      </c>
      <c r="S48" s="88">
        <f t="shared" si="8"/>
        <v>9</v>
      </c>
      <c r="T48" s="88">
        <f t="shared" si="8"/>
        <v>0</v>
      </c>
      <c r="U48" s="88">
        <f t="shared" si="8"/>
        <v>274.2</v>
      </c>
      <c r="V48" s="88">
        <f t="shared" si="8"/>
        <v>203.9</v>
      </c>
      <c r="W48" s="88">
        <f t="shared" si="8"/>
        <v>235.9</v>
      </c>
      <c r="X48" s="88">
        <f t="shared" si="8"/>
        <v>0</v>
      </c>
      <c r="Y48" s="88">
        <f t="shared" si="8"/>
        <v>627</v>
      </c>
      <c r="Z48" s="89" t="str">
        <f t="shared" si="8"/>
        <v/>
      </c>
      <c r="AA48" s="90">
        <f t="shared" si="7"/>
        <v>4599.1000000000004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4919.18</v>
      </c>
      <c r="C51" s="88">
        <f t="shared" si="10"/>
        <v>4841.9800000000014</v>
      </c>
      <c r="D51" s="88">
        <f t="shared" si="10"/>
        <v>4778.6740000000009</v>
      </c>
      <c r="E51" s="88">
        <f t="shared" si="10"/>
        <v>4788.616</v>
      </c>
      <c r="F51" s="88">
        <f t="shared" si="10"/>
        <v>4865.6280000000006</v>
      </c>
      <c r="G51" s="88">
        <f t="shared" si="10"/>
        <v>4994.8350000000009</v>
      </c>
      <c r="H51" s="88">
        <f t="shared" si="10"/>
        <v>5076.5409999999993</v>
      </c>
      <c r="I51" s="88">
        <f t="shared" si="10"/>
        <v>5245.0939999999991</v>
      </c>
      <c r="J51" s="88">
        <f t="shared" si="10"/>
        <v>5812.1080000000002</v>
      </c>
      <c r="K51" s="88">
        <f t="shared" si="10"/>
        <v>6077.5950000000012</v>
      </c>
      <c r="L51" s="88">
        <f t="shared" si="10"/>
        <v>6584.9100000000008</v>
      </c>
      <c r="M51" s="88">
        <f t="shared" si="10"/>
        <v>6616.7780000000002</v>
      </c>
      <c r="N51" s="88">
        <f t="shared" si="10"/>
        <v>6679.3550000000005</v>
      </c>
      <c r="O51" s="88">
        <f t="shared" si="10"/>
        <v>6348.1859999999997</v>
      </c>
      <c r="P51" s="88">
        <f t="shared" si="10"/>
        <v>6223.04</v>
      </c>
      <c r="Q51" s="88">
        <f t="shared" si="10"/>
        <v>6229.2210000000005</v>
      </c>
      <c r="R51" s="88">
        <f t="shared" si="10"/>
        <v>6610.3490000000002</v>
      </c>
      <c r="S51" s="88">
        <f t="shared" si="10"/>
        <v>6932.5429999999997</v>
      </c>
      <c r="T51" s="88">
        <f t="shared" si="10"/>
        <v>6941.3119999999999</v>
      </c>
      <c r="U51" s="88">
        <f t="shared" si="10"/>
        <v>6836.7910000000002</v>
      </c>
      <c r="V51" s="88">
        <f t="shared" si="10"/>
        <v>6635.9169999999995</v>
      </c>
      <c r="W51" s="88">
        <f t="shared" si="10"/>
        <v>6134.3069999999989</v>
      </c>
      <c r="X51" s="88">
        <f t="shared" si="10"/>
        <v>5447.9990000000007</v>
      </c>
      <c r="Y51" s="88">
        <f t="shared" si="10"/>
        <v>5223.3160000000007</v>
      </c>
      <c r="Z51" s="89" t="str">
        <f t="shared" si="10"/>
        <v/>
      </c>
      <c r="AA51" s="104">
        <f>SUM(B51:Z51)</f>
        <v>140844.27500000002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44906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4919.1740000000009</v>
      </c>
      <c r="C4" s="18">
        <v>4841.9300000000012</v>
      </c>
      <c r="D4" s="18">
        <v>4778.7210000000014</v>
      </c>
      <c r="E4" s="18">
        <v>4788.6010000000006</v>
      </c>
      <c r="F4" s="18">
        <v>4865.6510000000007</v>
      </c>
      <c r="G4" s="18">
        <v>4994.7869999999994</v>
      </c>
      <c r="H4" s="18">
        <v>5076.4929999999986</v>
      </c>
      <c r="I4" s="18">
        <v>5245.139000000001</v>
      </c>
      <c r="J4" s="18">
        <v>5812.1310000000003</v>
      </c>
      <c r="K4" s="18">
        <v>6077.6120000000001</v>
      </c>
      <c r="L4" s="18">
        <v>6584.8410000000013</v>
      </c>
      <c r="M4" s="18">
        <v>6616.7449999999999</v>
      </c>
      <c r="N4" s="18">
        <v>6679.3550000000014</v>
      </c>
      <c r="O4" s="18">
        <v>6348.1860000000006</v>
      </c>
      <c r="P4" s="18">
        <v>6223.0520000000015</v>
      </c>
      <c r="Q4" s="18">
        <v>6229.2330000000002</v>
      </c>
      <c r="R4" s="18">
        <v>6610.3810000000003</v>
      </c>
      <c r="S4" s="18">
        <v>6932.5180000000018</v>
      </c>
      <c r="T4" s="18">
        <v>6941.2810000000009</v>
      </c>
      <c r="U4" s="18">
        <v>6836.79</v>
      </c>
      <c r="V4" s="18">
        <v>6635.9370000000008</v>
      </c>
      <c r="W4" s="18">
        <v>6134.3079999999973</v>
      </c>
      <c r="X4" s="18">
        <v>5448.0340000000015</v>
      </c>
      <c r="Y4" s="18">
        <v>5223.2890000000007</v>
      </c>
      <c r="Z4" s="19"/>
      <c r="AA4" s="20">
        <f>SUM(B4:Z4)</f>
        <v>140844.18900000001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10.130000000000001</v>
      </c>
      <c r="C7" s="28">
        <v>1</v>
      </c>
      <c r="D7" s="28">
        <v>0.2</v>
      </c>
      <c r="E7" s="28">
        <v>0.2</v>
      </c>
      <c r="F7" s="28">
        <v>0.2</v>
      </c>
      <c r="G7" s="28">
        <v>0.2</v>
      </c>
      <c r="H7" s="28">
        <v>2</v>
      </c>
      <c r="I7" s="28">
        <v>15</v>
      </c>
      <c r="J7" s="28">
        <v>152.79</v>
      </c>
      <c r="K7" s="28">
        <v>152.80000000000001</v>
      </c>
      <c r="L7" s="28">
        <v>280</v>
      </c>
      <c r="M7" s="28">
        <v>174.67</v>
      </c>
      <c r="N7" s="28">
        <v>255.66</v>
      </c>
      <c r="O7" s="28">
        <v>112</v>
      </c>
      <c r="P7" s="28">
        <v>100</v>
      </c>
      <c r="Q7" s="28">
        <v>121.3</v>
      </c>
      <c r="R7" s="28">
        <v>311.16000000000003</v>
      </c>
      <c r="S7" s="28">
        <v>324.20999999999998</v>
      </c>
      <c r="T7" s="28">
        <v>315</v>
      </c>
      <c r="U7" s="28">
        <v>317.89</v>
      </c>
      <c r="V7" s="28">
        <v>329.31</v>
      </c>
      <c r="W7" s="28">
        <v>319.19</v>
      </c>
      <c r="X7" s="28">
        <v>311.16000000000003</v>
      </c>
      <c r="Y7" s="28">
        <v>183.58</v>
      </c>
      <c r="Z7" s="29"/>
      <c r="AA7" s="30">
        <f>IF(SUM(B7:Z7)&lt;&gt;0,AVERAGEIF(B7:Z7,"&lt;&gt;"""),"")</f>
        <v>157.90208333333331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879.16399999999999</v>
      </c>
      <c r="C19" s="72">
        <v>869.80899999999997</v>
      </c>
      <c r="D19" s="72">
        <v>863.96799999999996</v>
      </c>
      <c r="E19" s="72">
        <v>873.95699999999999</v>
      </c>
      <c r="F19" s="72">
        <v>880.9559999999999</v>
      </c>
      <c r="G19" s="72">
        <v>851.95</v>
      </c>
      <c r="H19" s="72">
        <v>848.63299999999992</v>
      </c>
      <c r="I19" s="72">
        <v>871.30600000000004</v>
      </c>
      <c r="J19" s="72">
        <v>862.78899999999999</v>
      </c>
      <c r="K19" s="72">
        <v>876.53800000000001</v>
      </c>
      <c r="L19" s="72">
        <v>848.15100000000007</v>
      </c>
      <c r="M19" s="72">
        <v>862.87599999999998</v>
      </c>
      <c r="N19" s="72">
        <v>884.42000000000007</v>
      </c>
      <c r="O19" s="72">
        <v>877.548</v>
      </c>
      <c r="P19" s="72">
        <v>865.80000000000007</v>
      </c>
      <c r="Q19" s="72">
        <v>858.94900000000007</v>
      </c>
      <c r="R19" s="72">
        <v>860.86700000000008</v>
      </c>
      <c r="S19" s="72">
        <v>877.51700000000005</v>
      </c>
      <c r="T19" s="72">
        <v>876.524</v>
      </c>
      <c r="U19" s="72">
        <v>900.05399999999997</v>
      </c>
      <c r="V19" s="72">
        <v>885.35900000000004</v>
      </c>
      <c r="W19" s="72">
        <v>866.70800000000008</v>
      </c>
      <c r="X19" s="72">
        <v>863.77</v>
      </c>
      <c r="Y19" s="72">
        <v>854.947</v>
      </c>
      <c r="Z19" s="73"/>
      <c r="AA19" s="74">
        <f t="shared" ref="AA19:AA24" si="2">SUM(B19:Z19)</f>
        <v>20862.559999999998</v>
      </c>
    </row>
    <row r="20" spans="1:27" ht="24.95" customHeight="1" x14ac:dyDescent="0.2">
      <c r="A20" s="75" t="s">
        <v>15</v>
      </c>
      <c r="B20" s="76">
        <v>727.25400000000002</v>
      </c>
      <c r="C20" s="77">
        <v>728.68700000000013</v>
      </c>
      <c r="D20" s="77">
        <v>718.12900000000002</v>
      </c>
      <c r="E20" s="77">
        <v>714.41</v>
      </c>
      <c r="F20" s="77">
        <v>729.64</v>
      </c>
      <c r="G20" s="77">
        <v>764.404</v>
      </c>
      <c r="H20" s="77">
        <v>776.82</v>
      </c>
      <c r="I20" s="77">
        <v>778.7589999999999</v>
      </c>
      <c r="J20" s="77">
        <v>805.30599999999993</v>
      </c>
      <c r="K20" s="77">
        <v>835.16300000000001</v>
      </c>
      <c r="L20" s="77">
        <v>854.24799999999993</v>
      </c>
      <c r="M20" s="77">
        <v>861.23200000000008</v>
      </c>
      <c r="N20" s="77">
        <v>850.47299999999996</v>
      </c>
      <c r="O20" s="77">
        <v>828.53499999999997</v>
      </c>
      <c r="P20" s="77">
        <v>832.07799999999997</v>
      </c>
      <c r="Q20" s="77">
        <v>838.84199999999998</v>
      </c>
      <c r="R20" s="77">
        <v>868.10799999999995</v>
      </c>
      <c r="S20" s="77">
        <v>881.17000000000007</v>
      </c>
      <c r="T20" s="77">
        <v>877.61800000000005</v>
      </c>
      <c r="U20" s="77">
        <v>860.19999999999993</v>
      </c>
      <c r="V20" s="77">
        <v>808.09900000000005</v>
      </c>
      <c r="W20" s="77">
        <v>769.04</v>
      </c>
      <c r="X20" s="77">
        <v>750.64800000000002</v>
      </c>
      <c r="Y20" s="77">
        <v>728.15499999999997</v>
      </c>
      <c r="Z20" s="78"/>
      <c r="AA20" s="79">
        <f t="shared" si="2"/>
        <v>19187.018</v>
      </c>
    </row>
    <row r="21" spans="1:27" ht="24.95" customHeight="1" x14ac:dyDescent="0.2">
      <c r="A21" s="75" t="s">
        <v>16</v>
      </c>
      <c r="B21" s="80">
        <v>2116.7559999999999</v>
      </c>
      <c r="C21" s="81">
        <v>2001.934</v>
      </c>
      <c r="D21" s="81">
        <v>1901.7239999999997</v>
      </c>
      <c r="E21" s="81">
        <v>1846.0339999999999</v>
      </c>
      <c r="F21" s="81">
        <v>1870.2549999999999</v>
      </c>
      <c r="G21" s="81">
        <v>1948.7329999999999</v>
      </c>
      <c r="H21" s="81">
        <v>2062.0920000000001</v>
      </c>
      <c r="I21" s="81">
        <v>2272.5740000000001</v>
      </c>
      <c r="J21" s="81">
        <v>2630.5360000000001</v>
      </c>
      <c r="K21" s="81">
        <v>2972.9110000000001</v>
      </c>
      <c r="L21" s="81">
        <v>3345.942</v>
      </c>
      <c r="M21" s="81">
        <v>3490.6370000000002</v>
      </c>
      <c r="N21" s="81">
        <v>3411.4620000000004</v>
      </c>
      <c r="O21" s="81">
        <v>3109.6030000000005</v>
      </c>
      <c r="P21" s="81">
        <v>3015.174</v>
      </c>
      <c r="Q21" s="81">
        <v>3006.4419999999996</v>
      </c>
      <c r="R21" s="81">
        <v>3272.4059999999999</v>
      </c>
      <c r="S21" s="81">
        <v>3515.8310000000001</v>
      </c>
      <c r="T21" s="81">
        <v>3538.7390000000005</v>
      </c>
      <c r="U21" s="81">
        <v>3478.5360000000001</v>
      </c>
      <c r="V21" s="81">
        <v>3297.9789999999998</v>
      </c>
      <c r="W21" s="81">
        <v>2986.56</v>
      </c>
      <c r="X21" s="81">
        <v>2699.0159999999996</v>
      </c>
      <c r="Y21" s="81">
        <v>2370.1869999999994</v>
      </c>
      <c r="Z21" s="78"/>
      <c r="AA21" s="79">
        <f t="shared" si="2"/>
        <v>66162.063000000009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145</v>
      </c>
      <c r="C23" s="77">
        <v>141</v>
      </c>
      <c r="D23" s="77">
        <v>136.5</v>
      </c>
      <c r="E23" s="77">
        <v>128</v>
      </c>
      <c r="F23" s="77">
        <v>122</v>
      </c>
      <c r="G23" s="77">
        <v>128</v>
      </c>
      <c r="H23" s="77">
        <v>134.5</v>
      </c>
      <c r="I23" s="77">
        <v>163</v>
      </c>
      <c r="J23" s="77">
        <v>171.5</v>
      </c>
      <c r="K23" s="77">
        <v>175</v>
      </c>
      <c r="L23" s="77">
        <v>173.5</v>
      </c>
      <c r="M23" s="77">
        <v>157.5</v>
      </c>
      <c r="N23" s="77">
        <v>160</v>
      </c>
      <c r="O23" s="77">
        <v>154.5</v>
      </c>
      <c r="P23" s="77">
        <v>143</v>
      </c>
      <c r="Q23" s="77">
        <v>132</v>
      </c>
      <c r="R23" s="77">
        <v>118</v>
      </c>
      <c r="S23" s="77">
        <v>133</v>
      </c>
      <c r="T23" s="77">
        <v>123.5</v>
      </c>
      <c r="U23" s="77">
        <v>123</v>
      </c>
      <c r="V23" s="77">
        <v>139.5</v>
      </c>
      <c r="W23" s="77">
        <v>132</v>
      </c>
      <c r="X23" s="77">
        <v>143</v>
      </c>
      <c r="Y23" s="77">
        <v>133</v>
      </c>
      <c r="Z23" s="77"/>
      <c r="AA23" s="79">
        <f t="shared" si="2"/>
        <v>3410</v>
      </c>
    </row>
    <row r="24" spans="1:27" ht="24.95" customHeight="1" x14ac:dyDescent="0.2">
      <c r="A24" s="85" t="s">
        <v>19</v>
      </c>
      <c r="B24" s="77">
        <v>194.99999999999997</v>
      </c>
      <c r="C24" s="77">
        <v>182</v>
      </c>
      <c r="D24" s="77">
        <v>176</v>
      </c>
      <c r="E24" s="77">
        <v>174</v>
      </c>
      <c r="F24" s="77">
        <v>179</v>
      </c>
      <c r="G24" s="77">
        <v>194</v>
      </c>
      <c r="H24" s="77">
        <v>209.99999999999997</v>
      </c>
      <c r="I24" s="77">
        <v>236</v>
      </c>
      <c r="J24" s="77">
        <v>262</v>
      </c>
      <c r="K24" s="77">
        <v>263</v>
      </c>
      <c r="L24" s="77">
        <v>265</v>
      </c>
      <c r="M24" s="77">
        <v>269</v>
      </c>
      <c r="N24" s="77">
        <v>275</v>
      </c>
      <c r="O24" s="77">
        <v>275</v>
      </c>
      <c r="P24" s="77">
        <v>277.99999999999994</v>
      </c>
      <c r="Q24" s="77">
        <v>292</v>
      </c>
      <c r="R24" s="77">
        <v>323</v>
      </c>
      <c r="S24" s="77">
        <v>333</v>
      </c>
      <c r="T24" s="77">
        <v>326</v>
      </c>
      <c r="U24" s="77">
        <v>310.99999999999994</v>
      </c>
      <c r="V24" s="77">
        <v>285.99999999999994</v>
      </c>
      <c r="W24" s="77">
        <v>260</v>
      </c>
      <c r="X24" s="77">
        <v>231.99999999999997</v>
      </c>
      <c r="Y24" s="77">
        <v>206.00000000000003</v>
      </c>
      <c r="Z24" s="77"/>
      <c r="AA24" s="79">
        <f t="shared" si="2"/>
        <v>6002</v>
      </c>
    </row>
    <row r="25" spans="1:27" ht="30" customHeight="1" thickBot="1" x14ac:dyDescent="0.25">
      <c r="A25" s="86" t="s">
        <v>20</v>
      </c>
      <c r="B25" s="87">
        <f t="shared" ref="B25:AA25" si="3">SUM(B19:B24)</f>
        <v>4063.174</v>
      </c>
      <c r="C25" s="88">
        <f t="shared" si="3"/>
        <v>3923.4300000000003</v>
      </c>
      <c r="D25" s="88">
        <f t="shared" si="3"/>
        <v>3796.3209999999999</v>
      </c>
      <c r="E25" s="88">
        <f t="shared" si="3"/>
        <v>3736.4009999999998</v>
      </c>
      <c r="F25" s="88">
        <f t="shared" si="3"/>
        <v>3781.8509999999997</v>
      </c>
      <c r="G25" s="88">
        <f t="shared" si="3"/>
        <v>3887.087</v>
      </c>
      <c r="H25" s="88">
        <f t="shared" si="3"/>
        <v>4032.0450000000001</v>
      </c>
      <c r="I25" s="88">
        <f t="shared" si="3"/>
        <v>4321.6390000000001</v>
      </c>
      <c r="J25" s="88">
        <f t="shared" si="3"/>
        <v>4732.1309999999994</v>
      </c>
      <c r="K25" s="88">
        <f t="shared" si="3"/>
        <v>5122.6120000000001</v>
      </c>
      <c r="L25" s="88">
        <f t="shared" si="3"/>
        <v>5486.8410000000003</v>
      </c>
      <c r="M25" s="88">
        <f t="shared" si="3"/>
        <v>5641.2450000000008</v>
      </c>
      <c r="N25" s="88">
        <f t="shared" si="3"/>
        <v>5581.3550000000005</v>
      </c>
      <c r="O25" s="88">
        <f t="shared" si="3"/>
        <v>5245.1860000000006</v>
      </c>
      <c r="P25" s="88">
        <f t="shared" si="3"/>
        <v>5134.0519999999997</v>
      </c>
      <c r="Q25" s="88">
        <f t="shared" si="3"/>
        <v>5128.2330000000002</v>
      </c>
      <c r="R25" s="88">
        <f t="shared" si="3"/>
        <v>5442.3809999999994</v>
      </c>
      <c r="S25" s="88">
        <f t="shared" si="3"/>
        <v>5740.518</v>
      </c>
      <c r="T25" s="88">
        <f t="shared" si="3"/>
        <v>5742.3810000000003</v>
      </c>
      <c r="U25" s="88">
        <f t="shared" si="3"/>
        <v>5672.79</v>
      </c>
      <c r="V25" s="88">
        <f t="shared" si="3"/>
        <v>5416.9369999999999</v>
      </c>
      <c r="W25" s="88">
        <f t="shared" si="3"/>
        <v>5014.308</v>
      </c>
      <c r="X25" s="88">
        <f t="shared" si="3"/>
        <v>4688.4339999999993</v>
      </c>
      <c r="Y25" s="88">
        <f t="shared" si="3"/>
        <v>4292.2889999999998</v>
      </c>
      <c r="Z25" s="89">
        <f t="shared" si="3"/>
        <v>0</v>
      </c>
      <c r="AA25" s="90">
        <f t="shared" si="3"/>
        <v>115623.641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429</v>
      </c>
      <c r="C28" s="72">
        <v>412</v>
      </c>
      <c r="D28" s="72">
        <v>401.5</v>
      </c>
      <c r="E28" s="72">
        <v>391</v>
      </c>
      <c r="F28" s="72">
        <v>390</v>
      </c>
      <c r="G28" s="72">
        <v>405</v>
      </c>
      <c r="H28" s="72">
        <v>433.5</v>
      </c>
      <c r="I28" s="72">
        <v>502</v>
      </c>
      <c r="J28" s="72">
        <v>556.5</v>
      </c>
      <c r="K28" s="72">
        <v>567</v>
      </c>
      <c r="L28" s="72">
        <v>567.5</v>
      </c>
      <c r="M28" s="72">
        <v>555.5</v>
      </c>
      <c r="N28" s="72">
        <v>567</v>
      </c>
      <c r="O28" s="72">
        <v>561.5</v>
      </c>
      <c r="P28" s="72">
        <v>553</v>
      </c>
      <c r="Q28" s="72">
        <v>550</v>
      </c>
      <c r="R28" s="72">
        <v>547</v>
      </c>
      <c r="S28" s="72">
        <v>572</v>
      </c>
      <c r="T28" s="72">
        <v>555.5</v>
      </c>
      <c r="U28" s="72">
        <v>540</v>
      </c>
      <c r="V28" s="72">
        <v>537.5</v>
      </c>
      <c r="W28" s="72">
        <v>504</v>
      </c>
      <c r="X28" s="72">
        <v>484</v>
      </c>
      <c r="Y28" s="72">
        <v>448</v>
      </c>
      <c r="Z28" s="73"/>
      <c r="AA28" s="74">
        <f>SUM(B28:Z28)</f>
        <v>12030</v>
      </c>
    </row>
    <row r="29" spans="1:27" ht="24.95" customHeight="1" x14ac:dyDescent="0.2">
      <c r="A29" s="75" t="s">
        <v>23</v>
      </c>
      <c r="B29" s="76">
        <v>3889.174</v>
      </c>
      <c r="C29" s="77">
        <v>3838.43</v>
      </c>
      <c r="D29" s="77">
        <v>3724.8209999999999</v>
      </c>
      <c r="E29" s="77">
        <v>3675.4009999999998</v>
      </c>
      <c r="F29" s="77">
        <v>3693.8510000000001</v>
      </c>
      <c r="G29" s="77">
        <v>3766.087</v>
      </c>
      <c r="H29" s="77">
        <v>3961.0929999999998</v>
      </c>
      <c r="I29" s="77">
        <v>4176.6390000000001</v>
      </c>
      <c r="J29" s="77">
        <v>4666.6310000000003</v>
      </c>
      <c r="K29" s="77">
        <v>5010.6120000000001</v>
      </c>
      <c r="L29" s="77">
        <v>5416.3410000000003</v>
      </c>
      <c r="M29" s="77">
        <v>5598.7449999999999</v>
      </c>
      <c r="N29" s="77">
        <v>5494.3549999999996</v>
      </c>
      <c r="O29" s="77">
        <v>5168.6859999999997</v>
      </c>
      <c r="P29" s="77">
        <v>5052.0519999999997</v>
      </c>
      <c r="Q29" s="77">
        <v>5061.2330000000002</v>
      </c>
      <c r="R29" s="77">
        <v>5425.3810000000003</v>
      </c>
      <c r="S29" s="77">
        <v>5722.518</v>
      </c>
      <c r="T29" s="77">
        <v>5744.8810000000003</v>
      </c>
      <c r="U29" s="77">
        <v>5658.79</v>
      </c>
      <c r="V29" s="77">
        <v>5460.4369999999999</v>
      </c>
      <c r="W29" s="77">
        <v>4992.308</v>
      </c>
      <c r="X29" s="77">
        <v>4709.4340000000002</v>
      </c>
      <c r="Y29" s="77">
        <v>4275.2889999999998</v>
      </c>
      <c r="Z29" s="78"/>
      <c r="AA29" s="79">
        <f>SUM(B29:Z29)</f>
        <v>114183.189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4318.174</v>
      </c>
      <c r="C31" s="62">
        <f t="shared" si="4"/>
        <v>4250.43</v>
      </c>
      <c r="D31" s="62">
        <f t="shared" si="4"/>
        <v>4126.3209999999999</v>
      </c>
      <c r="E31" s="62">
        <f t="shared" si="4"/>
        <v>4066.4009999999998</v>
      </c>
      <c r="F31" s="62">
        <f t="shared" si="4"/>
        <v>4083.8510000000001</v>
      </c>
      <c r="G31" s="62">
        <f t="shared" si="4"/>
        <v>4171.0869999999995</v>
      </c>
      <c r="H31" s="62">
        <f t="shared" si="4"/>
        <v>4394.5929999999998</v>
      </c>
      <c r="I31" s="62">
        <f t="shared" si="4"/>
        <v>4678.6390000000001</v>
      </c>
      <c r="J31" s="62">
        <f t="shared" si="4"/>
        <v>5223.1310000000003</v>
      </c>
      <c r="K31" s="62">
        <f t="shared" si="4"/>
        <v>5577.6120000000001</v>
      </c>
      <c r="L31" s="62">
        <f t="shared" si="4"/>
        <v>5983.8410000000003</v>
      </c>
      <c r="M31" s="62">
        <f t="shared" si="4"/>
        <v>6154.2449999999999</v>
      </c>
      <c r="N31" s="62">
        <f t="shared" si="4"/>
        <v>6061.3549999999996</v>
      </c>
      <c r="O31" s="62">
        <f t="shared" si="4"/>
        <v>5730.1859999999997</v>
      </c>
      <c r="P31" s="62">
        <f t="shared" si="4"/>
        <v>5605.0519999999997</v>
      </c>
      <c r="Q31" s="62">
        <f t="shared" si="4"/>
        <v>5611.2330000000002</v>
      </c>
      <c r="R31" s="62">
        <f t="shared" si="4"/>
        <v>5972.3810000000003</v>
      </c>
      <c r="S31" s="62">
        <f t="shared" si="4"/>
        <v>6294.518</v>
      </c>
      <c r="T31" s="62">
        <f t="shared" si="4"/>
        <v>6300.3810000000003</v>
      </c>
      <c r="U31" s="62">
        <f t="shared" si="4"/>
        <v>6198.79</v>
      </c>
      <c r="V31" s="62">
        <f t="shared" si="4"/>
        <v>5997.9369999999999</v>
      </c>
      <c r="W31" s="62">
        <f t="shared" si="4"/>
        <v>5496.308</v>
      </c>
      <c r="X31" s="62">
        <f t="shared" si="4"/>
        <v>5193.4340000000002</v>
      </c>
      <c r="Y31" s="62">
        <f t="shared" si="4"/>
        <v>4723.2889999999998</v>
      </c>
      <c r="Z31" s="63">
        <f t="shared" si="4"/>
        <v>0</v>
      </c>
      <c r="AA31" s="64">
        <f t="shared" si="4"/>
        <v>126213.189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47</v>
      </c>
      <c r="C34" s="95">
        <v>47</v>
      </c>
      <c r="D34" s="95">
        <v>47</v>
      </c>
      <c r="E34" s="95">
        <v>47</v>
      </c>
      <c r="F34" s="95">
        <v>47</v>
      </c>
      <c r="G34" s="95">
        <v>41</v>
      </c>
      <c r="H34" s="95">
        <v>55</v>
      </c>
      <c r="I34" s="95">
        <v>63</v>
      </c>
      <c r="J34" s="95">
        <v>96</v>
      </c>
      <c r="K34" s="95">
        <v>97</v>
      </c>
      <c r="L34" s="95">
        <v>128</v>
      </c>
      <c r="M34" s="95">
        <v>135</v>
      </c>
      <c r="N34" s="95">
        <v>107</v>
      </c>
      <c r="O34" s="95">
        <v>99</v>
      </c>
      <c r="P34" s="95">
        <v>100</v>
      </c>
      <c r="Q34" s="95">
        <v>85</v>
      </c>
      <c r="R34" s="95">
        <v>130</v>
      </c>
      <c r="S34" s="95">
        <v>151</v>
      </c>
      <c r="T34" s="95">
        <v>155</v>
      </c>
      <c r="U34" s="95">
        <v>117</v>
      </c>
      <c r="V34" s="95">
        <v>174</v>
      </c>
      <c r="W34" s="95">
        <v>138</v>
      </c>
      <c r="X34" s="95">
        <v>159</v>
      </c>
      <c r="Y34" s="95">
        <v>165</v>
      </c>
      <c r="Z34" s="96"/>
      <c r="AA34" s="74">
        <f t="shared" ref="AA34:AA39" si="5">SUM(B34:Z34)</f>
        <v>2430</v>
      </c>
    </row>
    <row r="35" spans="1:27" ht="24.95" customHeight="1" x14ac:dyDescent="0.2">
      <c r="A35" s="97" t="s">
        <v>41</v>
      </c>
      <c r="B35" s="98">
        <v>123</v>
      </c>
      <c r="C35" s="99">
        <v>149</v>
      </c>
      <c r="D35" s="99">
        <v>147</v>
      </c>
      <c r="E35" s="99">
        <v>147</v>
      </c>
      <c r="F35" s="99">
        <v>119</v>
      </c>
      <c r="G35" s="99">
        <v>128</v>
      </c>
      <c r="H35" s="99">
        <v>247</v>
      </c>
      <c r="I35" s="99">
        <v>264</v>
      </c>
      <c r="J35" s="99">
        <v>375</v>
      </c>
      <c r="K35" s="99">
        <v>338</v>
      </c>
      <c r="L35" s="99">
        <v>349</v>
      </c>
      <c r="M35" s="99">
        <v>358</v>
      </c>
      <c r="N35" s="99">
        <v>353</v>
      </c>
      <c r="O35" s="99">
        <v>366</v>
      </c>
      <c r="P35" s="99">
        <v>351</v>
      </c>
      <c r="Q35" s="99">
        <v>378</v>
      </c>
      <c r="R35" s="99">
        <v>400</v>
      </c>
      <c r="S35" s="99">
        <v>403</v>
      </c>
      <c r="T35" s="99">
        <v>403</v>
      </c>
      <c r="U35" s="99">
        <v>409</v>
      </c>
      <c r="V35" s="99">
        <v>407</v>
      </c>
      <c r="W35" s="99">
        <v>344</v>
      </c>
      <c r="X35" s="99">
        <v>346</v>
      </c>
      <c r="Y35" s="99">
        <v>266</v>
      </c>
      <c r="Z35" s="100"/>
      <c r="AA35" s="79">
        <f t="shared" si="5"/>
        <v>7170</v>
      </c>
    </row>
    <row r="36" spans="1:27" ht="24.95" customHeight="1" x14ac:dyDescent="0.2">
      <c r="A36" s="97" t="s">
        <v>42</v>
      </c>
      <c r="B36" s="98">
        <v>101</v>
      </c>
      <c r="C36" s="99">
        <v>91.5</v>
      </c>
      <c r="D36" s="99">
        <v>152.4</v>
      </c>
      <c r="E36" s="99">
        <v>222.2</v>
      </c>
      <c r="F36" s="99">
        <v>281.8</v>
      </c>
      <c r="G36" s="99">
        <v>323.7</v>
      </c>
      <c r="H36" s="99">
        <v>181.9</v>
      </c>
      <c r="I36" s="99">
        <v>66.5</v>
      </c>
      <c r="J36" s="99">
        <v>109</v>
      </c>
      <c r="K36" s="99">
        <v>20</v>
      </c>
      <c r="L36" s="99">
        <v>621</v>
      </c>
      <c r="M36" s="99">
        <v>482.5</v>
      </c>
      <c r="N36" s="99">
        <v>638</v>
      </c>
      <c r="O36" s="99">
        <v>638</v>
      </c>
      <c r="P36" s="99">
        <v>638</v>
      </c>
      <c r="Q36" s="99">
        <v>638</v>
      </c>
      <c r="R36" s="99">
        <v>638</v>
      </c>
      <c r="S36" s="99">
        <v>638</v>
      </c>
      <c r="T36" s="99">
        <v>638</v>
      </c>
      <c r="U36" s="99">
        <v>638</v>
      </c>
      <c r="V36" s="99">
        <v>638</v>
      </c>
      <c r="W36" s="99">
        <v>638</v>
      </c>
      <c r="X36" s="99">
        <v>125.7</v>
      </c>
      <c r="Y36" s="99"/>
      <c r="Z36" s="100"/>
      <c r="AA36" s="79">
        <f t="shared" si="5"/>
        <v>9159.2000000000007</v>
      </c>
    </row>
    <row r="37" spans="1:27" ht="24.95" customHeight="1" x14ac:dyDescent="0.2">
      <c r="A37" s="97" t="s">
        <v>43</v>
      </c>
      <c r="B37" s="98">
        <v>85</v>
      </c>
      <c r="C37" s="99">
        <v>131</v>
      </c>
      <c r="D37" s="99">
        <v>136</v>
      </c>
      <c r="E37" s="99">
        <v>136</v>
      </c>
      <c r="F37" s="99">
        <v>136</v>
      </c>
      <c r="G37" s="99">
        <v>115</v>
      </c>
      <c r="H37" s="99">
        <v>60.548000000000002</v>
      </c>
      <c r="I37" s="99">
        <v>30</v>
      </c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829.548</v>
      </c>
    </row>
    <row r="38" spans="1:27" ht="24.95" customHeight="1" x14ac:dyDescent="0.2">
      <c r="A38" s="97" t="s">
        <v>44</v>
      </c>
      <c r="B38" s="98">
        <v>500</v>
      </c>
      <c r="C38" s="99">
        <v>500</v>
      </c>
      <c r="D38" s="99">
        <v>500</v>
      </c>
      <c r="E38" s="99">
        <v>500</v>
      </c>
      <c r="F38" s="99">
        <v>500</v>
      </c>
      <c r="G38" s="99">
        <v>500</v>
      </c>
      <c r="H38" s="99">
        <v>500</v>
      </c>
      <c r="I38" s="99">
        <v>500</v>
      </c>
      <c r="J38" s="99">
        <v>500</v>
      </c>
      <c r="K38" s="99">
        <v>500</v>
      </c>
      <c r="L38" s="99"/>
      <c r="M38" s="99"/>
      <c r="N38" s="99"/>
      <c r="O38" s="99"/>
      <c r="P38" s="99"/>
      <c r="Q38" s="99"/>
      <c r="R38" s="99"/>
      <c r="S38" s="99"/>
      <c r="T38" s="99">
        <v>2.9</v>
      </c>
      <c r="U38" s="99"/>
      <c r="V38" s="99"/>
      <c r="W38" s="99"/>
      <c r="X38" s="99">
        <v>128.9</v>
      </c>
      <c r="Y38" s="99">
        <v>500</v>
      </c>
      <c r="Z38" s="100"/>
      <c r="AA38" s="79">
        <f t="shared" si="5"/>
        <v>5631.7999999999993</v>
      </c>
    </row>
    <row r="39" spans="1:27" ht="30" customHeight="1" thickBot="1" x14ac:dyDescent="0.25">
      <c r="A39" s="86" t="s">
        <v>45</v>
      </c>
      <c r="B39" s="87">
        <f t="shared" ref="B39:Z39" si="6">SUM(B34:B38)</f>
        <v>856</v>
      </c>
      <c r="C39" s="88">
        <f t="shared" si="6"/>
        <v>918.5</v>
      </c>
      <c r="D39" s="88">
        <f t="shared" si="6"/>
        <v>982.4</v>
      </c>
      <c r="E39" s="88">
        <f t="shared" si="6"/>
        <v>1052.2</v>
      </c>
      <c r="F39" s="88">
        <f t="shared" si="6"/>
        <v>1083.8</v>
      </c>
      <c r="G39" s="88">
        <f t="shared" si="6"/>
        <v>1107.7</v>
      </c>
      <c r="H39" s="88">
        <f t="shared" si="6"/>
        <v>1044.4479999999999</v>
      </c>
      <c r="I39" s="88">
        <f t="shared" si="6"/>
        <v>923.5</v>
      </c>
      <c r="J39" s="88">
        <f t="shared" si="6"/>
        <v>1080</v>
      </c>
      <c r="K39" s="88">
        <f t="shared" si="6"/>
        <v>955</v>
      </c>
      <c r="L39" s="88">
        <f t="shared" si="6"/>
        <v>1098</v>
      </c>
      <c r="M39" s="88">
        <f t="shared" si="6"/>
        <v>975.5</v>
      </c>
      <c r="N39" s="88">
        <f t="shared" si="6"/>
        <v>1098</v>
      </c>
      <c r="O39" s="88">
        <f t="shared" si="6"/>
        <v>1103</v>
      </c>
      <c r="P39" s="88">
        <f t="shared" si="6"/>
        <v>1089</v>
      </c>
      <c r="Q39" s="88">
        <f t="shared" si="6"/>
        <v>1101</v>
      </c>
      <c r="R39" s="88">
        <f t="shared" si="6"/>
        <v>1168</v>
      </c>
      <c r="S39" s="88">
        <f t="shared" si="6"/>
        <v>1192</v>
      </c>
      <c r="T39" s="88">
        <f t="shared" si="6"/>
        <v>1198.9000000000001</v>
      </c>
      <c r="U39" s="88">
        <f t="shared" si="6"/>
        <v>1164</v>
      </c>
      <c r="V39" s="88">
        <f t="shared" si="6"/>
        <v>1219</v>
      </c>
      <c r="W39" s="88">
        <f t="shared" si="6"/>
        <v>1120</v>
      </c>
      <c r="X39" s="88">
        <f t="shared" si="6"/>
        <v>759.6</v>
      </c>
      <c r="Y39" s="88">
        <f t="shared" si="6"/>
        <v>931</v>
      </c>
      <c r="Z39" s="89">
        <f t="shared" si="6"/>
        <v>0</v>
      </c>
      <c r="AA39" s="90">
        <f t="shared" si="5"/>
        <v>25220.548000000003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>
        <v>101</v>
      </c>
      <c r="C44" s="99">
        <v>91.5</v>
      </c>
      <c r="D44" s="99">
        <v>152.4</v>
      </c>
      <c r="E44" s="99">
        <v>222.2</v>
      </c>
      <c r="F44" s="99">
        <v>281.8</v>
      </c>
      <c r="G44" s="99">
        <v>323.7</v>
      </c>
      <c r="H44" s="99">
        <v>181.9</v>
      </c>
      <c r="I44" s="99">
        <v>66.5</v>
      </c>
      <c r="J44" s="99">
        <v>89</v>
      </c>
      <c r="K44" s="99"/>
      <c r="L44" s="99">
        <v>601</v>
      </c>
      <c r="M44" s="99">
        <v>462.5</v>
      </c>
      <c r="N44" s="99">
        <v>618</v>
      </c>
      <c r="O44" s="99">
        <v>618</v>
      </c>
      <c r="P44" s="99">
        <v>618</v>
      </c>
      <c r="Q44" s="99">
        <v>618</v>
      </c>
      <c r="R44" s="99">
        <v>638</v>
      </c>
      <c r="S44" s="99">
        <v>638</v>
      </c>
      <c r="T44" s="99">
        <v>638</v>
      </c>
      <c r="U44" s="99">
        <v>638</v>
      </c>
      <c r="V44" s="99">
        <v>638</v>
      </c>
      <c r="W44" s="99">
        <v>638</v>
      </c>
      <c r="X44" s="99">
        <v>125.7</v>
      </c>
      <c r="Y44" s="99"/>
      <c r="Z44" s="100"/>
      <c r="AA44" s="79">
        <f t="shared" si="7"/>
        <v>8999.2000000000007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500</v>
      </c>
      <c r="C46" s="99">
        <v>500</v>
      </c>
      <c r="D46" s="99">
        <v>500</v>
      </c>
      <c r="E46" s="99">
        <v>500</v>
      </c>
      <c r="F46" s="99">
        <v>500</v>
      </c>
      <c r="G46" s="99">
        <v>500</v>
      </c>
      <c r="H46" s="99">
        <v>500</v>
      </c>
      <c r="I46" s="99">
        <v>500</v>
      </c>
      <c r="J46" s="99">
        <v>500</v>
      </c>
      <c r="K46" s="99">
        <v>500</v>
      </c>
      <c r="L46" s="99"/>
      <c r="M46" s="99"/>
      <c r="N46" s="99"/>
      <c r="O46" s="99"/>
      <c r="P46" s="99"/>
      <c r="Q46" s="99"/>
      <c r="R46" s="99"/>
      <c r="S46" s="99"/>
      <c r="T46" s="99">
        <v>2.9</v>
      </c>
      <c r="U46" s="99"/>
      <c r="V46" s="99"/>
      <c r="W46" s="99"/>
      <c r="X46" s="99">
        <v>128.9</v>
      </c>
      <c r="Y46" s="99">
        <v>500</v>
      </c>
      <c r="Z46" s="100"/>
      <c r="AA46" s="79">
        <f t="shared" si="7"/>
        <v>5631.7999999999993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>
        <v>0.5</v>
      </c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0.5</v>
      </c>
    </row>
    <row r="48" spans="1:27" ht="30" customHeight="1" thickBot="1" x14ac:dyDescent="0.25">
      <c r="A48" s="86" t="s">
        <v>48</v>
      </c>
      <c r="B48" s="87">
        <f>SUM(B42:B47)</f>
        <v>601</v>
      </c>
      <c r="C48" s="88">
        <f t="shared" ref="C48:Z48" si="8">SUM(C42:C47)</f>
        <v>591.5</v>
      </c>
      <c r="D48" s="88">
        <f t="shared" si="8"/>
        <v>652.4</v>
      </c>
      <c r="E48" s="88">
        <f t="shared" si="8"/>
        <v>722.2</v>
      </c>
      <c r="F48" s="88">
        <f t="shared" si="8"/>
        <v>781.8</v>
      </c>
      <c r="G48" s="88">
        <f t="shared" si="8"/>
        <v>823.7</v>
      </c>
      <c r="H48" s="88">
        <f t="shared" si="8"/>
        <v>681.9</v>
      </c>
      <c r="I48" s="88">
        <f t="shared" si="8"/>
        <v>566.5</v>
      </c>
      <c r="J48" s="88">
        <f t="shared" si="8"/>
        <v>589</v>
      </c>
      <c r="K48" s="88">
        <f t="shared" si="8"/>
        <v>500</v>
      </c>
      <c r="L48" s="88">
        <f t="shared" si="8"/>
        <v>601</v>
      </c>
      <c r="M48" s="88">
        <f t="shared" si="8"/>
        <v>462.5</v>
      </c>
      <c r="N48" s="88">
        <f t="shared" si="8"/>
        <v>618.5</v>
      </c>
      <c r="O48" s="88">
        <f t="shared" si="8"/>
        <v>618</v>
      </c>
      <c r="P48" s="88">
        <f t="shared" si="8"/>
        <v>618</v>
      </c>
      <c r="Q48" s="88">
        <f t="shared" si="8"/>
        <v>618</v>
      </c>
      <c r="R48" s="88">
        <f t="shared" si="8"/>
        <v>638</v>
      </c>
      <c r="S48" s="88">
        <f t="shared" si="8"/>
        <v>638</v>
      </c>
      <c r="T48" s="88">
        <f t="shared" si="8"/>
        <v>640.9</v>
      </c>
      <c r="U48" s="88">
        <f t="shared" si="8"/>
        <v>638</v>
      </c>
      <c r="V48" s="88">
        <f t="shared" si="8"/>
        <v>638</v>
      </c>
      <c r="W48" s="88">
        <f t="shared" si="8"/>
        <v>638</v>
      </c>
      <c r="X48" s="88">
        <f t="shared" si="8"/>
        <v>254.60000000000002</v>
      </c>
      <c r="Y48" s="88">
        <f t="shared" si="8"/>
        <v>500</v>
      </c>
      <c r="Z48" s="89">
        <f t="shared" si="8"/>
        <v>0</v>
      </c>
      <c r="AA48" s="90">
        <f t="shared" si="7"/>
        <v>14631.5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4919.174</v>
      </c>
      <c r="C51" s="88">
        <f t="shared" si="10"/>
        <v>4841.93</v>
      </c>
      <c r="D51" s="88">
        <f t="shared" si="10"/>
        <v>4778.7209999999995</v>
      </c>
      <c r="E51" s="88">
        <f t="shared" si="10"/>
        <v>4788.6009999999997</v>
      </c>
      <c r="F51" s="88">
        <f t="shared" si="10"/>
        <v>4865.6509999999998</v>
      </c>
      <c r="G51" s="88">
        <f t="shared" si="10"/>
        <v>4994.7870000000003</v>
      </c>
      <c r="H51" s="88">
        <f t="shared" si="10"/>
        <v>5076.4930000000004</v>
      </c>
      <c r="I51" s="88">
        <f t="shared" si="10"/>
        <v>5245.1390000000001</v>
      </c>
      <c r="J51" s="88">
        <f t="shared" si="10"/>
        <v>5812.1309999999994</v>
      </c>
      <c r="K51" s="88">
        <f t="shared" si="10"/>
        <v>6077.6120000000001</v>
      </c>
      <c r="L51" s="88">
        <f t="shared" si="10"/>
        <v>6584.8410000000003</v>
      </c>
      <c r="M51" s="88">
        <f t="shared" si="10"/>
        <v>6616.7450000000008</v>
      </c>
      <c r="N51" s="88">
        <f t="shared" si="10"/>
        <v>6679.3550000000005</v>
      </c>
      <c r="O51" s="88">
        <f t="shared" si="10"/>
        <v>6348.1860000000006</v>
      </c>
      <c r="P51" s="88">
        <f t="shared" si="10"/>
        <v>6223.0519999999997</v>
      </c>
      <c r="Q51" s="88">
        <f t="shared" si="10"/>
        <v>6229.2330000000002</v>
      </c>
      <c r="R51" s="88">
        <f t="shared" si="10"/>
        <v>6610.3809999999994</v>
      </c>
      <c r="S51" s="88">
        <f t="shared" si="10"/>
        <v>6932.518</v>
      </c>
      <c r="T51" s="88">
        <f t="shared" si="10"/>
        <v>6941.2810000000009</v>
      </c>
      <c r="U51" s="88">
        <f t="shared" si="10"/>
        <v>6836.79</v>
      </c>
      <c r="V51" s="88">
        <f t="shared" si="10"/>
        <v>6635.9369999999999</v>
      </c>
      <c r="W51" s="88">
        <f t="shared" si="10"/>
        <v>6134.308</v>
      </c>
      <c r="X51" s="88">
        <f t="shared" si="10"/>
        <v>5448.0339999999997</v>
      </c>
      <c r="Y51" s="88">
        <f t="shared" si="10"/>
        <v>5223.2889999999998</v>
      </c>
      <c r="Z51" s="89">
        <f t="shared" si="10"/>
        <v>0</v>
      </c>
      <c r="AA51" s="104">
        <f>SUM(B51:Z51)</f>
        <v>140844.18900000001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44906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601</v>
      </c>
      <c r="C4" s="18">
        <v>591.5</v>
      </c>
      <c r="D4" s="18">
        <v>652.4</v>
      </c>
      <c r="E4" s="18">
        <v>722.2</v>
      </c>
      <c r="F4" s="18">
        <v>781.8</v>
      </c>
      <c r="G4" s="18">
        <v>823.7</v>
      </c>
      <c r="H4" s="18">
        <v>681.9</v>
      </c>
      <c r="I4" s="18">
        <v>566.5</v>
      </c>
      <c r="J4" s="18">
        <v>589</v>
      </c>
      <c r="K4" s="18">
        <v>303.39999999999998</v>
      </c>
      <c r="L4" s="18">
        <v>334.3</v>
      </c>
      <c r="M4" s="18">
        <v>-37.5</v>
      </c>
      <c r="N4" s="18">
        <v>118</v>
      </c>
      <c r="O4" s="18">
        <v>118</v>
      </c>
      <c r="P4" s="18">
        <v>173.3</v>
      </c>
      <c r="Q4" s="18">
        <v>350.7</v>
      </c>
      <c r="R4" s="18">
        <v>487.7</v>
      </c>
      <c r="S4" s="18">
        <v>629</v>
      </c>
      <c r="T4" s="18">
        <v>640.9</v>
      </c>
      <c r="U4" s="18">
        <v>363.8</v>
      </c>
      <c r="V4" s="18">
        <v>434.1</v>
      </c>
      <c r="W4" s="18">
        <v>402.1</v>
      </c>
      <c r="X4" s="18">
        <v>254.60000000000002</v>
      </c>
      <c r="Y4" s="18">
        <v>-124</v>
      </c>
      <c r="Z4" s="19"/>
      <c r="AA4" s="111">
        <f>SUM(B4:Z4)</f>
        <v>10458.4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10.130000000000001</v>
      </c>
      <c r="C7" s="117">
        <v>1</v>
      </c>
      <c r="D7" s="117">
        <v>0.2</v>
      </c>
      <c r="E7" s="117">
        <v>0.2</v>
      </c>
      <c r="F7" s="117">
        <v>0.2</v>
      </c>
      <c r="G7" s="117">
        <v>0.2</v>
      </c>
      <c r="H7" s="117">
        <v>2</v>
      </c>
      <c r="I7" s="117">
        <v>15</v>
      </c>
      <c r="J7" s="117">
        <v>152.79</v>
      </c>
      <c r="K7" s="117">
        <v>152.80000000000001</v>
      </c>
      <c r="L7" s="117">
        <v>280</v>
      </c>
      <c r="M7" s="117">
        <v>174.67</v>
      </c>
      <c r="N7" s="117">
        <v>255.66</v>
      </c>
      <c r="O7" s="117">
        <v>112</v>
      </c>
      <c r="P7" s="117">
        <v>100</v>
      </c>
      <c r="Q7" s="117">
        <v>121.3</v>
      </c>
      <c r="R7" s="117">
        <v>311.16000000000003</v>
      </c>
      <c r="S7" s="117">
        <v>324.20999999999998</v>
      </c>
      <c r="T7" s="117">
        <v>315</v>
      </c>
      <c r="U7" s="117">
        <v>317.89</v>
      </c>
      <c r="V7" s="117">
        <v>329.31</v>
      </c>
      <c r="W7" s="117">
        <v>319.19</v>
      </c>
      <c r="X7" s="117">
        <v>311.16000000000003</v>
      </c>
      <c r="Y7" s="117">
        <v>183.58</v>
      </c>
      <c r="Z7" s="118"/>
      <c r="AA7" s="119">
        <f>IF(SUM(B7:Z7)&lt;&gt;0,AVERAGEIF(B7:Z7,"&lt;&gt;"""),"")</f>
        <v>157.90208333333331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>
        <v>196.6</v>
      </c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>
        <v>624</v>
      </c>
      <c r="Z13" s="131"/>
      <c r="AA13" s="132">
        <f t="shared" si="0"/>
        <v>820.6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>
        <v>266.7</v>
      </c>
      <c r="M15" s="133">
        <v>500</v>
      </c>
      <c r="N15" s="133">
        <v>500</v>
      </c>
      <c r="O15" s="133">
        <v>500</v>
      </c>
      <c r="P15" s="133">
        <v>444.7</v>
      </c>
      <c r="Q15" s="133">
        <v>267.3</v>
      </c>
      <c r="R15" s="133">
        <v>150.30000000000001</v>
      </c>
      <c r="S15" s="133">
        <v>9</v>
      </c>
      <c r="T15" s="133"/>
      <c r="U15" s="133">
        <v>274.2</v>
      </c>
      <c r="V15" s="133">
        <v>203.9</v>
      </c>
      <c r="W15" s="133">
        <v>235.9</v>
      </c>
      <c r="X15" s="133"/>
      <c r="Y15" s="133"/>
      <c r="Z15" s="131"/>
      <c r="AA15" s="132">
        <f t="shared" si="0"/>
        <v>3352.0000000000005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196.6</v>
      </c>
      <c r="L16" s="135">
        <f t="shared" si="1"/>
        <v>266.7</v>
      </c>
      <c r="M16" s="135">
        <f t="shared" si="1"/>
        <v>500</v>
      </c>
      <c r="N16" s="135">
        <f t="shared" si="1"/>
        <v>500</v>
      </c>
      <c r="O16" s="135">
        <f t="shared" si="1"/>
        <v>500</v>
      </c>
      <c r="P16" s="135">
        <f t="shared" si="1"/>
        <v>444.7</v>
      </c>
      <c r="Q16" s="135">
        <f t="shared" si="1"/>
        <v>267.3</v>
      </c>
      <c r="R16" s="135">
        <f t="shared" si="1"/>
        <v>150.30000000000001</v>
      </c>
      <c r="S16" s="135">
        <f t="shared" si="1"/>
        <v>9</v>
      </c>
      <c r="T16" s="135">
        <f t="shared" si="1"/>
        <v>0</v>
      </c>
      <c r="U16" s="135">
        <f t="shared" si="1"/>
        <v>274.2</v>
      </c>
      <c r="V16" s="135">
        <f t="shared" si="1"/>
        <v>203.9</v>
      </c>
      <c r="W16" s="135">
        <f t="shared" si="1"/>
        <v>235.9</v>
      </c>
      <c r="X16" s="135">
        <f t="shared" si="1"/>
        <v>0</v>
      </c>
      <c r="Y16" s="135">
        <f t="shared" si="1"/>
        <v>624</v>
      </c>
      <c r="Z16" s="136" t="str">
        <f t="shared" si="1"/>
        <v/>
      </c>
      <c r="AA16" s="90">
        <f t="shared" si="0"/>
        <v>4172.6000000000004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>
        <v>101</v>
      </c>
      <c r="C21" s="129">
        <v>91.5</v>
      </c>
      <c r="D21" s="129">
        <v>152.4</v>
      </c>
      <c r="E21" s="129">
        <v>222.2</v>
      </c>
      <c r="F21" s="129">
        <v>281.8</v>
      </c>
      <c r="G21" s="129">
        <v>323.7</v>
      </c>
      <c r="H21" s="129">
        <v>181.9</v>
      </c>
      <c r="I21" s="129">
        <v>66.5</v>
      </c>
      <c r="J21" s="129">
        <v>89</v>
      </c>
      <c r="K21" s="129"/>
      <c r="L21" s="129">
        <v>601</v>
      </c>
      <c r="M21" s="129">
        <v>462.5</v>
      </c>
      <c r="N21" s="129">
        <v>618</v>
      </c>
      <c r="O21" s="129">
        <v>618</v>
      </c>
      <c r="P21" s="129">
        <v>618</v>
      </c>
      <c r="Q21" s="129">
        <v>618</v>
      </c>
      <c r="R21" s="129">
        <v>638</v>
      </c>
      <c r="S21" s="129">
        <v>638</v>
      </c>
      <c r="T21" s="129">
        <v>638</v>
      </c>
      <c r="U21" s="129">
        <v>638</v>
      </c>
      <c r="V21" s="129">
        <v>638</v>
      </c>
      <c r="W21" s="129">
        <v>638</v>
      </c>
      <c r="X21" s="129">
        <v>125.7</v>
      </c>
      <c r="Y21" s="130"/>
      <c r="Z21" s="131"/>
      <c r="AA21" s="132">
        <f t="shared" si="2"/>
        <v>8999.2000000000007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500</v>
      </c>
      <c r="C23" s="133">
        <v>500</v>
      </c>
      <c r="D23" s="133">
        <v>500</v>
      </c>
      <c r="E23" s="133">
        <v>500</v>
      </c>
      <c r="F23" s="133">
        <v>500</v>
      </c>
      <c r="G23" s="133">
        <v>500</v>
      </c>
      <c r="H23" s="133">
        <v>500</v>
      </c>
      <c r="I23" s="133">
        <v>500</v>
      </c>
      <c r="J23" s="133">
        <v>500</v>
      </c>
      <c r="K23" s="133">
        <v>500</v>
      </c>
      <c r="L23" s="133"/>
      <c r="M23" s="133"/>
      <c r="N23" s="133"/>
      <c r="O23" s="133"/>
      <c r="P23" s="133"/>
      <c r="Q23" s="133"/>
      <c r="R23" s="133"/>
      <c r="S23" s="133"/>
      <c r="T23" s="133">
        <v>2.9</v>
      </c>
      <c r="U23" s="133"/>
      <c r="V23" s="133"/>
      <c r="W23" s="133"/>
      <c r="X23" s="133">
        <v>128.9</v>
      </c>
      <c r="Y23" s="133">
        <v>500</v>
      </c>
      <c r="Z23" s="131"/>
      <c r="AA23" s="132">
        <f t="shared" si="2"/>
        <v>5631.7999999999993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601</v>
      </c>
      <c r="C24" s="135">
        <f t="shared" si="3"/>
        <v>591.5</v>
      </c>
      <c r="D24" s="135">
        <f t="shared" si="3"/>
        <v>652.4</v>
      </c>
      <c r="E24" s="135">
        <f t="shared" si="3"/>
        <v>722.2</v>
      </c>
      <c r="F24" s="135">
        <f t="shared" si="3"/>
        <v>781.8</v>
      </c>
      <c r="G24" s="135">
        <f t="shared" si="3"/>
        <v>823.7</v>
      </c>
      <c r="H24" s="135">
        <f t="shared" si="3"/>
        <v>681.9</v>
      </c>
      <c r="I24" s="135">
        <f t="shared" si="3"/>
        <v>566.5</v>
      </c>
      <c r="J24" s="135">
        <f t="shared" si="3"/>
        <v>589</v>
      </c>
      <c r="K24" s="135">
        <f t="shared" si="3"/>
        <v>500</v>
      </c>
      <c r="L24" s="135">
        <f t="shared" si="3"/>
        <v>601</v>
      </c>
      <c r="M24" s="135">
        <f t="shared" si="3"/>
        <v>462.5</v>
      </c>
      <c r="N24" s="135">
        <f t="shared" si="3"/>
        <v>618</v>
      </c>
      <c r="O24" s="135">
        <f t="shared" si="3"/>
        <v>618</v>
      </c>
      <c r="P24" s="135">
        <f t="shared" si="3"/>
        <v>618</v>
      </c>
      <c r="Q24" s="135">
        <f t="shared" si="3"/>
        <v>618</v>
      </c>
      <c r="R24" s="135">
        <f t="shared" si="3"/>
        <v>638</v>
      </c>
      <c r="S24" s="135">
        <f t="shared" si="3"/>
        <v>638</v>
      </c>
      <c r="T24" s="135">
        <f t="shared" si="3"/>
        <v>640.9</v>
      </c>
      <c r="U24" s="135">
        <f t="shared" si="3"/>
        <v>638</v>
      </c>
      <c r="V24" s="135">
        <f t="shared" si="3"/>
        <v>638</v>
      </c>
      <c r="W24" s="135">
        <f t="shared" si="3"/>
        <v>638</v>
      </c>
      <c r="X24" s="135">
        <f t="shared" si="3"/>
        <v>254.60000000000002</v>
      </c>
      <c r="Y24" s="135">
        <f t="shared" si="3"/>
        <v>500</v>
      </c>
      <c r="Z24" s="136" t="str">
        <f t="shared" si="3"/>
        <v/>
      </c>
      <c r="AA24" s="90">
        <f t="shared" si="2"/>
        <v>14631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2022-12-10T12:05:19Z</dcterms:created>
  <dcterms:modified xsi:type="dcterms:W3CDTF">2022-12-10T12:05:20Z</dcterms:modified>
</cp:coreProperties>
</file>