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<sst xmlns="http://schemas.openxmlformats.org/spreadsheetml/2006/main" count="117" uniqueCount="53">
  <si>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09/12/2022 14:05:10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</si>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</sst>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1338</c:v>
                </c:pt>
                <c:pt idx="1">
                  <c:v>1328</c:v>
                </c:pt>
                <c:pt idx="2">
                  <c:v>1328</c:v>
                </c:pt>
                <c:pt idx="3">
                  <c:v>1323</c:v>
                </c:pt>
                <c:pt idx="4">
                  <c:v>1323</c:v>
                </c:pt>
                <c:pt idx="5">
                  <c:v>1338</c:v>
                </c:pt>
                <c:pt idx="6">
                  <c:v>1338</c:v>
                </c:pt>
                <c:pt idx="7">
                  <c:v>1338</c:v>
                </c:pt>
                <c:pt idx="8">
                  <c:v>1402</c:v>
                </c:pt>
                <c:pt idx="9">
                  <c:v>1438</c:v>
                </c:pt>
                <c:pt idx="10">
                  <c:v>1438</c:v>
                </c:pt>
                <c:pt idx="11">
                  <c:v>1438</c:v>
                </c:pt>
                <c:pt idx="12">
                  <c:v>1438</c:v>
                </c:pt>
                <c:pt idx="13">
                  <c:v>1438</c:v>
                </c:pt>
                <c:pt idx="14">
                  <c:v>1438</c:v>
                </c:pt>
                <c:pt idx="15">
                  <c:v>1438</c:v>
                </c:pt>
                <c:pt idx="16">
                  <c:v>1438</c:v>
                </c:pt>
                <c:pt idx="17">
                  <c:v>1438</c:v>
                </c:pt>
                <c:pt idx="18">
                  <c:v>1438</c:v>
                </c:pt>
                <c:pt idx="19">
                  <c:v>1338</c:v>
                </c:pt>
                <c:pt idx="20">
                  <c:v>1338</c:v>
                </c:pt>
                <c:pt idx="21">
                  <c:v>1338</c:v>
                </c:pt>
                <c:pt idx="22">
                  <c:v>1333</c:v>
                </c:pt>
                <c:pt idx="23">
                  <c:v>1323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</c:v>
                </c:pt>
                <c:pt idx="1">
                  <c:v>132.5</c:v>
                </c:pt>
                <c:pt idx="2">
                  <c:v>132.5</c:v>
                </c:pt>
                <c:pt idx="3">
                  <c:v>132.5</c:v>
                </c:pt>
                <c:pt idx="4">
                  <c:v>153</c:v>
                </c:pt>
                <c:pt idx="5">
                  <c:v>166</c:v>
                </c:pt>
                <c:pt idx="6">
                  <c:v>201</c:v>
                </c:pt>
                <c:pt idx="7">
                  <c:v>216</c:v>
                </c:pt>
                <c:pt idx="8">
                  <c:v>217</c:v>
                </c:pt>
                <c:pt idx="9">
                  <c:v>210</c:v>
                </c:pt>
                <c:pt idx="10">
                  <c:v>218</c:v>
                </c:pt>
                <c:pt idx="11">
                  <c:v>216</c:v>
                </c:pt>
                <c:pt idx="12">
                  <c:v>216</c:v>
                </c:pt>
                <c:pt idx="13">
                  <c:v>213</c:v>
                </c:pt>
                <c:pt idx="14">
                  <c:v>216</c:v>
                </c:pt>
                <c:pt idx="15">
                  <c:v>236</c:v>
                </c:pt>
                <c:pt idx="16">
                  <c:v>266</c:v>
                </c:pt>
                <c:pt idx="17">
                  <c:v>281</c:v>
                </c:pt>
                <c:pt idx="18">
                  <c:v>276</c:v>
                </c:pt>
                <c:pt idx="19">
                  <c:v>262</c:v>
                </c:pt>
                <c:pt idx="20">
                  <c:v>234</c:v>
                </c:pt>
                <c:pt idx="21">
                  <c:v>198</c:v>
                </c:pt>
                <c:pt idx="22">
                  <c:v>164</c:v>
                </c:pt>
                <c:pt idx="23">
                  <c:v>138.5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729.9</c:v>
                </c:pt>
                <c:pt idx="1">
                  <c:v>547.9</c:v>
                </c:pt>
                <c:pt idx="2">
                  <c:v>547.9</c:v>
                </c:pt>
                <c:pt idx="3">
                  <c:v>547.9</c:v>
                </c:pt>
                <c:pt idx="4">
                  <c:v>547.9</c:v>
                </c:pt>
                <c:pt idx="5">
                  <c:v>619</c:v>
                </c:pt>
                <c:pt idx="6">
                  <c:v>980</c:v>
                </c:pt>
                <c:pt idx="7">
                  <c:v>1720</c:v>
                </c:pt>
                <c:pt idx="8">
                  <c:v>2083.2910000000002</c:v>
                </c:pt>
                <c:pt idx="9">
                  <c:v>2166</c:v>
                </c:pt>
                <c:pt idx="10">
                  <c:v>2431.7089999999998</c:v>
                </c:pt>
                <c:pt idx="11">
                  <c:v>2486.6669999999999</c:v>
                </c:pt>
                <c:pt idx="12">
                  <c:v>2486</c:v>
                </c:pt>
                <c:pt idx="13">
                  <c:v>2500.6469999999999</c:v>
                </c:pt>
                <c:pt idx="14">
                  <c:v>2469.2709999999997</c:v>
                </c:pt>
                <c:pt idx="15">
                  <c:v>2502</c:v>
                </c:pt>
                <c:pt idx="16">
                  <c:v>2369</c:v>
                </c:pt>
                <c:pt idx="17">
                  <c:v>2419</c:v>
                </c:pt>
                <c:pt idx="18">
                  <c:v>2399</c:v>
                </c:pt>
                <c:pt idx="19">
                  <c:v>2399</c:v>
                </c:pt>
                <c:pt idx="20">
                  <c:v>2213</c:v>
                </c:pt>
                <c:pt idx="21">
                  <c:v>1737</c:v>
                </c:pt>
                <c:pt idx="22">
                  <c:v>987.9</c:v>
                </c:pt>
                <c:pt idx="23">
                  <c:v>797.9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832.7</c:v>
                </c:pt>
                <c:pt idx="1">
                  <c:v>937.4</c:v>
                </c:pt>
                <c:pt idx="2">
                  <c:v>729.5</c:v>
                </c:pt>
                <c:pt idx="3">
                  <c:v>646</c:v>
                </c:pt>
                <c:pt idx="4">
                  <c:v>674</c:v>
                </c:pt>
                <c:pt idx="5">
                  <c:v>627</c:v>
                </c:pt>
                <c:pt idx="6">
                  <c:v>597</c:v>
                </c:pt>
                <c:pt idx="7">
                  <c:v>526</c:v>
                </c:pt>
                <c:pt idx="8">
                  <c:v>403</c:v>
                </c:pt>
                <c:pt idx="9">
                  <c:v>342</c:v>
                </c:pt>
                <c:pt idx="10">
                  <c:v>311</c:v>
                </c:pt>
                <c:pt idx="11">
                  <c:v>296</c:v>
                </c:pt>
                <c:pt idx="12">
                  <c:v>184</c:v>
                </c:pt>
                <c:pt idx="13">
                  <c:v>198</c:v>
                </c:pt>
                <c:pt idx="14">
                  <c:v>209</c:v>
                </c:pt>
                <c:pt idx="15">
                  <c:v>212</c:v>
                </c:pt>
                <c:pt idx="16">
                  <c:v>178</c:v>
                </c:pt>
                <c:pt idx="17">
                  <c:v>206</c:v>
                </c:pt>
                <c:pt idx="18">
                  <c:v>192</c:v>
                </c:pt>
                <c:pt idx="19">
                  <c:v>245</c:v>
                </c:pt>
                <c:pt idx="20">
                  <c:v>238</c:v>
                </c:pt>
                <c:pt idx="21">
                  <c:v>260</c:v>
                </c:pt>
                <c:pt idx="22">
                  <c:v>401</c:v>
                </c:pt>
                <c:pt idx="23">
                  <c:v>381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1938.2130000000002</c:v>
                </c:pt>
                <c:pt idx="1">
                  <c:v>1969.4859999999999</c:v>
                </c:pt>
                <c:pt idx="2">
                  <c:v>2020.9409999999998</c:v>
                </c:pt>
                <c:pt idx="3">
                  <c:v>2072.5919999999996</c:v>
                </c:pt>
                <c:pt idx="4">
                  <c:v>2107.8960000000002</c:v>
                </c:pt>
                <c:pt idx="5">
                  <c:v>2128.9270000000001</c:v>
                </c:pt>
                <c:pt idx="6">
                  <c:v>2178</c:v>
                </c:pt>
                <c:pt idx="7">
                  <c:v>2351.86</c:v>
                </c:pt>
                <c:pt idx="8">
                  <c:v>2631.2950000000005</c:v>
                </c:pt>
                <c:pt idx="9">
                  <c:v>2893.0719999999997</c:v>
                </c:pt>
                <c:pt idx="10">
                  <c:v>3066.6750000000002</c:v>
                </c:pt>
                <c:pt idx="11">
                  <c:v>3134.8320000000003</c:v>
                </c:pt>
                <c:pt idx="12">
                  <c:v>3072.2059999999992</c:v>
                </c:pt>
                <c:pt idx="13">
                  <c:v>2940.0760000000009</c:v>
                </c:pt>
                <c:pt idx="14">
                  <c:v>2758.6649999999995</c:v>
                </c:pt>
                <c:pt idx="15">
                  <c:v>2593.4799999999996</c:v>
                </c:pt>
                <c:pt idx="16">
                  <c:v>2558.4009999999998</c:v>
                </c:pt>
                <c:pt idx="17">
                  <c:v>2578.5090000000005</c:v>
                </c:pt>
                <c:pt idx="18">
                  <c:v>2615.9469999999997</c:v>
                </c:pt>
                <c:pt idx="19">
                  <c:v>2678.096</c:v>
                </c:pt>
                <c:pt idx="20">
                  <c:v>2731.9480000000003</c:v>
                </c:pt>
                <c:pt idx="21">
                  <c:v>2800.7419999999997</c:v>
                </c:pt>
                <c:pt idx="22">
                  <c:v>2852.5569999999998</c:v>
                </c:pt>
                <c:pt idx="23">
                  <c:v>2909.0100000000011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39</c:v>
                </c:pt>
                <c:pt idx="2">
                  <c:v>39</c:v>
                </c:pt>
                <c:pt idx="3">
                  <c:v>40</c:v>
                </c:pt>
                <c:pt idx="4">
                  <c:v>43</c:v>
                </c:pt>
                <c:pt idx="5">
                  <c:v>45</c:v>
                </c:pt>
                <c:pt idx="6">
                  <c:v>51</c:v>
                </c:pt>
                <c:pt idx="7">
                  <c:v>66</c:v>
                </c:pt>
                <c:pt idx="8">
                  <c:v>86</c:v>
                </c:pt>
                <c:pt idx="9">
                  <c:v>100</c:v>
                </c:pt>
                <c:pt idx="10">
                  <c:v>104</c:v>
                </c:pt>
                <c:pt idx="11">
                  <c:v>106</c:v>
                </c:pt>
                <c:pt idx="12">
                  <c:v>104</c:v>
                </c:pt>
                <c:pt idx="13">
                  <c:v>99</c:v>
                </c:pt>
                <c:pt idx="14">
                  <c:v>91</c:v>
                </c:pt>
                <c:pt idx="15">
                  <c:v>84</c:v>
                </c:pt>
                <c:pt idx="16">
                  <c:v>86</c:v>
                </c:pt>
                <c:pt idx="17">
                  <c:v>92</c:v>
                </c:pt>
                <c:pt idx="18">
                  <c:v>98</c:v>
                </c:pt>
                <c:pt idx="19">
                  <c:v>103</c:v>
                </c:pt>
                <c:pt idx="20">
                  <c:v>108</c:v>
                </c:pt>
                <c:pt idx="21">
                  <c:v>109</c:v>
                </c:pt>
                <c:pt idx="22">
                  <c:v>107</c:v>
                </c:pt>
                <c:pt idx="23">
                  <c:v>104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132</c:v>
                </c:pt>
                <c:pt idx="8">
                  <c:v>126</c:v>
                </c:pt>
                <c:pt idx="9">
                  <c:v>100</c:v>
                </c:pt>
                <c:pt idx="10">
                  <c:v>30</c:v>
                </c:pt>
                <c:pt idx="11">
                  <c:v>30</c:v>
                </c:pt>
                <c:pt idx="12">
                  <c:v>28</c:v>
                </c:pt>
                <c:pt idx="16">
                  <c:v>232</c:v>
                </c:pt>
                <c:pt idx="17">
                  <c:v>511</c:v>
                </c:pt>
                <c:pt idx="18">
                  <c:v>596</c:v>
                </c:pt>
                <c:pt idx="19">
                  <c:v>371</c:v>
                </c:pt>
                <c:pt idx="20">
                  <c:v>181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663648"/>
        <c:axId val="463664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5074.8029999999999</c:v>
                </c:pt>
                <c:pt idx="1">
                  <c:v>4954.2650000000003</c:v>
                </c:pt>
                <c:pt idx="2">
                  <c:v>4797.82</c:v>
                </c:pt>
                <c:pt idx="3">
                  <c:v>4761.9910000000009</c:v>
                </c:pt>
                <c:pt idx="4">
                  <c:v>4848.7860000000001</c:v>
                </c:pt>
                <c:pt idx="5">
                  <c:v>4949.8779999999997</c:v>
                </c:pt>
                <c:pt idx="6">
                  <c:v>5420.9749999999995</c:v>
                </c:pt>
                <c:pt idx="7">
                  <c:v>6349.8259999999982</c:v>
                </c:pt>
                <c:pt idx="8">
                  <c:v>6948.5860000000021</c:v>
                </c:pt>
                <c:pt idx="9">
                  <c:v>7249.1220000000003</c:v>
                </c:pt>
                <c:pt idx="10">
                  <c:v>7599.384</c:v>
                </c:pt>
                <c:pt idx="11">
                  <c:v>7707.4990000000016</c:v>
                </c:pt>
                <c:pt idx="12">
                  <c:v>7528.1929999999993</c:v>
                </c:pt>
                <c:pt idx="13">
                  <c:v>7388.746000000001</c:v>
                </c:pt>
                <c:pt idx="14">
                  <c:v>7181.9660000000013</c:v>
                </c:pt>
                <c:pt idx="15">
                  <c:v>7065.4309999999996</c:v>
                </c:pt>
                <c:pt idx="16">
                  <c:v>7127.4060000000027</c:v>
                </c:pt>
                <c:pt idx="17">
                  <c:v>7525.52</c:v>
                </c:pt>
                <c:pt idx="18">
                  <c:v>7614.9360000000015</c:v>
                </c:pt>
                <c:pt idx="19">
                  <c:v>7396.1460000000006</c:v>
                </c:pt>
                <c:pt idx="20">
                  <c:v>7043.8990000000022</c:v>
                </c:pt>
                <c:pt idx="21">
                  <c:v>6468.7849999999989</c:v>
                </c:pt>
                <c:pt idx="22">
                  <c:v>5871.4939999999997</c:v>
                </c:pt>
                <c:pt idx="23">
                  <c:v>5653.3620000000019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663648"/>
        <c:axId val="463664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272.74</c:v>
                </c:pt>
                <c:pt idx="1">
                  <c:v>185.43</c:v>
                </c:pt>
                <c:pt idx="2">
                  <c:v>183.6</c:v>
                </c:pt>
                <c:pt idx="3">
                  <c:v>168.34</c:v>
                </c:pt>
                <c:pt idx="4">
                  <c:v>168.35</c:v>
                </c:pt>
                <c:pt idx="5">
                  <c:v>258.39</c:v>
                </c:pt>
                <c:pt idx="6">
                  <c:v>271.22000000000003</c:v>
                </c:pt>
                <c:pt idx="7">
                  <c:v>284.91000000000003</c:v>
                </c:pt>
                <c:pt idx="8">
                  <c:v>316.02</c:v>
                </c:pt>
                <c:pt idx="9">
                  <c:v>357.5</c:v>
                </c:pt>
                <c:pt idx="10">
                  <c:v>321.52999999999997</c:v>
                </c:pt>
                <c:pt idx="11">
                  <c:v>323.45</c:v>
                </c:pt>
                <c:pt idx="12">
                  <c:v>330.01</c:v>
                </c:pt>
                <c:pt idx="13">
                  <c:v>321.16000000000003</c:v>
                </c:pt>
                <c:pt idx="14">
                  <c:v>321.16000000000003</c:v>
                </c:pt>
                <c:pt idx="15">
                  <c:v>330.01</c:v>
                </c:pt>
                <c:pt idx="16">
                  <c:v>343.16</c:v>
                </c:pt>
                <c:pt idx="17">
                  <c:v>371.16</c:v>
                </c:pt>
                <c:pt idx="18">
                  <c:v>340.01</c:v>
                </c:pt>
                <c:pt idx="19">
                  <c:v>340.01</c:v>
                </c:pt>
                <c:pt idx="20">
                  <c:v>330.01</c:v>
                </c:pt>
                <c:pt idx="21">
                  <c:v>305.72000000000003</c:v>
                </c:pt>
                <c:pt idx="22">
                  <c:v>230.08</c:v>
                </c:pt>
                <c:pt idx="23">
                  <c:v>192.2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664824"/>
        <c:axId val="463664432"/>
      </c:lineChart>
      <c:catAx>
        <c:axId val="463663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664040"/>
        <c:crosses val="autoZero"/>
        <c:auto val="1"/>
        <c:lblAlgn val="ctr"/>
        <c:lblOffset val="100"/>
        <c:noMultiLvlLbl val="0"/>
      </c:catAx>
      <c:valAx>
        <c:axId val="46366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663648"/>
        <c:crosses val="autoZero"/>
        <c:crossBetween val="between"/>
      </c:valAx>
      <c:valAx>
        <c:axId val="463664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664824"/>
        <c:crosses val="max"/>
        <c:crossBetween val="between"/>
      </c:valAx>
      <c:catAx>
        <c:axId val="463664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3664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5074.8129999999992</v>
      </c>
      <c r="C4" s="18">
        <v>4954.2860000000019</v>
      </c>
      <c r="D4" s="18">
        <v>4797.8410000000003</v>
      </c>
      <c r="E4" s="18">
        <v>4761.9920000000011</v>
      </c>
      <c r="F4" s="18">
        <v>4848.7960000000003</v>
      </c>
      <c r="G4" s="18">
        <v>4949.9270000000015</v>
      </c>
      <c r="H4" s="18">
        <v>5420.9999999999991</v>
      </c>
      <c r="I4" s="18">
        <v>6349.86</v>
      </c>
      <c r="J4" s="18">
        <v>6948.586000000003</v>
      </c>
      <c r="K4" s="18">
        <v>7249.072000000001</v>
      </c>
      <c r="L4" s="18">
        <v>7599.384</v>
      </c>
      <c r="M4" s="18">
        <v>7707.4989999999998</v>
      </c>
      <c r="N4" s="18">
        <v>7528.2060000000029</v>
      </c>
      <c r="O4" s="18">
        <v>7388.723</v>
      </c>
      <c r="P4" s="18">
        <v>7181.9359999999997</v>
      </c>
      <c r="Q4" s="18">
        <v>7065.48</v>
      </c>
      <c r="R4" s="18">
        <v>7127.4009999999998</v>
      </c>
      <c r="S4" s="18">
        <v>7525.5090000000009</v>
      </c>
      <c r="T4" s="18">
        <v>7614.9470000000019</v>
      </c>
      <c r="U4" s="18">
        <v>7396.0959999999995</v>
      </c>
      <c r="V4" s="18">
        <v>7043.9480000000003</v>
      </c>
      <c r="W4" s="18">
        <v>6468.7419999999993</v>
      </c>
      <c r="X4" s="18">
        <v>5871.4570000000003</v>
      </c>
      <c r="Y4" s="18">
        <v>5653.41</v>
      </c>
      <c r="Z4" s="19"/>
      <c r="AA4" s="20">
        <f>SUM(B4:Z4)</f>
        <v>154528.91100000002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272.74</v>
      </c>
      <c r="C7" s="28">
        <v>185.43</v>
      </c>
      <c r="D7" s="28">
        <v>183.6</v>
      </c>
      <c r="E7" s="28">
        <v>168.34</v>
      </c>
      <c r="F7" s="28">
        <v>168.35</v>
      </c>
      <c r="G7" s="28">
        <v>258.39</v>
      </c>
      <c r="H7" s="28">
        <v>271.22000000000003</v>
      </c>
      <c r="I7" s="28">
        <v>284.91000000000003</v>
      </c>
      <c r="J7" s="28">
        <v>316.02</v>
      </c>
      <c r="K7" s="28">
        <v>357.5</v>
      </c>
      <c r="L7" s="28">
        <v>321.52999999999997</v>
      </c>
      <c r="M7" s="28">
        <v>323.45</v>
      </c>
      <c r="N7" s="28">
        <v>330.01</v>
      </c>
      <c r="O7" s="28">
        <v>321.16000000000003</v>
      </c>
      <c r="P7" s="28">
        <v>321.16000000000003</v>
      </c>
      <c r="Q7" s="28">
        <v>330.01</v>
      </c>
      <c r="R7" s="28">
        <v>343.16</v>
      </c>
      <c r="S7" s="28">
        <v>371.16</v>
      </c>
      <c r="T7" s="28">
        <v>340.01</v>
      </c>
      <c r="U7" s="28">
        <v>340.01</v>
      </c>
      <c r="V7" s="28">
        <v>330.01</v>
      </c>
      <c r="W7" s="28">
        <v>305.72000000000003</v>
      </c>
      <c r="X7" s="28">
        <v>230.08</v>
      </c>
      <c r="Y7" s="28">
        <v>192.2</v>
      </c>
      <c r="Z7" s="29"/>
      <c r="AA7" s="30">
        <f>IF(SUM(B7:Z7)&lt;&gt;0,AVERAGEIF(B7:Z7,"&lt;&gt;"""),"")</f>
        <v>286.09041666666667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1338</v>
      </c>
      <c r="C10" s="42">
        <v>1328</v>
      </c>
      <c r="D10" s="42">
        <v>1328</v>
      </c>
      <c r="E10" s="42">
        <v>1323</v>
      </c>
      <c r="F10" s="42">
        <v>1323</v>
      </c>
      <c r="G10" s="42">
        <v>1338</v>
      </c>
      <c r="H10" s="42">
        <v>1338</v>
      </c>
      <c r="I10" s="42">
        <v>1338</v>
      </c>
      <c r="J10" s="42">
        <v>1402</v>
      </c>
      <c r="K10" s="42">
        <v>1438</v>
      </c>
      <c r="L10" s="42">
        <v>1438</v>
      </c>
      <c r="M10" s="42">
        <v>1438</v>
      </c>
      <c r="N10" s="42">
        <v>1438</v>
      </c>
      <c r="O10" s="42">
        <v>1438</v>
      </c>
      <c r="P10" s="42">
        <v>1438</v>
      </c>
      <c r="Q10" s="42">
        <v>1438</v>
      </c>
      <c r="R10" s="42">
        <v>1438</v>
      </c>
      <c r="S10" s="42">
        <v>1438</v>
      </c>
      <c r="T10" s="42">
        <v>1438</v>
      </c>
      <c r="U10" s="42">
        <v>1338</v>
      </c>
      <c r="V10" s="42">
        <v>1338</v>
      </c>
      <c r="W10" s="42">
        <v>1338</v>
      </c>
      <c r="X10" s="42">
        <v>1333</v>
      </c>
      <c r="Y10" s="42">
        <v>1323</v>
      </c>
      <c r="Z10" s="43"/>
      <c r="AA10" s="44">
        <f t="shared" ref="AA10:AA15" si="0">SUM(B10:Z10)</f>
        <v>33106</v>
      </c>
    </row>
    <row r="11" spans="1:27" ht="24.95" customHeight="1" x14ac:dyDescent="0.2">
      <c r="A11" s="45" t="s">
        <v>7</v>
      </c>
      <c r="B11" s="46">
        <v>198</v>
      </c>
      <c r="C11" s="47">
        <v>132.5</v>
      </c>
      <c r="D11" s="47">
        <v>132.5</v>
      </c>
      <c r="E11" s="47">
        <v>132.5</v>
      </c>
      <c r="F11" s="47">
        <v>153</v>
      </c>
      <c r="G11" s="47">
        <v>166</v>
      </c>
      <c r="H11" s="47">
        <v>201</v>
      </c>
      <c r="I11" s="47">
        <v>216</v>
      </c>
      <c r="J11" s="47">
        <v>217</v>
      </c>
      <c r="K11" s="47">
        <v>210</v>
      </c>
      <c r="L11" s="47">
        <v>218</v>
      </c>
      <c r="M11" s="47">
        <v>216</v>
      </c>
      <c r="N11" s="47">
        <v>216</v>
      </c>
      <c r="O11" s="47">
        <v>213</v>
      </c>
      <c r="P11" s="47">
        <v>216</v>
      </c>
      <c r="Q11" s="47">
        <v>236</v>
      </c>
      <c r="R11" s="47">
        <v>266</v>
      </c>
      <c r="S11" s="47">
        <v>281</v>
      </c>
      <c r="T11" s="47">
        <v>276</v>
      </c>
      <c r="U11" s="47">
        <v>262</v>
      </c>
      <c r="V11" s="47">
        <v>234</v>
      </c>
      <c r="W11" s="47">
        <v>198</v>
      </c>
      <c r="X11" s="47">
        <v>164</v>
      </c>
      <c r="Y11" s="47">
        <v>138.5</v>
      </c>
      <c r="Z11" s="48"/>
      <c r="AA11" s="49">
        <f t="shared" si="0"/>
        <v>4893</v>
      </c>
    </row>
    <row r="12" spans="1:27" ht="24.95" customHeight="1" x14ac:dyDescent="0.2">
      <c r="A12" s="50" t="s">
        <v>8</v>
      </c>
      <c r="B12" s="51">
        <v>729.9</v>
      </c>
      <c r="C12" s="52">
        <v>547.9</v>
      </c>
      <c r="D12" s="52">
        <v>547.9</v>
      </c>
      <c r="E12" s="52">
        <v>547.9</v>
      </c>
      <c r="F12" s="52">
        <v>547.9</v>
      </c>
      <c r="G12" s="52">
        <v>619</v>
      </c>
      <c r="H12" s="52">
        <v>980</v>
      </c>
      <c r="I12" s="52">
        <v>1720</v>
      </c>
      <c r="J12" s="52">
        <v>2083.2910000000002</v>
      </c>
      <c r="K12" s="52">
        <v>2166</v>
      </c>
      <c r="L12" s="52">
        <v>2431.7089999999998</v>
      </c>
      <c r="M12" s="52">
        <v>2486.6669999999999</v>
      </c>
      <c r="N12" s="52">
        <v>2486</v>
      </c>
      <c r="O12" s="52">
        <v>2500.6469999999999</v>
      </c>
      <c r="P12" s="52">
        <v>2469.2709999999997</v>
      </c>
      <c r="Q12" s="52">
        <v>2502</v>
      </c>
      <c r="R12" s="52">
        <v>2369</v>
      </c>
      <c r="S12" s="52">
        <v>2419</v>
      </c>
      <c r="T12" s="52">
        <v>2399</v>
      </c>
      <c r="U12" s="52">
        <v>2399</v>
      </c>
      <c r="V12" s="52">
        <v>2213</v>
      </c>
      <c r="W12" s="52">
        <v>1737</v>
      </c>
      <c r="X12" s="52">
        <v>987.9</v>
      </c>
      <c r="Y12" s="52">
        <v>797.9</v>
      </c>
      <c r="Z12" s="53"/>
      <c r="AA12" s="54">
        <f t="shared" si="0"/>
        <v>40687.885000000009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132</v>
      </c>
      <c r="J13" s="52">
        <v>126</v>
      </c>
      <c r="K13" s="52">
        <v>100</v>
      </c>
      <c r="L13" s="52">
        <v>30</v>
      </c>
      <c r="M13" s="52">
        <v>30</v>
      </c>
      <c r="N13" s="52">
        <v>28</v>
      </c>
      <c r="O13" s="52"/>
      <c r="P13" s="52"/>
      <c r="Q13" s="52"/>
      <c r="R13" s="52">
        <v>232</v>
      </c>
      <c r="S13" s="52">
        <v>511</v>
      </c>
      <c r="T13" s="52">
        <v>596</v>
      </c>
      <c r="U13" s="52">
        <v>371</v>
      </c>
      <c r="V13" s="52">
        <v>181</v>
      </c>
      <c r="W13" s="52">
        <v>26</v>
      </c>
      <c r="X13" s="52">
        <v>26</v>
      </c>
      <c r="Y13" s="52"/>
      <c r="Z13" s="53"/>
      <c r="AA13" s="54">
        <f t="shared" si="0"/>
        <v>2491</v>
      </c>
    </row>
    <row r="14" spans="1:27" ht="24.95" customHeight="1" x14ac:dyDescent="0.2">
      <c r="A14" s="55" t="s">
        <v>10</v>
      </c>
      <c r="B14" s="56">
        <v>1938.2130000000002</v>
      </c>
      <c r="C14" s="57">
        <v>1969.4859999999999</v>
      </c>
      <c r="D14" s="57">
        <v>2020.9409999999998</v>
      </c>
      <c r="E14" s="57">
        <v>2072.5919999999996</v>
      </c>
      <c r="F14" s="57">
        <v>2107.8960000000002</v>
      </c>
      <c r="G14" s="57">
        <v>2128.9270000000001</v>
      </c>
      <c r="H14" s="57">
        <v>2178</v>
      </c>
      <c r="I14" s="57">
        <v>2351.86</v>
      </c>
      <c r="J14" s="57">
        <v>2631.2950000000005</v>
      </c>
      <c r="K14" s="57">
        <v>2893.0719999999997</v>
      </c>
      <c r="L14" s="57">
        <v>3066.6750000000002</v>
      </c>
      <c r="M14" s="57">
        <v>3134.8320000000003</v>
      </c>
      <c r="N14" s="57">
        <v>3072.2059999999992</v>
      </c>
      <c r="O14" s="57">
        <v>2940.0760000000009</v>
      </c>
      <c r="P14" s="57">
        <v>2758.6649999999995</v>
      </c>
      <c r="Q14" s="57">
        <v>2593.4799999999996</v>
      </c>
      <c r="R14" s="57">
        <v>2558.4009999999998</v>
      </c>
      <c r="S14" s="57">
        <v>2578.5090000000005</v>
      </c>
      <c r="T14" s="57">
        <v>2615.9469999999997</v>
      </c>
      <c r="U14" s="57">
        <v>2678.096</v>
      </c>
      <c r="V14" s="57">
        <v>2731.9480000000003</v>
      </c>
      <c r="W14" s="57">
        <v>2800.7419999999997</v>
      </c>
      <c r="X14" s="57">
        <v>2852.5569999999998</v>
      </c>
      <c r="Y14" s="57">
        <v>2909.0100000000011</v>
      </c>
      <c r="Z14" s="58"/>
      <c r="AA14" s="59">
        <f t="shared" si="0"/>
        <v>61583.425999999999</v>
      </c>
    </row>
    <row r="15" spans="1:27" ht="24.95" customHeight="1" x14ac:dyDescent="0.2">
      <c r="A15" s="55" t="s">
        <v>11</v>
      </c>
      <c r="B15" s="56">
        <v>38</v>
      </c>
      <c r="C15" s="57">
        <v>39</v>
      </c>
      <c r="D15" s="57">
        <v>39</v>
      </c>
      <c r="E15" s="57">
        <v>40</v>
      </c>
      <c r="F15" s="57">
        <v>43</v>
      </c>
      <c r="G15" s="57">
        <v>45</v>
      </c>
      <c r="H15" s="57">
        <v>51</v>
      </c>
      <c r="I15" s="57">
        <v>66</v>
      </c>
      <c r="J15" s="57">
        <v>86</v>
      </c>
      <c r="K15" s="57">
        <v>100</v>
      </c>
      <c r="L15" s="57">
        <v>104</v>
      </c>
      <c r="M15" s="57">
        <v>106</v>
      </c>
      <c r="N15" s="57">
        <v>104</v>
      </c>
      <c r="O15" s="57">
        <v>99</v>
      </c>
      <c r="P15" s="57">
        <v>91</v>
      </c>
      <c r="Q15" s="57">
        <v>84</v>
      </c>
      <c r="R15" s="57">
        <v>86</v>
      </c>
      <c r="S15" s="57">
        <v>92</v>
      </c>
      <c r="T15" s="57">
        <v>98</v>
      </c>
      <c r="U15" s="57">
        <v>103</v>
      </c>
      <c r="V15" s="57">
        <v>108</v>
      </c>
      <c r="W15" s="57">
        <v>109</v>
      </c>
      <c r="X15" s="57">
        <v>107</v>
      </c>
      <c r="Y15" s="57">
        <v>104</v>
      </c>
      <c r="Z15" s="58"/>
      <c r="AA15" s="59">
        <f t="shared" si="0"/>
        <v>1942</v>
      </c>
    </row>
    <row r="16" spans="1:27" ht="30" customHeight="1" thickBot="1" x14ac:dyDescent="0.25">
      <c r="A16" s="60" t="s">
        <v>12</v>
      </c>
      <c r="B16" s="61">
        <f>IF(LEN(B$2)&gt;0,SUM(B10:B15),"")</f>
        <v>4242.1130000000003</v>
      </c>
      <c r="C16" s="62">
        <f t="shared" ref="C16:Z16" si="1">IF(LEN(C$2)&gt;0,SUM(C10:C15),"")</f>
        <v>4016.886</v>
      </c>
      <c r="D16" s="62">
        <f t="shared" si="1"/>
        <v>4068.3409999999999</v>
      </c>
      <c r="E16" s="62">
        <f t="shared" si="1"/>
        <v>4115.9920000000002</v>
      </c>
      <c r="F16" s="62">
        <f t="shared" si="1"/>
        <v>4174.7960000000003</v>
      </c>
      <c r="G16" s="62">
        <f t="shared" si="1"/>
        <v>4322.9269999999997</v>
      </c>
      <c r="H16" s="62">
        <f t="shared" si="1"/>
        <v>4824</v>
      </c>
      <c r="I16" s="62">
        <f t="shared" si="1"/>
        <v>5823.8600000000006</v>
      </c>
      <c r="J16" s="62">
        <f t="shared" si="1"/>
        <v>6545.5860000000011</v>
      </c>
      <c r="K16" s="62">
        <f t="shared" si="1"/>
        <v>6907.0720000000001</v>
      </c>
      <c r="L16" s="62">
        <f t="shared" si="1"/>
        <v>7288.384</v>
      </c>
      <c r="M16" s="62">
        <f t="shared" si="1"/>
        <v>7411.4989999999998</v>
      </c>
      <c r="N16" s="62">
        <f t="shared" si="1"/>
        <v>7344.2059999999992</v>
      </c>
      <c r="O16" s="62">
        <f t="shared" si="1"/>
        <v>7190.7230000000009</v>
      </c>
      <c r="P16" s="62">
        <f t="shared" si="1"/>
        <v>6972.9359999999997</v>
      </c>
      <c r="Q16" s="62">
        <f t="shared" si="1"/>
        <v>6853.48</v>
      </c>
      <c r="R16" s="62">
        <f t="shared" si="1"/>
        <v>6949.4009999999998</v>
      </c>
      <c r="S16" s="62">
        <f t="shared" si="1"/>
        <v>7319.509</v>
      </c>
      <c r="T16" s="62">
        <f t="shared" si="1"/>
        <v>7422.9470000000001</v>
      </c>
      <c r="U16" s="62">
        <f t="shared" si="1"/>
        <v>7151.0959999999995</v>
      </c>
      <c r="V16" s="62">
        <f t="shared" si="1"/>
        <v>6805.9480000000003</v>
      </c>
      <c r="W16" s="62">
        <f t="shared" si="1"/>
        <v>6208.7420000000002</v>
      </c>
      <c r="X16" s="62">
        <f t="shared" si="1"/>
        <v>5470.4570000000003</v>
      </c>
      <c r="Y16" s="62">
        <f t="shared" si="1"/>
        <v>5272.4100000000017</v>
      </c>
      <c r="Z16" s="63" t="str">
        <f t="shared" si="1"/>
        <v/>
      </c>
      <c r="AA16" s="64">
        <f>SUM(AA10:AA15)</f>
        <v>144703.31100000002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2108.9</v>
      </c>
      <c r="C28" s="72">
        <v>2069.4</v>
      </c>
      <c r="D28" s="72">
        <v>2097.4</v>
      </c>
      <c r="E28" s="72">
        <v>2128.4</v>
      </c>
      <c r="F28" s="72">
        <v>2179.9</v>
      </c>
      <c r="G28" s="72">
        <v>2241.9</v>
      </c>
      <c r="H28" s="72">
        <v>2373.9</v>
      </c>
      <c r="I28" s="72">
        <v>2568.9</v>
      </c>
      <c r="J28" s="72">
        <v>2848.9</v>
      </c>
      <c r="K28" s="72">
        <v>3053.9</v>
      </c>
      <c r="L28" s="72">
        <v>3173.9</v>
      </c>
      <c r="M28" s="72">
        <v>3246.9</v>
      </c>
      <c r="N28" s="72">
        <v>3211.9</v>
      </c>
      <c r="O28" s="72">
        <v>3114.9</v>
      </c>
      <c r="P28" s="72">
        <v>2975.9</v>
      </c>
      <c r="Q28" s="72">
        <v>2867.9</v>
      </c>
      <c r="R28" s="72">
        <v>3093.9</v>
      </c>
      <c r="S28" s="72">
        <v>3409.9</v>
      </c>
      <c r="T28" s="72">
        <v>3524.9</v>
      </c>
      <c r="U28" s="72">
        <v>3221.9</v>
      </c>
      <c r="V28" s="72">
        <v>3046.9</v>
      </c>
      <c r="W28" s="72">
        <v>2942.9</v>
      </c>
      <c r="X28" s="72">
        <v>2936.9</v>
      </c>
      <c r="Y28" s="72">
        <v>2905.4</v>
      </c>
      <c r="Z28" s="73"/>
      <c r="AA28" s="74">
        <f>SUM(B28:Z28)</f>
        <v>67345.60000000002</v>
      </c>
    </row>
    <row r="29" spans="1:27" ht="24.95" customHeight="1" x14ac:dyDescent="0.2">
      <c r="A29" s="75" t="s">
        <v>23</v>
      </c>
      <c r="B29" s="76">
        <v>914.21299999999997</v>
      </c>
      <c r="C29" s="77">
        <v>965.48599999999999</v>
      </c>
      <c r="D29" s="77">
        <v>1043.941</v>
      </c>
      <c r="E29" s="77">
        <v>1110.5920000000001</v>
      </c>
      <c r="F29" s="77">
        <v>1145.896</v>
      </c>
      <c r="G29" s="77">
        <v>1113.9269999999999</v>
      </c>
      <c r="H29" s="77">
        <v>1092</v>
      </c>
      <c r="I29" s="77">
        <v>1292.8599999999999</v>
      </c>
      <c r="J29" s="77">
        <v>1291.586</v>
      </c>
      <c r="K29" s="77">
        <v>1345.0719999999999</v>
      </c>
      <c r="L29" s="77">
        <v>1342.384</v>
      </c>
      <c r="M29" s="77">
        <v>1382.499</v>
      </c>
      <c r="N29" s="77">
        <v>1238.2059999999999</v>
      </c>
      <c r="O29" s="77">
        <v>1195.723</v>
      </c>
      <c r="P29" s="77">
        <v>1127.9359999999999</v>
      </c>
      <c r="Q29" s="77">
        <v>1104.48</v>
      </c>
      <c r="R29" s="77">
        <v>980.40099999999995</v>
      </c>
      <c r="S29" s="77">
        <v>1015.509</v>
      </c>
      <c r="T29" s="77">
        <v>1009.947</v>
      </c>
      <c r="U29" s="77">
        <v>1094.096</v>
      </c>
      <c r="V29" s="77">
        <v>1298.9480000000001</v>
      </c>
      <c r="W29" s="77">
        <v>1237.742</v>
      </c>
      <c r="X29" s="77">
        <v>1121.557</v>
      </c>
      <c r="Y29" s="77">
        <v>1125.01</v>
      </c>
      <c r="Z29" s="78"/>
      <c r="AA29" s="79">
        <f>SUM(B29:Z29)</f>
        <v>27590.011000000002</v>
      </c>
    </row>
    <row r="30" spans="1:27" ht="24.95" customHeight="1" x14ac:dyDescent="0.2">
      <c r="A30" s="82" t="s">
        <v>24</v>
      </c>
      <c r="B30" s="80">
        <v>1705</v>
      </c>
      <c r="C30" s="81">
        <v>1523</v>
      </c>
      <c r="D30" s="81">
        <v>1523</v>
      </c>
      <c r="E30" s="81">
        <v>1523</v>
      </c>
      <c r="F30" s="81">
        <v>1523</v>
      </c>
      <c r="G30" s="81">
        <v>1594.1</v>
      </c>
      <c r="H30" s="81">
        <v>1955.1</v>
      </c>
      <c r="I30" s="81">
        <v>2488.1</v>
      </c>
      <c r="J30" s="81">
        <v>2808.1</v>
      </c>
      <c r="K30" s="81">
        <v>2850.1</v>
      </c>
      <c r="L30" s="81">
        <v>3083.1</v>
      </c>
      <c r="M30" s="81">
        <v>3078.1</v>
      </c>
      <c r="N30" s="81">
        <v>3078.1</v>
      </c>
      <c r="O30" s="81">
        <v>3078.1</v>
      </c>
      <c r="P30" s="81">
        <v>3078.1</v>
      </c>
      <c r="Q30" s="81">
        <v>3093.1</v>
      </c>
      <c r="R30" s="81">
        <v>3050.1</v>
      </c>
      <c r="S30" s="81">
        <v>3100.1</v>
      </c>
      <c r="T30" s="81">
        <v>3080.1</v>
      </c>
      <c r="U30" s="81">
        <v>3080.1</v>
      </c>
      <c r="V30" s="81">
        <v>2698.1</v>
      </c>
      <c r="W30" s="81">
        <v>2288.1</v>
      </c>
      <c r="X30" s="81">
        <v>1813</v>
      </c>
      <c r="Y30" s="81">
        <v>1623</v>
      </c>
      <c r="Z30" s="83"/>
      <c r="AA30" s="84">
        <f>SUM(B30:Z30)</f>
        <v>58713.699999999983</v>
      </c>
    </row>
    <row r="31" spans="1:27" ht="30" customHeight="1" thickBot="1" x14ac:dyDescent="0.25">
      <c r="A31" s="60" t="s">
        <v>25</v>
      </c>
      <c r="B31" s="61">
        <f>IF(LEN(B$2)&gt;0,SUM(B28:B30),"")</f>
        <v>4728.1130000000003</v>
      </c>
      <c r="C31" s="62">
        <f t="shared" ref="C31:Z31" si="4">IF(LEN(C$2)&gt;0,SUM(C28:C30),"")</f>
        <v>4557.8860000000004</v>
      </c>
      <c r="D31" s="62">
        <f t="shared" si="4"/>
        <v>4664.3410000000003</v>
      </c>
      <c r="E31" s="62">
        <f t="shared" si="4"/>
        <v>4761.9920000000002</v>
      </c>
      <c r="F31" s="62">
        <f t="shared" si="4"/>
        <v>4848.7960000000003</v>
      </c>
      <c r="G31" s="62">
        <f t="shared" si="4"/>
        <v>4949.9269999999997</v>
      </c>
      <c r="H31" s="62">
        <f t="shared" si="4"/>
        <v>5421</v>
      </c>
      <c r="I31" s="62">
        <f t="shared" si="4"/>
        <v>6349.8600000000006</v>
      </c>
      <c r="J31" s="62">
        <f t="shared" si="4"/>
        <v>6948.5859999999993</v>
      </c>
      <c r="K31" s="62">
        <f t="shared" si="4"/>
        <v>7249.0720000000001</v>
      </c>
      <c r="L31" s="62">
        <f t="shared" si="4"/>
        <v>7599.384</v>
      </c>
      <c r="M31" s="62">
        <f t="shared" si="4"/>
        <v>7707.4989999999998</v>
      </c>
      <c r="N31" s="62">
        <f t="shared" si="4"/>
        <v>7528.2060000000001</v>
      </c>
      <c r="O31" s="62">
        <f t="shared" si="4"/>
        <v>7388.723</v>
      </c>
      <c r="P31" s="62">
        <f t="shared" si="4"/>
        <v>7181.9359999999997</v>
      </c>
      <c r="Q31" s="62">
        <f t="shared" si="4"/>
        <v>7065.48</v>
      </c>
      <c r="R31" s="62">
        <f t="shared" si="4"/>
        <v>7124.4009999999998</v>
      </c>
      <c r="S31" s="62">
        <f t="shared" si="4"/>
        <v>7525.509</v>
      </c>
      <c r="T31" s="62">
        <f t="shared" si="4"/>
        <v>7614.9470000000001</v>
      </c>
      <c r="U31" s="62">
        <f t="shared" si="4"/>
        <v>7396.0959999999995</v>
      </c>
      <c r="V31" s="62">
        <f t="shared" si="4"/>
        <v>7043.9480000000003</v>
      </c>
      <c r="W31" s="62">
        <f t="shared" si="4"/>
        <v>6468.7420000000002</v>
      </c>
      <c r="X31" s="62">
        <f t="shared" si="4"/>
        <v>5871.4570000000003</v>
      </c>
      <c r="Y31" s="62">
        <f t="shared" si="4"/>
        <v>5653.41</v>
      </c>
      <c r="Z31" s="63" t="str">
        <f t="shared" si="4"/>
        <v/>
      </c>
      <c r="AA31" s="64">
        <f>SUM(AA28:AA30)</f>
        <v>153649.31099999999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214</v>
      </c>
      <c r="C34" s="95">
        <v>294</v>
      </c>
      <c r="D34" s="95">
        <v>349</v>
      </c>
      <c r="E34" s="95">
        <v>378</v>
      </c>
      <c r="F34" s="95">
        <v>378</v>
      </c>
      <c r="G34" s="95">
        <v>372</v>
      </c>
      <c r="H34" s="95">
        <v>358</v>
      </c>
      <c r="I34" s="95">
        <v>333</v>
      </c>
      <c r="J34" s="95">
        <v>240</v>
      </c>
      <c r="K34" s="95">
        <v>167</v>
      </c>
      <c r="L34" s="95">
        <v>130</v>
      </c>
      <c r="M34" s="95">
        <v>130</v>
      </c>
      <c r="N34" s="95">
        <v>20</v>
      </c>
      <c r="O34" s="95">
        <v>29</v>
      </c>
      <c r="P34" s="95">
        <v>38</v>
      </c>
      <c r="Q34" s="95">
        <v>21</v>
      </c>
      <c r="R34" s="95">
        <v>18</v>
      </c>
      <c r="S34" s="95">
        <v>25</v>
      </c>
      <c r="T34" s="95">
        <v>25</v>
      </c>
      <c r="U34" s="95">
        <v>44</v>
      </c>
      <c r="V34" s="95">
        <v>45</v>
      </c>
      <c r="W34" s="95">
        <v>53</v>
      </c>
      <c r="X34" s="95">
        <v>173</v>
      </c>
      <c r="Y34" s="95">
        <v>163</v>
      </c>
      <c r="Z34" s="96"/>
      <c r="AA34" s="74">
        <f t="shared" ref="AA34:AA39" si="5">SUM(B34:Z34)</f>
        <v>3997</v>
      </c>
    </row>
    <row r="35" spans="1:27" ht="24.95" customHeight="1" x14ac:dyDescent="0.2">
      <c r="A35" s="97" t="s">
        <v>28</v>
      </c>
      <c r="B35" s="98">
        <v>194</v>
      </c>
      <c r="C35" s="99">
        <v>169</v>
      </c>
      <c r="D35" s="99">
        <v>169</v>
      </c>
      <c r="E35" s="99">
        <v>190</v>
      </c>
      <c r="F35" s="99">
        <v>218</v>
      </c>
      <c r="G35" s="99">
        <v>177</v>
      </c>
      <c r="H35" s="99">
        <v>161</v>
      </c>
      <c r="I35" s="99">
        <v>115</v>
      </c>
      <c r="J35" s="99">
        <v>85</v>
      </c>
      <c r="K35" s="99">
        <v>97</v>
      </c>
      <c r="L35" s="99">
        <v>103</v>
      </c>
      <c r="M35" s="99">
        <v>88</v>
      </c>
      <c r="N35" s="99">
        <v>86</v>
      </c>
      <c r="O35" s="99">
        <v>91</v>
      </c>
      <c r="P35" s="99">
        <v>93</v>
      </c>
      <c r="Q35" s="99">
        <v>113</v>
      </c>
      <c r="R35" s="99">
        <v>79</v>
      </c>
      <c r="S35" s="99">
        <v>103</v>
      </c>
      <c r="T35" s="99">
        <v>89</v>
      </c>
      <c r="U35" s="99">
        <v>123</v>
      </c>
      <c r="V35" s="99">
        <v>115</v>
      </c>
      <c r="W35" s="99">
        <v>129</v>
      </c>
      <c r="X35" s="99">
        <v>150</v>
      </c>
      <c r="Y35" s="99">
        <v>140</v>
      </c>
      <c r="Z35" s="100"/>
      <c r="AA35" s="79">
        <f t="shared" si="5"/>
        <v>3077</v>
      </c>
    </row>
    <row r="36" spans="1:27" ht="24.95" customHeight="1" x14ac:dyDescent="0.2">
      <c r="A36" s="97" t="s">
        <v>29</v>
      </c>
      <c r="B36" s="98">
        <v>374.7</v>
      </c>
      <c r="C36" s="99">
        <v>424.4</v>
      </c>
      <c r="D36" s="99">
        <v>161.5</v>
      </c>
      <c r="E36" s="99">
        <v>28</v>
      </c>
      <c r="F36" s="99">
        <v>28</v>
      </c>
      <c r="G36" s="99">
        <v>28</v>
      </c>
      <c r="H36" s="99">
        <v>28</v>
      </c>
      <c r="I36" s="99">
        <v>28</v>
      </c>
      <c r="J36" s="99">
        <v>28</v>
      </c>
      <c r="K36" s="99">
        <v>28</v>
      </c>
      <c r="L36" s="99">
        <v>28</v>
      </c>
      <c r="M36" s="99">
        <v>28</v>
      </c>
      <c r="N36" s="99">
        <v>28</v>
      </c>
      <c r="O36" s="99">
        <v>28</v>
      </c>
      <c r="P36" s="99">
        <v>28</v>
      </c>
      <c r="Q36" s="99">
        <v>28</v>
      </c>
      <c r="R36" s="99">
        <v>28</v>
      </c>
      <c r="S36" s="99">
        <v>28</v>
      </c>
      <c r="T36" s="99">
        <v>28</v>
      </c>
      <c r="U36" s="99">
        <v>28</v>
      </c>
      <c r="V36" s="99">
        <v>28</v>
      </c>
      <c r="W36" s="99">
        <v>28</v>
      </c>
      <c r="X36" s="99">
        <v>28</v>
      </c>
      <c r="Y36" s="99">
        <v>28</v>
      </c>
      <c r="Z36" s="100"/>
      <c r="AA36" s="79">
        <f t="shared" si="5"/>
        <v>1548.6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832.7</v>
      </c>
      <c r="C39" s="88">
        <f t="shared" si="6"/>
        <v>937.4</v>
      </c>
      <c r="D39" s="88">
        <f t="shared" si="6"/>
        <v>729.5</v>
      </c>
      <c r="E39" s="88">
        <f t="shared" si="6"/>
        <v>646</v>
      </c>
      <c r="F39" s="88">
        <f t="shared" si="6"/>
        <v>674</v>
      </c>
      <c r="G39" s="88">
        <f t="shared" si="6"/>
        <v>627</v>
      </c>
      <c r="H39" s="88">
        <f t="shared" si="6"/>
        <v>597</v>
      </c>
      <c r="I39" s="88">
        <f t="shared" si="6"/>
        <v>526</v>
      </c>
      <c r="J39" s="88">
        <f t="shared" si="6"/>
        <v>403</v>
      </c>
      <c r="K39" s="88">
        <f t="shared" si="6"/>
        <v>342</v>
      </c>
      <c r="L39" s="88">
        <f t="shared" si="6"/>
        <v>311</v>
      </c>
      <c r="M39" s="88">
        <f t="shared" si="6"/>
        <v>296</v>
      </c>
      <c r="N39" s="88">
        <f t="shared" si="6"/>
        <v>184</v>
      </c>
      <c r="O39" s="88">
        <f t="shared" si="6"/>
        <v>198</v>
      </c>
      <c r="P39" s="88">
        <f t="shared" si="6"/>
        <v>209</v>
      </c>
      <c r="Q39" s="88">
        <f t="shared" si="6"/>
        <v>212</v>
      </c>
      <c r="R39" s="88">
        <f t="shared" si="6"/>
        <v>178</v>
      </c>
      <c r="S39" s="88">
        <f t="shared" si="6"/>
        <v>206</v>
      </c>
      <c r="T39" s="88">
        <f t="shared" si="6"/>
        <v>192</v>
      </c>
      <c r="U39" s="88">
        <f t="shared" si="6"/>
        <v>245</v>
      </c>
      <c r="V39" s="88">
        <f t="shared" si="6"/>
        <v>238</v>
      </c>
      <c r="W39" s="88">
        <f t="shared" si="6"/>
        <v>260</v>
      </c>
      <c r="X39" s="88">
        <f t="shared" si="6"/>
        <v>401</v>
      </c>
      <c r="Y39" s="88">
        <f t="shared" si="6"/>
        <v>381</v>
      </c>
      <c r="Z39" s="89" t="str">
        <f t="shared" si="6"/>
        <v/>
      </c>
      <c r="AA39" s="90">
        <f t="shared" si="5"/>
        <v>9825.6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346.7</v>
      </c>
      <c r="C44" s="99">
        <v>396.4</v>
      </c>
      <c r="D44" s="99">
        <v>133.5</v>
      </c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876.59999999999991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</v>
      </c>
    </row>
    <row r="47" spans="1:27" ht="24.95" customHeight="1" x14ac:dyDescent="0.2">
      <c r="A47" s="85" t="s">
        <v>34</v>
      </c>
      <c r="B47" s="98">
        <v>35</v>
      </c>
      <c r="C47" s="99"/>
      <c r="D47" s="99"/>
      <c r="E47" s="99"/>
      <c r="F47" s="99">
        <v>10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2.5</v>
      </c>
      <c r="Z47" s="100"/>
      <c r="AA47" s="79">
        <f t="shared" si="7"/>
        <v>47.5</v>
      </c>
    </row>
    <row r="48" spans="1:27" ht="30" customHeight="1" thickBot="1" x14ac:dyDescent="0.25">
      <c r="A48" s="86" t="s">
        <v>35</v>
      </c>
      <c r="B48" s="87">
        <f>IF(LEN(B$2)&gt;0,SUM(B42:B47),"")</f>
        <v>381.7</v>
      </c>
      <c r="C48" s="88">
        <f t="shared" ref="C48:Z48" si="8">IF(LEN(C$2)&gt;0,SUM(C42:C47),"")</f>
        <v>396.4</v>
      </c>
      <c r="D48" s="88">
        <f t="shared" si="8"/>
        <v>133.5</v>
      </c>
      <c r="E48" s="88">
        <f t="shared" si="8"/>
        <v>0</v>
      </c>
      <c r="F48" s="88">
        <f t="shared" si="8"/>
        <v>10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2.5</v>
      </c>
      <c r="Z48" s="89" t="str">
        <f t="shared" si="8"/>
        <v/>
      </c>
      <c r="AA48" s="90">
        <f t="shared" si="7"/>
        <v>927.09999999999991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5074.8130000000001</v>
      </c>
      <c r="C51" s="88">
        <f t="shared" si="10"/>
        <v>4954.2860000000001</v>
      </c>
      <c r="D51" s="88">
        <f t="shared" si="10"/>
        <v>4797.8410000000003</v>
      </c>
      <c r="E51" s="88">
        <f t="shared" si="10"/>
        <v>4761.9920000000002</v>
      </c>
      <c r="F51" s="88">
        <f t="shared" si="10"/>
        <v>4848.7960000000003</v>
      </c>
      <c r="G51" s="88">
        <f t="shared" si="10"/>
        <v>4949.9269999999997</v>
      </c>
      <c r="H51" s="88">
        <f t="shared" si="10"/>
        <v>5421</v>
      </c>
      <c r="I51" s="88">
        <f t="shared" si="10"/>
        <v>6349.8600000000006</v>
      </c>
      <c r="J51" s="88">
        <f t="shared" si="10"/>
        <v>6948.5860000000011</v>
      </c>
      <c r="K51" s="88">
        <f t="shared" si="10"/>
        <v>7249.0720000000001</v>
      </c>
      <c r="L51" s="88">
        <f t="shared" si="10"/>
        <v>7599.384</v>
      </c>
      <c r="M51" s="88">
        <f t="shared" si="10"/>
        <v>7707.4989999999998</v>
      </c>
      <c r="N51" s="88">
        <f t="shared" si="10"/>
        <v>7528.2059999999992</v>
      </c>
      <c r="O51" s="88">
        <f t="shared" si="10"/>
        <v>7388.7230000000009</v>
      </c>
      <c r="P51" s="88">
        <f t="shared" si="10"/>
        <v>7181.9359999999997</v>
      </c>
      <c r="Q51" s="88">
        <f t="shared" si="10"/>
        <v>7065.48</v>
      </c>
      <c r="R51" s="88">
        <f t="shared" si="10"/>
        <v>7127.4009999999998</v>
      </c>
      <c r="S51" s="88">
        <f t="shared" si="10"/>
        <v>7525.509</v>
      </c>
      <c r="T51" s="88">
        <f t="shared" si="10"/>
        <v>7614.9470000000001</v>
      </c>
      <c r="U51" s="88">
        <f t="shared" si="10"/>
        <v>7396.0959999999995</v>
      </c>
      <c r="V51" s="88">
        <f t="shared" si="10"/>
        <v>7043.9480000000003</v>
      </c>
      <c r="W51" s="88">
        <f t="shared" si="10"/>
        <v>6468.7420000000002</v>
      </c>
      <c r="X51" s="88">
        <f t="shared" si="10"/>
        <v>5871.4570000000003</v>
      </c>
      <c r="Y51" s="88">
        <f t="shared" si="10"/>
        <v>5653.4100000000017</v>
      </c>
      <c r="Z51" s="89" t="str">
        <f t="shared" si="10"/>
        <v/>
      </c>
      <c r="AA51" s="104">
        <f>SUM(B51:Z51)</f>
        <v>154528.91099999999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5074.8029999999999</v>
      </c>
      <c r="C4" s="18">
        <v>4954.2650000000003</v>
      </c>
      <c r="D4" s="18">
        <v>4797.82</v>
      </c>
      <c r="E4" s="18">
        <v>4761.9910000000009</v>
      </c>
      <c r="F4" s="18">
        <v>4848.7860000000001</v>
      </c>
      <c r="G4" s="18">
        <v>4949.8779999999997</v>
      </c>
      <c r="H4" s="18">
        <v>5420.9749999999995</v>
      </c>
      <c r="I4" s="18">
        <v>6349.8259999999982</v>
      </c>
      <c r="J4" s="18">
        <v>6948.5860000000021</v>
      </c>
      <c r="K4" s="18">
        <v>7249.1220000000003</v>
      </c>
      <c r="L4" s="18">
        <v>7599.384</v>
      </c>
      <c r="M4" s="18">
        <v>7707.4990000000016</v>
      </c>
      <c r="N4" s="18">
        <v>7528.1929999999993</v>
      </c>
      <c r="O4" s="18">
        <v>7388.746000000001</v>
      </c>
      <c r="P4" s="18">
        <v>7181.9660000000013</v>
      </c>
      <c r="Q4" s="18">
        <v>7065.4309999999996</v>
      </c>
      <c r="R4" s="18">
        <v>7127.4060000000027</v>
      </c>
      <c r="S4" s="18">
        <v>7525.52</v>
      </c>
      <c r="T4" s="18">
        <v>7614.9360000000015</v>
      </c>
      <c r="U4" s="18">
        <v>7396.1460000000006</v>
      </c>
      <c r="V4" s="18">
        <v>7043.8990000000022</v>
      </c>
      <c r="W4" s="18">
        <v>6468.7849999999989</v>
      </c>
      <c r="X4" s="18">
        <v>5871.4939999999997</v>
      </c>
      <c r="Y4" s="18">
        <v>5653.3620000000019</v>
      </c>
      <c r="Z4" s="19"/>
      <c r="AA4" s="20">
        <f>SUM(B4:Z4)</f>
        <v>154528.81900000002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272.74</v>
      </c>
      <c r="C7" s="28">
        <v>185.43</v>
      </c>
      <c r="D7" s="28">
        <v>183.6</v>
      </c>
      <c r="E7" s="28">
        <v>168.34</v>
      </c>
      <c r="F7" s="28">
        <v>168.35</v>
      </c>
      <c r="G7" s="28">
        <v>258.39</v>
      </c>
      <c r="H7" s="28">
        <v>271.22000000000003</v>
      </c>
      <c r="I7" s="28">
        <v>284.91000000000003</v>
      </c>
      <c r="J7" s="28">
        <v>316.02</v>
      </c>
      <c r="K7" s="28">
        <v>357.5</v>
      </c>
      <c r="L7" s="28">
        <v>321.52999999999997</v>
      </c>
      <c r="M7" s="28">
        <v>323.45</v>
      </c>
      <c r="N7" s="28">
        <v>330.01</v>
      </c>
      <c r="O7" s="28">
        <v>321.16000000000003</v>
      </c>
      <c r="P7" s="28">
        <v>321.16000000000003</v>
      </c>
      <c r="Q7" s="28">
        <v>330.01</v>
      </c>
      <c r="R7" s="28">
        <v>343.16</v>
      </c>
      <c r="S7" s="28">
        <v>371.16</v>
      </c>
      <c r="T7" s="28">
        <v>340.01</v>
      </c>
      <c r="U7" s="28">
        <v>340.01</v>
      </c>
      <c r="V7" s="28">
        <v>330.01</v>
      </c>
      <c r="W7" s="28">
        <v>305.72000000000003</v>
      </c>
      <c r="X7" s="28">
        <v>230.08</v>
      </c>
      <c r="Y7" s="28">
        <v>192.2</v>
      </c>
      <c r="Z7" s="29"/>
      <c r="AA7" s="30">
        <f>IF(SUM(B7:Z7)&lt;&gt;0,AVERAGEIF(B7:Z7,"&lt;&gt;"""),"")</f>
        <v>286.09041666666667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876.06299999999999</v>
      </c>
      <c r="C19" s="72">
        <v>892.726</v>
      </c>
      <c r="D19" s="72">
        <v>905.48500000000001</v>
      </c>
      <c r="E19" s="72">
        <v>897.63499999999999</v>
      </c>
      <c r="F19" s="72">
        <v>890.77300000000002</v>
      </c>
      <c r="G19" s="72">
        <v>881.94500000000005</v>
      </c>
      <c r="H19" s="72">
        <v>880.95699999999999</v>
      </c>
      <c r="I19" s="72">
        <v>894.67399999999998</v>
      </c>
      <c r="J19" s="72">
        <v>916.24900000000002</v>
      </c>
      <c r="K19" s="72">
        <v>920.19799999999998</v>
      </c>
      <c r="L19" s="72">
        <v>926.10799999999995</v>
      </c>
      <c r="M19" s="72">
        <v>905.55600000000004</v>
      </c>
      <c r="N19" s="72">
        <v>927.1</v>
      </c>
      <c r="O19" s="72">
        <v>905.52800000000002</v>
      </c>
      <c r="P19" s="72">
        <v>890.84</v>
      </c>
      <c r="Q19" s="72">
        <v>888.8889999999999</v>
      </c>
      <c r="R19" s="72">
        <v>909.42499999999995</v>
      </c>
      <c r="S19" s="72">
        <v>893.73700000000008</v>
      </c>
      <c r="T19" s="72">
        <v>869.22300000000007</v>
      </c>
      <c r="U19" s="72">
        <v>883.93200000000002</v>
      </c>
      <c r="V19" s="72">
        <v>891.77800000000002</v>
      </c>
      <c r="W19" s="72">
        <v>882.928</v>
      </c>
      <c r="X19" s="72">
        <v>866.26900000000001</v>
      </c>
      <c r="Y19" s="72">
        <v>865.28499999999997</v>
      </c>
      <c r="Z19" s="73"/>
      <c r="AA19" s="74">
        <f t="shared" ref="AA19:AA24" si="2">SUM(B19:Z19)</f>
        <v>21463.303</v>
      </c>
    </row>
    <row r="20" spans="1:27" ht="24.95" customHeight="1" x14ac:dyDescent="0.2">
      <c r="A20" s="75" t="s">
        <v>15</v>
      </c>
      <c r="B20" s="76">
        <v>852.32499999999993</v>
      </c>
      <c r="C20" s="77">
        <v>837.71600000000012</v>
      </c>
      <c r="D20" s="77">
        <v>830.91399999999987</v>
      </c>
      <c r="E20" s="77">
        <v>835.66700000000003</v>
      </c>
      <c r="F20" s="77">
        <v>846.3649999999999</v>
      </c>
      <c r="G20" s="77">
        <v>885.1160000000001</v>
      </c>
      <c r="H20" s="77">
        <v>932.97199999999998</v>
      </c>
      <c r="I20" s="77">
        <v>989.71599999999989</v>
      </c>
      <c r="J20" s="77">
        <v>1019.519</v>
      </c>
      <c r="K20" s="77">
        <v>1034.1409999999998</v>
      </c>
      <c r="L20" s="77">
        <v>1036.076</v>
      </c>
      <c r="M20" s="77">
        <v>1029.309</v>
      </c>
      <c r="N20" s="77">
        <v>1007.897</v>
      </c>
      <c r="O20" s="77">
        <v>983.93600000000004</v>
      </c>
      <c r="P20" s="77">
        <v>978.51900000000001</v>
      </c>
      <c r="Q20" s="77">
        <v>982.13000000000011</v>
      </c>
      <c r="R20" s="77">
        <v>1009.4369999999999</v>
      </c>
      <c r="S20" s="77">
        <v>1017.648</v>
      </c>
      <c r="T20" s="77">
        <v>995.01499999999999</v>
      </c>
      <c r="U20" s="77">
        <v>938.8660000000001</v>
      </c>
      <c r="V20" s="77">
        <v>842.63599999999997</v>
      </c>
      <c r="W20" s="77">
        <v>793.30200000000013</v>
      </c>
      <c r="X20" s="77">
        <v>765.05200000000013</v>
      </c>
      <c r="Y20" s="77">
        <v>735.72000000000014</v>
      </c>
      <c r="Z20" s="78"/>
      <c r="AA20" s="79">
        <f t="shared" si="2"/>
        <v>22179.993999999999</v>
      </c>
    </row>
    <row r="21" spans="1:27" ht="24.95" customHeight="1" x14ac:dyDescent="0.2">
      <c r="A21" s="75" t="s">
        <v>16</v>
      </c>
      <c r="B21" s="80">
        <v>2151.415</v>
      </c>
      <c r="C21" s="81">
        <v>2039.8230000000001</v>
      </c>
      <c r="D21" s="81">
        <v>1943.4209999999998</v>
      </c>
      <c r="E21" s="81">
        <v>1905.6890000000003</v>
      </c>
      <c r="F21" s="81">
        <v>1972.4480000000001</v>
      </c>
      <c r="G21" s="81">
        <v>2114.5169999999998</v>
      </c>
      <c r="H21" s="81">
        <v>2296.4460000000004</v>
      </c>
      <c r="I21" s="81">
        <v>2576.9360000000006</v>
      </c>
      <c r="J21" s="81">
        <v>2915.3179999999998</v>
      </c>
      <c r="K21" s="81">
        <v>3156.1829999999995</v>
      </c>
      <c r="L21" s="81">
        <v>3346.6999999999994</v>
      </c>
      <c r="M21" s="81">
        <v>3486.1340000000005</v>
      </c>
      <c r="N21" s="81">
        <v>3507.096</v>
      </c>
      <c r="O21" s="81">
        <v>3344.3820000000005</v>
      </c>
      <c r="P21" s="81">
        <v>3321.607</v>
      </c>
      <c r="Q21" s="81">
        <v>3287.7120000000004</v>
      </c>
      <c r="R21" s="81">
        <v>3484.0439999999999</v>
      </c>
      <c r="S21" s="81">
        <v>3686.4349999999999</v>
      </c>
      <c r="T21" s="81">
        <v>3657.3979999999997</v>
      </c>
      <c r="U21" s="81">
        <v>3567.6480000000001</v>
      </c>
      <c r="V21" s="81">
        <v>3319.4849999999997</v>
      </c>
      <c r="W21" s="81">
        <v>2988.4549999999999</v>
      </c>
      <c r="X21" s="81">
        <v>2696.7730000000006</v>
      </c>
      <c r="Y21" s="81">
        <v>2397.4569999999999</v>
      </c>
      <c r="Z21" s="78"/>
      <c r="AA21" s="79">
        <f t="shared" si="2"/>
        <v>69163.521999999997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147</v>
      </c>
      <c r="C23" s="77">
        <v>146</v>
      </c>
      <c r="D23" s="77">
        <v>142</v>
      </c>
      <c r="E23" s="77">
        <v>141</v>
      </c>
      <c r="F23" s="77">
        <v>131</v>
      </c>
      <c r="G23" s="77">
        <v>133.5</v>
      </c>
      <c r="H23" s="77">
        <v>132.5</v>
      </c>
      <c r="I23" s="77">
        <v>139.5</v>
      </c>
      <c r="J23" s="77">
        <v>155.5</v>
      </c>
      <c r="K23" s="77">
        <v>162.5</v>
      </c>
      <c r="L23" s="77">
        <v>184.5</v>
      </c>
      <c r="M23" s="77">
        <v>225.5</v>
      </c>
      <c r="N23" s="77">
        <v>243</v>
      </c>
      <c r="O23" s="77">
        <v>210</v>
      </c>
      <c r="P23" s="77">
        <v>178</v>
      </c>
      <c r="Q23" s="77">
        <v>166.5</v>
      </c>
      <c r="R23" s="77">
        <v>154.5</v>
      </c>
      <c r="S23" s="77">
        <v>182</v>
      </c>
      <c r="T23" s="77">
        <v>176</v>
      </c>
      <c r="U23" s="77">
        <v>172</v>
      </c>
      <c r="V23" s="77">
        <v>170</v>
      </c>
      <c r="W23" s="77">
        <v>167.5</v>
      </c>
      <c r="X23" s="77">
        <v>173</v>
      </c>
      <c r="Y23" s="77">
        <v>165</v>
      </c>
      <c r="Z23" s="77"/>
      <c r="AA23" s="79">
        <f t="shared" si="2"/>
        <v>3998</v>
      </c>
    </row>
    <row r="24" spans="1:27" ht="24.95" customHeight="1" x14ac:dyDescent="0.2">
      <c r="A24" s="85" t="s">
        <v>19</v>
      </c>
      <c r="B24" s="77">
        <v>201</v>
      </c>
      <c r="C24" s="77">
        <v>191.00000000000003</v>
      </c>
      <c r="D24" s="77">
        <v>179</v>
      </c>
      <c r="E24" s="77">
        <v>178.00000000000003</v>
      </c>
      <c r="F24" s="77">
        <v>186</v>
      </c>
      <c r="G24" s="77">
        <v>214.00000000000003</v>
      </c>
      <c r="H24" s="77">
        <v>251.99999999999997</v>
      </c>
      <c r="I24" s="77">
        <v>282</v>
      </c>
      <c r="J24" s="77">
        <v>303</v>
      </c>
      <c r="K24" s="77">
        <v>310</v>
      </c>
      <c r="L24" s="77">
        <v>321.99999999999994</v>
      </c>
      <c r="M24" s="77">
        <v>321.99999999999994</v>
      </c>
      <c r="N24" s="77">
        <v>319.99999999999994</v>
      </c>
      <c r="O24" s="77">
        <v>312</v>
      </c>
      <c r="P24" s="77">
        <v>307</v>
      </c>
      <c r="Q24" s="77">
        <v>319.99999999999994</v>
      </c>
      <c r="R24" s="77">
        <v>358</v>
      </c>
      <c r="S24" s="77">
        <v>375.00000000000006</v>
      </c>
      <c r="T24" s="77">
        <v>373.99999999999994</v>
      </c>
      <c r="U24" s="77">
        <v>365</v>
      </c>
      <c r="V24" s="77">
        <v>342.00000000000006</v>
      </c>
      <c r="W24" s="77">
        <v>307</v>
      </c>
      <c r="X24" s="77">
        <v>270.99999999999994</v>
      </c>
      <c r="Y24" s="77">
        <v>239.99999999999997</v>
      </c>
      <c r="Z24" s="77"/>
      <c r="AA24" s="79">
        <f t="shared" si="2"/>
        <v>6831</v>
      </c>
    </row>
    <row r="25" spans="1:27" ht="30" customHeight="1" thickBot="1" x14ac:dyDescent="0.25">
      <c r="A25" s="86" t="s">
        <v>20</v>
      </c>
      <c r="B25" s="87">
        <f t="shared" ref="B25:AA25" si="3">SUM(B19:B24)</f>
        <v>4227.8029999999999</v>
      </c>
      <c r="C25" s="88">
        <f t="shared" si="3"/>
        <v>4107.2650000000003</v>
      </c>
      <c r="D25" s="88">
        <f t="shared" si="3"/>
        <v>4000.8199999999997</v>
      </c>
      <c r="E25" s="88">
        <f t="shared" si="3"/>
        <v>3957.9910000000004</v>
      </c>
      <c r="F25" s="88">
        <f t="shared" si="3"/>
        <v>4026.5860000000002</v>
      </c>
      <c r="G25" s="88">
        <f t="shared" si="3"/>
        <v>4229.0780000000004</v>
      </c>
      <c r="H25" s="88">
        <f t="shared" si="3"/>
        <v>4494.875</v>
      </c>
      <c r="I25" s="88">
        <f t="shared" si="3"/>
        <v>4882.8260000000009</v>
      </c>
      <c r="J25" s="88">
        <f t="shared" si="3"/>
        <v>5309.5859999999993</v>
      </c>
      <c r="K25" s="88">
        <f t="shared" si="3"/>
        <v>5583.021999999999</v>
      </c>
      <c r="L25" s="88">
        <f t="shared" si="3"/>
        <v>5815.3839999999991</v>
      </c>
      <c r="M25" s="88">
        <f t="shared" si="3"/>
        <v>5968.4990000000007</v>
      </c>
      <c r="N25" s="88">
        <f t="shared" si="3"/>
        <v>6005.0929999999998</v>
      </c>
      <c r="O25" s="88">
        <f t="shared" si="3"/>
        <v>5755.8460000000005</v>
      </c>
      <c r="P25" s="88">
        <f t="shared" si="3"/>
        <v>5675.9660000000003</v>
      </c>
      <c r="Q25" s="88">
        <f t="shared" si="3"/>
        <v>5645.2310000000007</v>
      </c>
      <c r="R25" s="88">
        <f t="shared" si="3"/>
        <v>5915.4059999999999</v>
      </c>
      <c r="S25" s="88">
        <f t="shared" si="3"/>
        <v>6154.82</v>
      </c>
      <c r="T25" s="88">
        <f t="shared" si="3"/>
        <v>6071.6359999999995</v>
      </c>
      <c r="U25" s="88">
        <f t="shared" si="3"/>
        <v>5927.4459999999999</v>
      </c>
      <c r="V25" s="88">
        <f t="shared" si="3"/>
        <v>5565.8989999999994</v>
      </c>
      <c r="W25" s="88">
        <f t="shared" si="3"/>
        <v>5139.1849999999995</v>
      </c>
      <c r="X25" s="88">
        <f t="shared" si="3"/>
        <v>4772.094000000001</v>
      </c>
      <c r="Y25" s="88">
        <f t="shared" si="3"/>
        <v>4403.4619999999995</v>
      </c>
      <c r="Z25" s="89">
        <f t="shared" si="3"/>
        <v>0</v>
      </c>
      <c r="AA25" s="90">
        <f t="shared" si="3"/>
        <v>123635.81899999999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446</v>
      </c>
      <c r="C28" s="72">
        <v>435</v>
      </c>
      <c r="D28" s="72">
        <v>419</v>
      </c>
      <c r="E28" s="72">
        <v>417</v>
      </c>
      <c r="F28" s="72">
        <v>415</v>
      </c>
      <c r="G28" s="72">
        <v>439.5</v>
      </c>
      <c r="H28" s="72">
        <v>462.5</v>
      </c>
      <c r="I28" s="72">
        <v>519.5</v>
      </c>
      <c r="J28" s="72">
        <v>556.5</v>
      </c>
      <c r="K28" s="72">
        <v>570.5</v>
      </c>
      <c r="L28" s="72">
        <v>604.5</v>
      </c>
      <c r="M28" s="72">
        <v>645.5</v>
      </c>
      <c r="N28" s="72">
        <v>661</v>
      </c>
      <c r="O28" s="72">
        <v>620</v>
      </c>
      <c r="P28" s="72">
        <v>583</v>
      </c>
      <c r="Q28" s="72">
        <v>584.5</v>
      </c>
      <c r="R28" s="72">
        <v>610.5</v>
      </c>
      <c r="S28" s="72">
        <v>655</v>
      </c>
      <c r="T28" s="72">
        <v>648</v>
      </c>
      <c r="U28" s="72">
        <v>635</v>
      </c>
      <c r="V28" s="72">
        <v>615</v>
      </c>
      <c r="W28" s="72">
        <v>597.5</v>
      </c>
      <c r="X28" s="72">
        <v>567</v>
      </c>
      <c r="Y28" s="72">
        <v>528</v>
      </c>
      <c r="Z28" s="73"/>
      <c r="AA28" s="74">
        <f>SUM(B28:Z28)</f>
        <v>13235</v>
      </c>
    </row>
    <row r="29" spans="1:27" ht="24.95" customHeight="1" x14ac:dyDescent="0.2">
      <c r="A29" s="75" t="s">
        <v>23</v>
      </c>
      <c r="B29" s="76">
        <v>4128.8029999999999</v>
      </c>
      <c r="C29" s="77">
        <v>4019.2649999999999</v>
      </c>
      <c r="D29" s="77">
        <v>3878.82</v>
      </c>
      <c r="E29" s="77">
        <v>3839.991</v>
      </c>
      <c r="F29" s="77">
        <v>3925.5859999999998</v>
      </c>
      <c r="G29" s="77">
        <v>4131.5780000000004</v>
      </c>
      <c r="H29" s="77">
        <v>4412.375</v>
      </c>
      <c r="I29" s="77">
        <v>4913.326</v>
      </c>
      <c r="J29" s="77">
        <v>5246.0860000000002</v>
      </c>
      <c r="K29" s="77">
        <v>5561.5219999999999</v>
      </c>
      <c r="L29" s="77">
        <v>5848.884</v>
      </c>
      <c r="M29" s="77">
        <v>5915.9989999999998</v>
      </c>
      <c r="N29" s="77">
        <v>6021.0929999999998</v>
      </c>
      <c r="O29" s="77">
        <v>5800.8459999999995</v>
      </c>
      <c r="P29" s="77">
        <v>5759.9660000000003</v>
      </c>
      <c r="Q29" s="77">
        <v>5707.7309999999998</v>
      </c>
      <c r="R29" s="77">
        <v>5870.9059999999999</v>
      </c>
      <c r="S29" s="77">
        <v>6081.82</v>
      </c>
      <c r="T29" s="77">
        <v>6037.6360000000004</v>
      </c>
      <c r="U29" s="77">
        <v>5839.4459999999999</v>
      </c>
      <c r="V29" s="77">
        <v>5474.8990000000003</v>
      </c>
      <c r="W29" s="77">
        <v>5066.6850000000004</v>
      </c>
      <c r="X29" s="77">
        <v>4757.0940000000001</v>
      </c>
      <c r="Y29" s="77">
        <v>4458.4620000000004</v>
      </c>
      <c r="Z29" s="78"/>
      <c r="AA29" s="79">
        <f>SUM(B29:Z29)</f>
        <v>122698.819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4574.8029999999999</v>
      </c>
      <c r="C31" s="62">
        <f t="shared" si="4"/>
        <v>4454.2649999999994</v>
      </c>
      <c r="D31" s="62">
        <f t="shared" si="4"/>
        <v>4297.82</v>
      </c>
      <c r="E31" s="62">
        <f t="shared" si="4"/>
        <v>4256.991</v>
      </c>
      <c r="F31" s="62">
        <f t="shared" si="4"/>
        <v>4340.5859999999993</v>
      </c>
      <c r="G31" s="62">
        <f t="shared" si="4"/>
        <v>4571.0780000000004</v>
      </c>
      <c r="H31" s="62">
        <f t="shared" si="4"/>
        <v>4874.875</v>
      </c>
      <c r="I31" s="62">
        <f t="shared" si="4"/>
        <v>5432.826</v>
      </c>
      <c r="J31" s="62">
        <f t="shared" si="4"/>
        <v>5802.5860000000002</v>
      </c>
      <c r="K31" s="62">
        <f t="shared" si="4"/>
        <v>6132.0219999999999</v>
      </c>
      <c r="L31" s="62">
        <f t="shared" si="4"/>
        <v>6453.384</v>
      </c>
      <c r="M31" s="62">
        <f t="shared" si="4"/>
        <v>6561.4989999999998</v>
      </c>
      <c r="N31" s="62">
        <f t="shared" si="4"/>
        <v>6682.0929999999998</v>
      </c>
      <c r="O31" s="62">
        <f t="shared" si="4"/>
        <v>6420.8459999999995</v>
      </c>
      <c r="P31" s="62">
        <f t="shared" si="4"/>
        <v>6342.9660000000003</v>
      </c>
      <c r="Q31" s="62">
        <f t="shared" si="4"/>
        <v>6292.2309999999998</v>
      </c>
      <c r="R31" s="62">
        <f t="shared" si="4"/>
        <v>6481.4059999999999</v>
      </c>
      <c r="S31" s="62">
        <f t="shared" si="4"/>
        <v>6736.82</v>
      </c>
      <c r="T31" s="62">
        <f t="shared" si="4"/>
        <v>6685.6360000000004</v>
      </c>
      <c r="U31" s="62">
        <f t="shared" si="4"/>
        <v>6474.4459999999999</v>
      </c>
      <c r="V31" s="62">
        <f t="shared" si="4"/>
        <v>6089.8990000000003</v>
      </c>
      <c r="W31" s="62">
        <f t="shared" si="4"/>
        <v>5664.1850000000004</v>
      </c>
      <c r="X31" s="62">
        <f t="shared" si="4"/>
        <v>5324.0940000000001</v>
      </c>
      <c r="Y31" s="62">
        <f t="shared" si="4"/>
        <v>4986.4620000000004</v>
      </c>
      <c r="Z31" s="63">
        <f t="shared" si="4"/>
        <v>0</v>
      </c>
      <c r="AA31" s="64">
        <f t="shared" si="4"/>
        <v>135933.81900000002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106</v>
      </c>
      <c r="C34" s="95">
        <v>145</v>
      </c>
      <c r="D34" s="95">
        <v>120</v>
      </c>
      <c r="E34" s="95">
        <v>124</v>
      </c>
      <c r="F34" s="95">
        <v>154</v>
      </c>
      <c r="G34" s="95">
        <v>155</v>
      </c>
      <c r="H34" s="95">
        <v>190</v>
      </c>
      <c r="I34" s="95">
        <v>222</v>
      </c>
      <c r="J34" s="95">
        <v>165</v>
      </c>
      <c r="K34" s="95">
        <v>160</v>
      </c>
      <c r="L34" s="95">
        <v>252</v>
      </c>
      <c r="M34" s="95">
        <v>222</v>
      </c>
      <c r="N34" s="95">
        <v>292</v>
      </c>
      <c r="O34" s="95">
        <v>280</v>
      </c>
      <c r="P34" s="95">
        <v>280</v>
      </c>
      <c r="Q34" s="95">
        <v>277</v>
      </c>
      <c r="R34" s="95">
        <v>192</v>
      </c>
      <c r="S34" s="95">
        <v>211</v>
      </c>
      <c r="T34" s="95">
        <v>243</v>
      </c>
      <c r="U34" s="95">
        <v>210</v>
      </c>
      <c r="V34" s="95">
        <v>158</v>
      </c>
      <c r="W34" s="95">
        <v>231</v>
      </c>
      <c r="X34" s="95">
        <v>228</v>
      </c>
      <c r="Y34" s="95">
        <v>271</v>
      </c>
      <c r="Z34" s="96"/>
      <c r="AA34" s="74">
        <f t="shared" ref="AA34:AA39" si="5">SUM(B34:Z34)</f>
        <v>4888</v>
      </c>
    </row>
    <row r="35" spans="1:27" ht="24.95" customHeight="1" x14ac:dyDescent="0.2">
      <c r="A35" s="97" t="s">
        <v>41</v>
      </c>
      <c r="B35" s="98">
        <v>241</v>
      </c>
      <c r="C35" s="99">
        <v>202</v>
      </c>
      <c r="D35" s="99">
        <v>177</v>
      </c>
      <c r="E35" s="99">
        <v>175</v>
      </c>
      <c r="F35" s="99">
        <v>160</v>
      </c>
      <c r="G35" s="99">
        <v>187</v>
      </c>
      <c r="H35" s="99">
        <v>190</v>
      </c>
      <c r="I35" s="99">
        <v>328</v>
      </c>
      <c r="J35" s="99">
        <v>328</v>
      </c>
      <c r="K35" s="99">
        <v>389</v>
      </c>
      <c r="L35" s="99">
        <v>386</v>
      </c>
      <c r="M35" s="99">
        <v>371</v>
      </c>
      <c r="N35" s="99">
        <v>385</v>
      </c>
      <c r="O35" s="99">
        <v>385</v>
      </c>
      <c r="P35" s="99">
        <v>387</v>
      </c>
      <c r="Q35" s="99">
        <v>370</v>
      </c>
      <c r="R35" s="99">
        <v>374</v>
      </c>
      <c r="S35" s="99">
        <v>371</v>
      </c>
      <c r="T35" s="99">
        <v>371</v>
      </c>
      <c r="U35" s="99">
        <v>337</v>
      </c>
      <c r="V35" s="99">
        <v>366</v>
      </c>
      <c r="W35" s="99">
        <v>294</v>
      </c>
      <c r="X35" s="99">
        <v>324</v>
      </c>
      <c r="Y35" s="99">
        <v>312</v>
      </c>
      <c r="Z35" s="100"/>
      <c r="AA35" s="79">
        <f t="shared" si="5"/>
        <v>7410</v>
      </c>
    </row>
    <row r="36" spans="1:27" ht="24.95" customHeight="1" x14ac:dyDescent="0.2">
      <c r="A36" s="97" t="s">
        <v>42</v>
      </c>
      <c r="B36" s="98"/>
      <c r="C36" s="99"/>
      <c r="D36" s="99"/>
      <c r="E36" s="99">
        <v>5</v>
      </c>
      <c r="F36" s="99">
        <v>8.1999999999999993</v>
      </c>
      <c r="G36" s="99">
        <v>149.1</v>
      </c>
      <c r="H36" s="99">
        <v>46.1</v>
      </c>
      <c r="I36" s="99">
        <v>417</v>
      </c>
      <c r="J36" s="99">
        <v>646</v>
      </c>
      <c r="K36" s="99">
        <v>646</v>
      </c>
      <c r="L36" s="99">
        <v>646</v>
      </c>
      <c r="M36" s="99">
        <v>646</v>
      </c>
      <c r="N36" s="99">
        <v>646</v>
      </c>
      <c r="O36" s="99">
        <v>646</v>
      </c>
      <c r="P36" s="99">
        <v>646</v>
      </c>
      <c r="Q36" s="99">
        <v>646</v>
      </c>
      <c r="R36" s="99">
        <v>646</v>
      </c>
      <c r="S36" s="99">
        <v>646</v>
      </c>
      <c r="T36" s="99">
        <v>646</v>
      </c>
      <c r="U36" s="99">
        <v>646</v>
      </c>
      <c r="V36" s="99">
        <v>646</v>
      </c>
      <c r="W36" s="99">
        <v>304.60000000000002</v>
      </c>
      <c r="X36" s="99">
        <v>47.4</v>
      </c>
      <c r="Y36" s="99">
        <v>289.89999999999998</v>
      </c>
      <c r="Z36" s="100"/>
      <c r="AA36" s="79">
        <f t="shared" si="5"/>
        <v>9665.2999999999993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229.7</v>
      </c>
      <c r="H38" s="99">
        <v>500</v>
      </c>
      <c r="I38" s="99">
        <v>500</v>
      </c>
      <c r="J38" s="99">
        <v>500</v>
      </c>
      <c r="K38" s="99">
        <v>471.1</v>
      </c>
      <c r="L38" s="99">
        <v>500</v>
      </c>
      <c r="M38" s="99">
        <v>500</v>
      </c>
      <c r="N38" s="99">
        <v>200.1</v>
      </c>
      <c r="O38" s="99">
        <v>321.89999999999998</v>
      </c>
      <c r="P38" s="99">
        <v>193</v>
      </c>
      <c r="Q38" s="99">
        <v>127.2</v>
      </c>
      <c r="R38" s="99"/>
      <c r="S38" s="99">
        <v>142.69999999999999</v>
      </c>
      <c r="T38" s="99">
        <v>283.3</v>
      </c>
      <c r="U38" s="99">
        <v>275.7</v>
      </c>
      <c r="V38" s="99">
        <v>308</v>
      </c>
      <c r="W38" s="99">
        <v>500</v>
      </c>
      <c r="X38" s="99">
        <v>500</v>
      </c>
      <c r="Y38" s="99">
        <v>377</v>
      </c>
      <c r="Z38" s="100"/>
      <c r="AA38" s="79">
        <f t="shared" si="5"/>
        <v>8929.7000000000007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847</v>
      </c>
      <c r="C39" s="88">
        <f t="shared" si="6"/>
        <v>847</v>
      </c>
      <c r="D39" s="88">
        <f t="shared" si="6"/>
        <v>797</v>
      </c>
      <c r="E39" s="88">
        <f t="shared" si="6"/>
        <v>804</v>
      </c>
      <c r="F39" s="88">
        <f t="shared" si="6"/>
        <v>822.2</v>
      </c>
      <c r="G39" s="88">
        <f t="shared" si="6"/>
        <v>720.8</v>
      </c>
      <c r="H39" s="88">
        <f t="shared" si="6"/>
        <v>926.1</v>
      </c>
      <c r="I39" s="88">
        <f t="shared" si="6"/>
        <v>1467</v>
      </c>
      <c r="J39" s="88">
        <f t="shared" si="6"/>
        <v>1639</v>
      </c>
      <c r="K39" s="88">
        <f t="shared" si="6"/>
        <v>1666.1</v>
      </c>
      <c r="L39" s="88">
        <f t="shared" si="6"/>
        <v>1784</v>
      </c>
      <c r="M39" s="88">
        <f t="shared" si="6"/>
        <v>1739</v>
      </c>
      <c r="N39" s="88">
        <f t="shared" si="6"/>
        <v>1523.1</v>
      </c>
      <c r="O39" s="88">
        <f t="shared" si="6"/>
        <v>1632.9</v>
      </c>
      <c r="P39" s="88">
        <f t="shared" si="6"/>
        <v>1506</v>
      </c>
      <c r="Q39" s="88">
        <f t="shared" si="6"/>
        <v>1420.2</v>
      </c>
      <c r="R39" s="88">
        <f t="shared" si="6"/>
        <v>1212</v>
      </c>
      <c r="S39" s="88">
        <f t="shared" si="6"/>
        <v>1370.7</v>
      </c>
      <c r="T39" s="88">
        <f t="shared" si="6"/>
        <v>1543.3</v>
      </c>
      <c r="U39" s="88">
        <f t="shared" si="6"/>
        <v>1468.7</v>
      </c>
      <c r="V39" s="88">
        <f t="shared" si="6"/>
        <v>1478</v>
      </c>
      <c r="W39" s="88">
        <f t="shared" si="6"/>
        <v>1329.6</v>
      </c>
      <c r="X39" s="88">
        <f t="shared" si="6"/>
        <v>1099.4000000000001</v>
      </c>
      <c r="Y39" s="88">
        <f t="shared" si="6"/>
        <v>1249.9000000000001</v>
      </c>
      <c r="Z39" s="89">
        <f t="shared" si="6"/>
        <v>0</v>
      </c>
      <c r="AA39" s="90">
        <f t="shared" si="5"/>
        <v>30893.000000000004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>
        <v>5</v>
      </c>
      <c r="F44" s="99">
        <v>8.1999999999999993</v>
      </c>
      <c r="G44" s="99">
        <v>149.1</v>
      </c>
      <c r="H44" s="99">
        <v>46.1</v>
      </c>
      <c r="I44" s="99">
        <v>417</v>
      </c>
      <c r="J44" s="99">
        <v>646</v>
      </c>
      <c r="K44" s="99">
        <v>646</v>
      </c>
      <c r="L44" s="99">
        <v>646</v>
      </c>
      <c r="M44" s="99">
        <v>646</v>
      </c>
      <c r="N44" s="99">
        <v>646</v>
      </c>
      <c r="O44" s="99">
        <v>646</v>
      </c>
      <c r="P44" s="99">
        <v>646</v>
      </c>
      <c r="Q44" s="99">
        <v>646</v>
      </c>
      <c r="R44" s="99">
        <v>646</v>
      </c>
      <c r="S44" s="99">
        <v>646</v>
      </c>
      <c r="T44" s="99">
        <v>646</v>
      </c>
      <c r="U44" s="99">
        <v>646</v>
      </c>
      <c r="V44" s="99">
        <v>646</v>
      </c>
      <c r="W44" s="99">
        <v>304.60000000000002</v>
      </c>
      <c r="X44" s="99">
        <v>47.4</v>
      </c>
      <c r="Y44" s="99">
        <v>289.89999999999998</v>
      </c>
      <c r="Z44" s="100"/>
      <c r="AA44" s="79">
        <f t="shared" si="7"/>
        <v>9665.2999999999993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229.7</v>
      </c>
      <c r="H46" s="99">
        <v>500</v>
      </c>
      <c r="I46" s="99">
        <v>500</v>
      </c>
      <c r="J46" s="99">
        <v>500</v>
      </c>
      <c r="K46" s="99">
        <v>471.1</v>
      </c>
      <c r="L46" s="99">
        <v>500</v>
      </c>
      <c r="M46" s="99">
        <v>500</v>
      </c>
      <c r="N46" s="99">
        <v>200.1</v>
      </c>
      <c r="O46" s="99">
        <v>321.89999999999998</v>
      </c>
      <c r="P46" s="99">
        <v>193</v>
      </c>
      <c r="Q46" s="99">
        <v>127.2</v>
      </c>
      <c r="R46" s="99"/>
      <c r="S46" s="99">
        <v>142.69999999999999</v>
      </c>
      <c r="T46" s="99">
        <v>283.3</v>
      </c>
      <c r="U46" s="99">
        <v>275.7</v>
      </c>
      <c r="V46" s="99">
        <v>308</v>
      </c>
      <c r="W46" s="99">
        <v>500</v>
      </c>
      <c r="X46" s="99">
        <v>500</v>
      </c>
      <c r="Y46" s="99">
        <v>377</v>
      </c>
      <c r="Z46" s="100"/>
      <c r="AA46" s="79">
        <f t="shared" si="7"/>
        <v>8929.7000000000007</v>
      </c>
    </row>
    <row r="47" spans="1:27" ht="24.95" customHeight="1" x14ac:dyDescent="0.2">
      <c r="A47" s="85" t="s">
        <v>47</v>
      </c>
      <c r="B47" s="98"/>
      <c r="C47" s="99">
        <v>19.5</v>
      </c>
      <c r="D47" s="99">
        <v>7.5</v>
      </c>
      <c r="E47" s="99">
        <v>5.5</v>
      </c>
      <c r="F47" s="99"/>
      <c r="G47" s="99">
        <v>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</v>
      </c>
      <c r="S47" s="99">
        <v>2</v>
      </c>
      <c r="T47" s="99"/>
      <c r="U47" s="99"/>
      <c r="V47" s="99"/>
      <c r="W47" s="99"/>
      <c r="X47" s="99"/>
      <c r="Y47" s="99"/>
      <c r="Z47" s="100"/>
      <c r="AA47" s="79">
        <f t="shared" si="7"/>
        <v>43.5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519.5</v>
      </c>
      <c r="D48" s="88">
        <f t="shared" si="8"/>
        <v>507.5</v>
      </c>
      <c r="E48" s="88">
        <f t="shared" si="8"/>
        <v>510.5</v>
      </c>
      <c r="F48" s="88">
        <f t="shared" si="8"/>
        <v>508.2</v>
      </c>
      <c r="G48" s="88">
        <f t="shared" si="8"/>
        <v>381.79999999999995</v>
      </c>
      <c r="H48" s="88">
        <f t="shared" si="8"/>
        <v>546.1</v>
      </c>
      <c r="I48" s="88">
        <f t="shared" si="8"/>
        <v>917</v>
      </c>
      <c r="J48" s="88">
        <f t="shared" si="8"/>
        <v>1146</v>
      </c>
      <c r="K48" s="88">
        <f t="shared" si="8"/>
        <v>1117.0999999999999</v>
      </c>
      <c r="L48" s="88">
        <f t="shared" si="8"/>
        <v>1146</v>
      </c>
      <c r="M48" s="88">
        <f t="shared" si="8"/>
        <v>1146</v>
      </c>
      <c r="N48" s="88">
        <f t="shared" si="8"/>
        <v>846.1</v>
      </c>
      <c r="O48" s="88">
        <f t="shared" si="8"/>
        <v>967.9</v>
      </c>
      <c r="P48" s="88">
        <f t="shared" si="8"/>
        <v>839</v>
      </c>
      <c r="Q48" s="88">
        <f t="shared" si="8"/>
        <v>773.2</v>
      </c>
      <c r="R48" s="88">
        <f t="shared" si="8"/>
        <v>652</v>
      </c>
      <c r="S48" s="88">
        <f t="shared" si="8"/>
        <v>790.7</v>
      </c>
      <c r="T48" s="88">
        <f t="shared" si="8"/>
        <v>929.3</v>
      </c>
      <c r="U48" s="88">
        <f t="shared" si="8"/>
        <v>921.7</v>
      </c>
      <c r="V48" s="88">
        <f t="shared" si="8"/>
        <v>954</v>
      </c>
      <c r="W48" s="88">
        <f t="shared" si="8"/>
        <v>804.6</v>
      </c>
      <c r="X48" s="88">
        <f t="shared" si="8"/>
        <v>547.4</v>
      </c>
      <c r="Y48" s="88">
        <f t="shared" si="8"/>
        <v>666.9</v>
      </c>
      <c r="Z48" s="89">
        <f t="shared" si="8"/>
        <v>0</v>
      </c>
      <c r="AA48" s="90">
        <f t="shared" si="7"/>
        <v>18638.500000000004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5074.8029999999999</v>
      </c>
      <c r="C51" s="88">
        <f t="shared" si="10"/>
        <v>4954.2650000000003</v>
      </c>
      <c r="D51" s="88">
        <f t="shared" si="10"/>
        <v>4797.82</v>
      </c>
      <c r="E51" s="88">
        <f t="shared" si="10"/>
        <v>4761.991</v>
      </c>
      <c r="F51" s="88">
        <f t="shared" si="10"/>
        <v>4848.7860000000001</v>
      </c>
      <c r="G51" s="88">
        <f t="shared" si="10"/>
        <v>4949.8780000000006</v>
      </c>
      <c r="H51" s="88">
        <f t="shared" si="10"/>
        <v>5420.9750000000004</v>
      </c>
      <c r="I51" s="88">
        <f t="shared" si="10"/>
        <v>6349.8260000000009</v>
      </c>
      <c r="J51" s="88">
        <f t="shared" si="10"/>
        <v>6948.5859999999993</v>
      </c>
      <c r="K51" s="88">
        <f t="shared" si="10"/>
        <v>7249.1219999999994</v>
      </c>
      <c r="L51" s="88">
        <f t="shared" si="10"/>
        <v>7599.3839999999991</v>
      </c>
      <c r="M51" s="88">
        <f t="shared" si="10"/>
        <v>7707.4990000000007</v>
      </c>
      <c r="N51" s="88">
        <f t="shared" si="10"/>
        <v>7528.1929999999993</v>
      </c>
      <c r="O51" s="88">
        <f t="shared" si="10"/>
        <v>7388.746000000001</v>
      </c>
      <c r="P51" s="88">
        <f t="shared" si="10"/>
        <v>7181.9660000000003</v>
      </c>
      <c r="Q51" s="88">
        <f t="shared" si="10"/>
        <v>7065.4310000000005</v>
      </c>
      <c r="R51" s="88">
        <f t="shared" si="10"/>
        <v>7127.4059999999999</v>
      </c>
      <c r="S51" s="88">
        <f t="shared" si="10"/>
        <v>7525.5199999999995</v>
      </c>
      <c r="T51" s="88">
        <f t="shared" si="10"/>
        <v>7614.9359999999997</v>
      </c>
      <c r="U51" s="88">
        <f t="shared" si="10"/>
        <v>7396.1459999999997</v>
      </c>
      <c r="V51" s="88">
        <f t="shared" si="10"/>
        <v>7043.8989999999994</v>
      </c>
      <c r="W51" s="88">
        <f t="shared" si="10"/>
        <v>6468.7849999999999</v>
      </c>
      <c r="X51" s="88">
        <f t="shared" si="10"/>
        <v>5871.4940000000006</v>
      </c>
      <c r="Y51" s="88">
        <f t="shared" si="10"/>
        <v>5653.3619999999992</v>
      </c>
      <c r="Z51" s="89">
        <f t="shared" si="10"/>
        <v>0</v>
      </c>
      <c r="AA51" s="104">
        <f>SUM(B51:Z51)</f>
        <v>154528.81900000002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153.30000000000001</v>
      </c>
      <c r="C4" s="18">
        <v>103.60000000000002</v>
      </c>
      <c r="D4" s="18">
        <v>366.5</v>
      </c>
      <c r="E4" s="18">
        <v>505</v>
      </c>
      <c r="F4" s="18">
        <v>508.2</v>
      </c>
      <c r="G4" s="18">
        <v>378.79999999999995</v>
      </c>
      <c r="H4" s="18">
        <v>546.1</v>
      </c>
      <c r="I4" s="18">
        <v>917</v>
      </c>
      <c r="J4" s="18">
        <v>1146</v>
      </c>
      <c r="K4" s="18">
        <v>1117.0999999999999</v>
      </c>
      <c r="L4" s="18">
        <v>1146</v>
      </c>
      <c r="M4" s="18">
        <v>1146</v>
      </c>
      <c r="N4" s="18">
        <v>846.1</v>
      </c>
      <c r="O4" s="18">
        <v>967.9</v>
      </c>
      <c r="P4" s="18">
        <v>839</v>
      </c>
      <c r="Q4" s="18">
        <v>773.2</v>
      </c>
      <c r="R4" s="18">
        <v>643</v>
      </c>
      <c r="S4" s="18">
        <v>788.7</v>
      </c>
      <c r="T4" s="18">
        <v>929.3</v>
      </c>
      <c r="U4" s="18">
        <v>921.7</v>
      </c>
      <c r="V4" s="18">
        <v>954</v>
      </c>
      <c r="W4" s="18">
        <v>804.6</v>
      </c>
      <c r="X4" s="18">
        <v>547.4</v>
      </c>
      <c r="Y4" s="18">
        <v>666.9</v>
      </c>
      <c r="Z4" s="19"/>
      <c r="AA4" s="111">
        <f>SUM(B4:Z4)</f>
        <v>17715.400000000005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272.74</v>
      </c>
      <c r="C7" s="117">
        <v>185.43</v>
      </c>
      <c r="D7" s="117">
        <v>183.6</v>
      </c>
      <c r="E7" s="117">
        <v>168.34</v>
      </c>
      <c r="F7" s="117">
        <v>168.35</v>
      </c>
      <c r="G7" s="117">
        <v>258.39</v>
      </c>
      <c r="H7" s="117">
        <v>271.22000000000003</v>
      </c>
      <c r="I7" s="117">
        <v>284.91000000000003</v>
      </c>
      <c r="J7" s="117">
        <v>316.02</v>
      </c>
      <c r="K7" s="117">
        <v>357.5</v>
      </c>
      <c r="L7" s="117">
        <v>321.52999999999997</v>
      </c>
      <c r="M7" s="117">
        <v>323.45</v>
      </c>
      <c r="N7" s="117">
        <v>330.01</v>
      </c>
      <c r="O7" s="117">
        <v>321.16000000000003</v>
      </c>
      <c r="P7" s="117">
        <v>321.16000000000003</v>
      </c>
      <c r="Q7" s="117">
        <v>330.01</v>
      </c>
      <c r="R7" s="117">
        <v>343.16</v>
      </c>
      <c r="S7" s="117">
        <v>371.16</v>
      </c>
      <c r="T7" s="117">
        <v>340.01</v>
      </c>
      <c r="U7" s="117">
        <v>340.01</v>
      </c>
      <c r="V7" s="117">
        <v>330.01</v>
      </c>
      <c r="W7" s="117">
        <v>305.72000000000003</v>
      </c>
      <c r="X7" s="117">
        <v>230.08</v>
      </c>
      <c r="Y7" s="117">
        <v>192.2</v>
      </c>
      <c r="Z7" s="118"/>
      <c r="AA7" s="119">
        <f>IF(SUM(B7:Z7)&lt;&gt;0,AVERAGEIF(B7:Z7,"&lt;&gt;"""),"")</f>
        <v>286.09041666666667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346.7</v>
      </c>
      <c r="C13" s="129">
        <v>396.4</v>
      </c>
      <c r="D13" s="129">
        <v>133.5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876.59999999999991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346.7</v>
      </c>
      <c r="C16" s="135">
        <f t="shared" si="1"/>
        <v>396.4</v>
      </c>
      <c r="D16" s="135">
        <f t="shared" si="1"/>
        <v>133.5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879.59999999999991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>
        <v>5</v>
      </c>
      <c r="F21" s="129">
        <v>8.1999999999999993</v>
      </c>
      <c r="G21" s="129">
        <v>149.1</v>
      </c>
      <c r="H21" s="129">
        <v>46.1</v>
      </c>
      <c r="I21" s="129">
        <v>417</v>
      </c>
      <c r="J21" s="129">
        <v>646</v>
      </c>
      <c r="K21" s="129">
        <v>646</v>
      </c>
      <c r="L21" s="129">
        <v>646</v>
      </c>
      <c r="M21" s="129">
        <v>646</v>
      </c>
      <c r="N21" s="129">
        <v>646</v>
      </c>
      <c r="O21" s="129">
        <v>646</v>
      </c>
      <c r="P21" s="129">
        <v>646</v>
      </c>
      <c r="Q21" s="129">
        <v>646</v>
      </c>
      <c r="R21" s="129">
        <v>646</v>
      </c>
      <c r="S21" s="129">
        <v>646</v>
      </c>
      <c r="T21" s="129">
        <v>646</v>
      </c>
      <c r="U21" s="129">
        <v>646</v>
      </c>
      <c r="V21" s="129">
        <v>646</v>
      </c>
      <c r="W21" s="129">
        <v>304.60000000000002</v>
      </c>
      <c r="X21" s="129">
        <v>47.4</v>
      </c>
      <c r="Y21" s="130">
        <v>289.89999999999998</v>
      </c>
      <c r="Z21" s="131"/>
      <c r="AA21" s="132">
        <f t="shared" si="2"/>
        <v>9665.2999999999993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229.7</v>
      </c>
      <c r="H23" s="133">
        <v>500</v>
      </c>
      <c r="I23" s="133">
        <v>500</v>
      </c>
      <c r="J23" s="133">
        <v>500</v>
      </c>
      <c r="K23" s="133">
        <v>471.1</v>
      </c>
      <c r="L23" s="133">
        <v>500</v>
      </c>
      <c r="M23" s="133">
        <v>500</v>
      </c>
      <c r="N23" s="133">
        <v>200.1</v>
      </c>
      <c r="O23" s="133">
        <v>321.89999999999998</v>
      </c>
      <c r="P23" s="133">
        <v>193</v>
      </c>
      <c r="Q23" s="133">
        <v>127.2</v>
      </c>
      <c r="R23" s="133"/>
      <c r="S23" s="133">
        <v>142.69999999999999</v>
      </c>
      <c r="T23" s="133">
        <v>283.3</v>
      </c>
      <c r="U23" s="133">
        <v>275.7</v>
      </c>
      <c r="V23" s="133">
        <v>308</v>
      </c>
      <c r="W23" s="133">
        <v>500</v>
      </c>
      <c r="X23" s="133">
        <v>500</v>
      </c>
      <c r="Y23" s="133">
        <v>377</v>
      </c>
      <c r="Z23" s="131"/>
      <c r="AA23" s="132">
        <f t="shared" si="2"/>
        <v>8929.7000000000007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505</v>
      </c>
      <c r="F24" s="135">
        <f t="shared" si="3"/>
        <v>508.2</v>
      </c>
      <c r="G24" s="135">
        <f t="shared" si="3"/>
        <v>378.79999999999995</v>
      </c>
      <c r="H24" s="135">
        <f t="shared" si="3"/>
        <v>546.1</v>
      </c>
      <c r="I24" s="135">
        <f t="shared" si="3"/>
        <v>917</v>
      </c>
      <c r="J24" s="135">
        <f t="shared" si="3"/>
        <v>1146</v>
      </c>
      <c r="K24" s="135">
        <f t="shared" si="3"/>
        <v>1117.0999999999999</v>
      </c>
      <c r="L24" s="135">
        <f t="shared" si="3"/>
        <v>1146</v>
      </c>
      <c r="M24" s="135">
        <f t="shared" si="3"/>
        <v>1146</v>
      </c>
      <c r="N24" s="135">
        <f t="shared" si="3"/>
        <v>846.1</v>
      </c>
      <c r="O24" s="135">
        <f t="shared" si="3"/>
        <v>967.9</v>
      </c>
      <c r="P24" s="135">
        <f t="shared" si="3"/>
        <v>839</v>
      </c>
      <c r="Q24" s="135">
        <f t="shared" si="3"/>
        <v>773.2</v>
      </c>
      <c r="R24" s="135">
        <f t="shared" si="3"/>
        <v>646</v>
      </c>
      <c r="S24" s="135">
        <f t="shared" si="3"/>
        <v>788.7</v>
      </c>
      <c r="T24" s="135">
        <f t="shared" si="3"/>
        <v>929.3</v>
      </c>
      <c r="U24" s="135">
        <f t="shared" si="3"/>
        <v>921.7</v>
      </c>
      <c r="V24" s="135">
        <f t="shared" si="3"/>
        <v>954</v>
      </c>
      <c r="W24" s="135">
        <f t="shared" si="3"/>
        <v>804.6</v>
      </c>
      <c r="X24" s="135">
        <f t="shared" si="3"/>
        <v>547.4</v>
      </c>
      <c r="Y24" s="135">
        <f t="shared" si="3"/>
        <v>666.9</v>
      </c>
      <c r="Z24" s="136" t="str">
        <f t="shared" si="3"/>
        <v/>
      </c>
      <c r="AA24" s="90">
        <f t="shared" si="2"/>
        <v>18595.000000000004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2022-12-09T12:05:10Z</dcterms:created>
  <dcterms:modified xsi:type="dcterms:W3CDTF">2022-12-09T12:05:11Z</dcterms:modified>
</cp:coreProperties>
</file>