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<sst xmlns="http://schemas.openxmlformats.org/spreadsheetml/2006/main" count="117" uniqueCount="53">
  <si>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08/12/2022 14:06:07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</si>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</sst>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1260</c:v>
                </c:pt>
                <c:pt idx="1">
                  <c:v>1260</c:v>
                </c:pt>
                <c:pt idx="2">
                  <c:v>1260</c:v>
                </c:pt>
                <c:pt idx="3">
                  <c:v>1260</c:v>
                </c:pt>
                <c:pt idx="4">
                  <c:v>1260</c:v>
                </c:pt>
                <c:pt idx="5">
                  <c:v>1260</c:v>
                </c:pt>
                <c:pt idx="6">
                  <c:v>1233</c:v>
                </c:pt>
                <c:pt idx="7">
                  <c:v>1233</c:v>
                </c:pt>
                <c:pt idx="8">
                  <c:v>1297</c:v>
                </c:pt>
                <c:pt idx="9">
                  <c:v>1333</c:v>
                </c:pt>
                <c:pt idx="10">
                  <c:v>1340</c:v>
                </c:pt>
                <c:pt idx="11">
                  <c:v>1340</c:v>
                </c:pt>
                <c:pt idx="12">
                  <c:v>1340</c:v>
                </c:pt>
                <c:pt idx="13">
                  <c:v>1340</c:v>
                </c:pt>
                <c:pt idx="14">
                  <c:v>1340</c:v>
                </c:pt>
                <c:pt idx="15">
                  <c:v>1340</c:v>
                </c:pt>
                <c:pt idx="16">
                  <c:v>1340</c:v>
                </c:pt>
                <c:pt idx="17">
                  <c:v>1340</c:v>
                </c:pt>
                <c:pt idx="18">
                  <c:v>1340</c:v>
                </c:pt>
                <c:pt idx="19">
                  <c:v>1240</c:v>
                </c:pt>
                <c:pt idx="20">
                  <c:v>1221</c:v>
                </c:pt>
                <c:pt idx="21">
                  <c:v>1221</c:v>
                </c:pt>
                <c:pt idx="22">
                  <c:v>1230</c:v>
                </c:pt>
                <c:pt idx="23">
                  <c:v>1240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156</c:v>
                </c:pt>
                <c:pt idx="1">
                  <c:v>153</c:v>
                </c:pt>
                <c:pt idx="2">
                  <c:v>153</c:v>
                </c:pt>
                <c:pt idx="3">
                  <c:v>153</c:v>
                </c:pt>
                <c:pt idx="4">
                  <c:v>153</c:v>
                </c:pt>
                <c:pt idx="5">
                  <c:v>207</c:v>
                </c:pt>
                <c:pt idx="6">
                  <c:v>245</c:v>
                </c:pt>
                <c:pt idx="7">
                  <c:v>262</c:v>
                </c:pt>
                <c:pt idx="8">
                  <c:v>265</c:v>
                </c:pt>
                <c:pt idx="9">
                  <c:v>254</c:v>
                </c:pt>
                <c:pt idx="10">
                  <c:v>221</c:v>
                </c:pt>
                <c:pt idx="11">
                  <c:v>221</c:v>
                </c:pt>
                <c:pt idx="12">
                  <c:v>221</c:v>
                </c:pt>
                <c:pt idx="13">
                  <c:v>221</c:v>
                </c:pt>
                <c:pt idx="14">
                  <c:v>221</c:v>
                </c:pt>
                <c:pt idx="15">
                  <c:v>254</c:v>
                </c:pt>
                <c:pt idx="16">
                  <c:v>271</c:v>
                </c:pt>
                <c:pt idx="17">
                  <c:v>290.5</c:v>
                </c:pt>
                <c:pt idx="18">
                  <c:v>290.5</c:v>
                </c:pt>
                <c:pt idx="19">
                  <c:v>290.5</c:v>
                </c:pt>
                <c:pt idx="20">
                  <c:v>266</c:v>
                </c:pt>
                <c:pt idx="21">
                  <c:v>254</c:v>
                </c:pt>
                <c:pt idx="22">
                  <c:v>221</c:v>
                </c:pt>
                <c:pt idx="23">
                  <c:v>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2100</c:v>
                </c:pt>
                <c:pt idx="1">
                  <c:v>2040.3420000000001</c:v>
                </c:pt>
                <c:pt idx="2">
                  <c:v>2007.9</c:v>
                </c:pt>
                <c:pt idx="3">
                  <c:v>2007.9</c:v>
                </c:pt>
                <c:pt idx="4">
                  <c:v>2173.127</c:v>
                </c:pt>
                <c:pt idx="5">
                  <c:v>2388.9359999999997</c:v>
                </c:pt>
                <c:pt idx="6">
                  <c:v>3208.0540000000001</c:v>
                </c:pt>
                <c:pt idx="7">
                  <c:v>3206.5990000000002</c:v>
                </c:pt>
                <c:pt idx="8">
                  <c:v>3314.8540000000003</c:v>
                </c:pt>
                <c:pt idx="9">
                  <c:v>3581.2240000000002</c:v>
                </c:pt>
                <c:pt idx="10">
                  <c:v>3505.4480000000003</c:v>
                </c:pt>
                <c:pt idx="11">
                  <c:v>3156.7889999999998</c:v>
                </c:pt>
                <c:pt idx="12">
                  <c:v>3064.2219999999998</c:v>
                </c:pt>
                <c:pt idx="13">
                  <c:v>3037.538</c:v>
                </c:pt>
                <c:pt idx="14">
                  <c:v>3547.91</c:v>
                </c:pt>
                <c:pt idx="15">
                  <c:v>3657.4069999999997</c:v>
                </c:pt>
                <c:pt idx="16">
                  <c:v>3587.0550000000003</c:v>
                </c:pt>
                <c:pt idx="17">
                  <c:v>3596.1189999999997</c:v>
                </c:pt>
                <c:pt idx="18">
                  <c:v>3506.4349999999995</c:v>
                </c:pt>
                <c:pt idx="19">
                  <c:v>3279.6849999999999</c:v>
                </c:pt>
                <c:pt idx="20">
                  <c:v>3184</c:v>
                </c:pt>
                <c:pt idx="21">
                  <c:v>2851</c:v>
                </c:pt>
                <c:pt idx="22">
                  <c:v>2167</c:v>
                </c:pt>
                <c:pt idx="23">
                  <c:v>1616.4169999999999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958</c:v>
                </c:pt>
                <c:pt idx="1">
                  <c:v>951</c:v>
                </c:pt>
                <c:pt idx="2">
                  <c:v>926.5</c:v>
                </c:pt>
                <c:pt idx="3">
                  <c:v>910.8</c:v>
                </c:pt>
                <c:pt idx="4">
                  <c:v>850.4</c:v>
                </c:pt>
                <c:pt idx="5">
                  <c:v>779.5</c:v>
                </c:pt>
                <c:pt idx="6">
                  <c:v>511.1</c:v>
                </c:pt>
                <c:pt idx="7">
                  <c:v>524</c:v>
                </c:pt>
                <c:pt idx="8">
                  <c:v>549.1</c:v>
                </c:pt>
                <c:pt idx="9">
                  <c:v>227</c:v>
                </c:pt>
                <c:pt idx="10">
                  <c:v>298</c:v>
                </c:pt>
                <c:pt idx="11">
                  <c:v>212</c:v>
                </c:pt>
                <c:pt idx="12">
                  <c:v>227</c:v>
                </c:pt>
                <c:pt idx="13">
                  <c:v>259</c:v>
                </c:pt>
                <c:pt idx="14">
                  <c:v>449</c:v>
                </c:pt>
                <c:pt idx="15">
                  <c:v>449</c:v>
                </c:pt>
                <c:pt idx="16">
                  <c:v>449</c:v>
                </c:pt>
                <c:pt idx="17">
                  <c:v>540</c:v>
                </c:pt>
                <c:pt idx="18">
                  <c:v>549</c:v>
                </c:pt>
                <c:pt idx="19">
                  <c:v>494.13200000000001</c:v>
                </c:pt>
                <c:pt idx="20">
                  <c:v>510.8</c:v>
                </c:pt>
                <c:pt idx="21">
                  <c:v>401.4</c:v>
                </c:pt>
                <c:pt idx="22">
                  <c:v>874</c:v>
                </c:pt>
                <c:pt idx="23">
                  <c:v>874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1018.8419999999998</c:v>
                </c:pt>
                <c:pt idx="1">
                  <c:v>963.548</c:v>
                </c:pt>
                <c:pt idx="2">
                  <c:v>905.39499999999987</c:v>
                </c:pt>
                <c:pt idx="3">
                  <c:v>862.52799999999991</c:v>
                </c:pt>
                <c:pt idx="4">
                  <c:v>833.84599999999989</c:v>
                </c:pt>
                <c:pt idx="5">
                  <c:v>813.17399999999986</c:v>
                </c:pt>
                <c:pt idx="6">
                  <c:v>857.57999999999981</c:v>
                </c:pt>
                <c:pt idx="7">
                  <c:v>1160.7839999999999</c:v>
                </c:pt>
                <c:pt idx="8">
                  <c:v>1699.6059999999998</c:v>
                </c:pt>
                <c:pt idx="9">
                  <c:v>2226.7189999999996</c:v>
                </c:pt>
                <c:pt idx="10">
                  <c:v>2635.5699999999997</c:v>
                </c:pt>
                <c:pt idx="11">
                  <c:v>2821.4589999999989</c:v>
                </c:pt>
                <c:pt idx="12">
                  <c:v>2792.3700000000008</c:v>
                </c:pt>
                <c:pt idx="13">
                  <c:v>2529.4389999999999</c:v>
                </c:pt>
                <c:pt idx="14">
                  <c:v>2079.9289999999996</c:v>
                </c:pt>
                <c:pt idx="15">
                  <c:v>1610.9170000000001</c:v>
                </c:pt>
                <c:pt idx="16">
                  <c:v>1520.0230000000001</c:v>
                </c:pt>
                <c:pt idx="17">
                  <c:v>1599.9029999999998</c:v>
                </c:pt>
                <c:pt idx="18">
                  <c:v>1679.8869999999999</c:v>
                </c:pt>
                <c:pt idx="19">
                  <c:v>1730.0749999999998</c:v>
                </c:pt>
                <c:pt idx="20">
                  <c:v>1759.7609999999997</c:v>
                </c:pt>
                <c:pt idx="21">
                  <c:v>1781.5750000000003</c:v>
                </c:pt>
                <c:pt idx="22">
                  <c:v>1830.7529999999997</c:v>
                </c:pt>
                <c:pt idx="23">
                  <c:v>1883.7980000000002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42</c:v>
                </c:pt>
                <c:pt idx="1">
                  <c:v>41</c:v>
                </c:pt>
                <c:pt idx="2">
                  <c:v>37</c:v>
                </c:pt>
                <c:pt idx="3">
                  <c:v>33</c:v>
                </c:pt>
                <c:pt idx="4">
                  <c:v>30</c:v>
                </c:pt>
                <c:pt idx="5">
                  <c:v>29</c:v>
                </c:pt>
                <c:pt idx="6">
                  <c:v>31</c:v>
                </c:pt>
                <c:pt idx="7">
                  <c:v>45</c:v>
                </c:pt>
                <c:pt idx="8">
                  <c:v>63</c:v>
                </c:pt>
                <c:pt idx="9">
                  <c:v>75</c:v>
                </c:pt>
                <c:pt idx="10">
                  <c:v>79</c:v>
                </c:pt>
                <c:pt idx="11">
                  <c:v>78</c:v>
                </c:pt>
                <c:pt idx="12">
                  <c:v>72</c:v>
                </c:pt>
                <c:pt idx="13">
                  <c:v>61</c:v>
                </c:pt>
                <c:pt idx="14">
                  <c:v>44</c:v>
                </c:pt>
                <c:pt idx="15">
                  <c:v>26</c:v>
                </c:pt>
                <c:pt idx="16">
                  <c:v>18</c:v>
                </c:pt>
                <c:pt idx="17">
                  <c:v>18</c:v>
                </c:pt>
                <c:pt idx="18">
                  <c:v>16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82</c:v>
                </c:pt>
                <c:pt idx="6">
                  <c:v>132</c:v>
                </c:pt>
                <c:pt idx="7">
                  <c:v>253</c:v>
                </c:pt>
                <c:pt idx="8">
                  <c:v>244</c:v>
                </c:pt>
                <c:pt idx="9">
                  <c:v>232</c:v>
                </c:pt>
                <c:pt idx="10">
                  <c:v>162</c:v>
                </c:pt>
                <c:pt idx="11">
                  <c:v>30</c:v>
                </c:pt>
                <c:pt idx="12">
                  <c:v>28</c:v>
                </c:pt>
                <c:pt idx="15">
                  <c:v>56</c:v>
                </c:pt>
                <c:pt idx="16">
                  <c:v>349</c:v>
                </c:pt>
                <c:pt idx="17">
                  <c:v>616</c:v>
                </c:pt>
                <c:pt idx="18">
                  <c:v>686</c:v>
                </c:pt>
                <c:pt idx="19">
                  <c:v>388</c:v>
                </c:pt>
                <c:pt idx="20">
                  <c:v>133</c:v>
                </c:pt>
                <c:pt idx="21">
                  <c:v>82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088888"/>
        <c:axId val="409089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5534.8419999999978</c:v>
                </c:pt>
                <c:pt idx="1">
                  <c:v>5408.8900000000012</c:v>
                </c:pt>
                <c:pt idx="2">
                  <c:v>5289.8260000000009</c:v>
                </c:pt>
                <c:pt idx="3">
                  <c:v>5227.2350000000024</c:v>
                </c:pt>
                <c:pt idx="4">
                  <c:v>5300.3970000000008</c:v>
                </c:pt>
                <c:pt idx="5">
                  <c:v>5559.6490000000013</c:v>
                </c:pt>
                <c:pt idx="6">
                  <c:v>6217.6980000000003</c:v>
                </c:pt>
                <c:pt idx="7">
                  <c:v>6684.3690000000006</c:v>
                </c:pt>
                <c:pt idx="8">
                  <c:v>7432.5660000000016</c:v>
                </c:pt>
                <c:pt idx="9">
                  <c:v>7928.9490000000023</c:v>
                </c:pt>
                <c:pt idx="10">
                  <c:v>8241.0130000000008</c:v>
                </c:pt>
                <c:pt idx="11">
                  <c:v>7859.1989999999996</c:v>
                </c:pt>
                <c:pt idx="12">
                  <c:v>7744.6180000000013</c:v>
                </c:pt>
                <c:pt idx="13">
                  <c:v>7447.9650000000001</c:v>
                </c:pt>
                <c:pt idx="14">
                  <c:v>7681.8809999999994</c:v>
                </c:pt>
                <c:pt idx="15">
                  <c:v>7393.2890000000007</c:v>
                </c:pt>
                <c:pt idx="16">
                  <c:v>7534.0550000000003</c:v>
                </c:pt>
                <c:pt idx="17">
                  <c:v>8000.5140000000001</c:v>
                </c:pt>
                <c:pt idx="18">
                  <c:v>8067.822000000001</c:v>
                </c:pt>
                <c:pt idx="19">
                  <c:v>7437.3770000000013</c:v>
                </c:pt>
                <c:pt idx="20">
                  <c:v>7089.5230000000001</c:v>
                </c:pt>
                <c:pt idx="21">
                  <c:v>6605.9470000000001</c:v>
                </c:pt>
                <c:pt idx="22">
                  <c:v>6420.7529999999988</c:v>
                </c:pt>
                <c:pt idx="23">
                  <c:v>5852.2150000000011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88888"/>
        <c:axId val="409089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230.71</c:v>
                </c:pt>
                <c:pt idx="1">
                  <c:v>248</c:v>
                </c:pt>
                <c:pt idx="2">
                  <c:v>235.48</c:v>
                </c:pt>
                <c:pt idx="3">
                  <c:v>215.79</c:v>
                </c:pt>
                <c:pt idx="4">
                  <c:v>265.52</c:v>
                </c:pt>
                <c:pt idx="5">
                  <c:v>292</c:v>
                </c:pt>
                <c:pt idx="6">
                  <c:v>327.39999999999998</c:v>
                </c:pt>
                <c:pt idx="7">
                  <c:v>456.36</c:v>
                </c:pt>
                <c:pt idx="8">
                  <c:v>441</c:v>
                </c:pt>
                <c:pt idx="9">
                  <c:v>350</c:v>
                </c:pt>
                <c:pt idx="10">
                  <c:v>299.99</c:v>
                </c:pt>
                <c:pt idx="11">
                  <c:v>299.99</c:v>
                </c:pt>
                <c:pt idx="12">
                  <c:v>289.17</c:v>
                </c:pt>
                <c:pt idx="13">
                  <c:v>288.89</c:v>
                </c:pt>
                <c:pt idx="14">
                  <c:v>290</c:v>
                </c:pt>
                <c:pt idx="15">
                  <c:v>350</c:v>
                </c:pt>
                <c:pt idx="16">
                  <c:v>400.18</c:v>
                </c:pt>
                <c:pt idx="17">
                  <c:v>406.04</c:v>
                </c:pt>
                <c:pt idx="18">
                  <c:v>307.27</c:v>
                </c:pt>
                <c:pt idx="19">
                  <c:v>409.63</c:v>
                </c:pt>
                <c:pt idx="20">
                  <c:v>151.44</c:v>
                </c:pt>
                <c:pt idx="21">
                  <c:v>152.41999999999999</c:v>
                </c:pt>
                <c:pt idx="22">
                  <c:v>174.6</c:v>
                </c:pt>
                <c:pt idx="23">
                  <c:v>280.95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90064"/>
        <c:axId val="409089672"/>
      </c:lineChart>
      <c:catAx>
        <c:axId val="40908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89280"/>
        <c:crosses val="autoZero"/>
        <c:auto val="1"/>
        <c:lblAlgn val="ctr"/>
        <c:lblOffset val="100"/>
        <c:noMultiLvlLbl val="0"/>
      </c:catAx>
      <c:valAx>
        <c:axId val="40908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88888"/>
        <c:crosses val="autoZero"/>
        <c:crossBetween val="between"/>
      </c:valAx>
      <c:valAx>
        <c:axId val="409089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90064"/>
        <c:crosses val="max"/>
        <c:crossBetween val="between"/>
      </c:valAx>
      <c:catAx>
        <c:axId val="409090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089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5534.8420000000015</v>
      </c>
      <c r="C4" s="18">
        <v>5408.8900000000012</v>
      </c>
      <c r="D4" s="18">
        <v>5289.7950000000001</v>
      </c>
      <c r="E4" s="18">
        <v>5227.2279999999992</v>
      </c>
      <c r="F4" s="18">
        <v>5300.3729999999996</v>
      </c>
      <c r="G4" s="18">
        <v>5559.61</v>
      </c>
      <c r="H4" s="18">
        <v>6217.7340000000022</v>
      </c>
      <c r="I4" s="18">
        <v>6684.3830000000016</v>
      </c>
      <c r="J4" s="18">
        <v>7432.5600000000013</v>
      </c>
      <c r="K4" s="18">
        <v>7928.9430000000002</v>
      </c>
      <c r="L4" s="18">
        <v>8241.0180000000018</v>
      </c>
      <c r="M4" s="18">
        <v>7859.2480000000014</v>
      </c>
      <c r="N4" s="18">
        <v>7744.5920000000006</v>
      </c>
      <c r="O4" s="18">
        <v>7447.9770000000017</v>
      </c>
      <c r="P4" s="18">
        <v>7681.8389999999999</v>
      </c>
      <c r="Q4" s="18">
        <v>7393.3239999999996</v>
      </c>
      <c r="R4" s="18">
        <v>7534.0779999999986</v>
      </c>
      <c r="S4" s="18">
        <v>8000.521999999999</v>
      </c>
      <c r="T4" s="18">
        <v>8067.822000000001</v>
      </c>
      <c r="U4" s="18">
        <v>7437.3920000000007</v>
      </c>
      <c r="V4" s="18">
        <v>7089.5610000000015</v>
      </c>
      <c r="W4" s="18">
        <v>6605.9750000000013</v>
      </c>
      <c r="X4" s="18">
        <v>6420.7529999999988</v>
      </c>
      <c r="Y4" s="18">
        <v>5852.2150000000001</v>
      </c>
      <c r="Z4" s="19"/>
      <c r="AA4" s="20">
        <f>SUM(B4:Z4)</f>
        <v>163960.67399999997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230.71</v>
      </c>
      <c r="C7" s="28">
        <v>248</v>
      </c>
      <c r="D7" s="28">
        <v>235.48</v>
      </c>
      <c r="E7" s="28">
        <v>215.79</v>
      </c>
      <c r="F7" s="28">
        <v>265.52</v>
      </c>
      <c r="G7" s="28">
        <v>292</v>
      </c>
      <c r="H7" s="28">
        <v>327.39999999999998</v>
      </c>
      <c r="I7" s="28">
        <v>456.36</v>
      </c>
      <c r="J7" s="28">
        <v>441</v>
      </c>
      <c r="K7" s="28">
        <v>350</v>
      </c>
      <c r="L7" s="28">
        <v>299.99</v>
      </c>
      <c r="M7" s="28">
        <v>299.99</v>
      </c>
      <c r="N7" s="28">
        <v>289.17</v>
      </c>
      <c r="O7" s="28">
        <v>288.89</v>
      </c>
      <c r="P7" s="28">
        <v>290</v>
      </c>
      <c r="Q7" s="28">
        <v>350</v>
      </c>
      <c r="R7" s="28">
        <v>400.18</v>
      </c>
      <c r="S7" s="28">
        <v>406.04</v>
      </c>
      <c r="T7" s="28">
        <v>307.27</v>
      </c>
      <c r="U7" s="28">
        <v>409.63</v>
      </c>
      <c r="V7" s="28">
        <v>151.44</v>
      </c>
      <c r="W7" s="28">
        <v>152.41999999999999</v>
      </c>
      <c r="X7" s="28">
        <v>174.6</v>
      </c>
      <c r="Y7" s="28">
        <v>280.95</v>
      </c>
      <c r="Z7" s="29"/>
      <c r="AA7" s="30">
        <f>IF(SUM(B7:Z7)&lt;&gt;0,AVERAGEIF(B7:Z7,"&lt;&gt;"""),"")</f>
        <v>298.45125000000002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1260</v>
      </c>
      <c r="C10" s="42">
        <v>1260</v>
      </c>
      <c r="D10" s="42">
        <v>1260</v>
      </c>
      <c r="E10" s="42">
        <v>1260</v>
      </c>
      <c r="F10" s="42">
        <v>1260</v>
      </c>
      <c r="G10" s="42">
        <v>1260</v>
      </c>
      <c r="H10" s="42">
        <v>1233</v>
      </c>
      <c r="I10" s="42">
        <v>1233</v>
      </c>
      <c r="J10" s="42">
        <v>1297</v>
      </c>
      <c r="K10" s="42">
        <v>1333</v>
      </c>
      <c r="L10" s="42">
        <v>1340</v>
      </c>
      <c r="M10" s="42">
        <v>1340</v>
      </c>
      <c r="N10" s="42">
        <v>1340</v>
      </c>
      <c r="O10" s="42">
        <v>1340</v>
      </c>
      <c r="P10" s="42">
        <v>1340</v>
      </c>
      <c r="Q10" s="42">
        <v>1340</v>
      </c>
      <c r="R10" s="42">
        <v>1340</v>
      </c>
      <c r="S10" s="42">
        <v>1340</v>
      </c>
      <c r="T10" s="42">
        <v>1340</v>
      </c>
      <c r="U10" s="42">
        <v>1240</v>
      </c>
      <c r="V10" s="42">
        <v>1221</v>
      </c>
      <c r="W10" s="42">
        <v>1221</v>
      </c>
      <c r="X10" s="42">
        <v>1230</v>
      </c>
      <c r="Y10" s="42">
        <v>1240</v>
      </c>
      <c r="Z10" s="43"/>
      <c r="AA10" s="44">
        <f t="shared" ref="AA10:AA15" si="0">SUM(B10:Z10)</f>
        <v>30868</v>
      </c>
    </row>
    <row r="11" spans="1:27" ht="24.95" customHeight="1" x14ac:dyDescent="0.2">
      <c r="A11" s="45" t="s">
        <v>7</v>
      </c>
      <c r="B11" s="46">
        <v>156</v>
      </c>
      <c r="C11" s="47">
        <v>153</v>
      </c>
      <c r="D11" s="47">
        <v>153</v>
      </c>
      <c r="E11" s="47">
        <v>153</v>
      </c>
      <c r="F11" s="47">
        <v>153</v>
      </c>
      <c r="G11" s="47">
        <v>207</v>
      </c>
      <c r="H11" s="47">
        <v>245</v>
      </c>
      <c r="I11" s="47">
        <v>262</v>
      </c>
      <c r="J11" s="47">
        <v>265</v>
      </c>
      <c r="K11" s="47">
        <v>254</v>
      </c>
      <c r="L11" s="47">
        <v>221</v>
      </c>
      <c r="M11" s="47">
        <v>221</v>
      </c>
      <c r="N11" s="47">
        <v>221</v>
      </c>
      <c r="O11" s="47">
        <v>221</v>
      </c>
      <c r="P11" s="47">
        <v>221</v>
      </c>
      <c r="Q11" s="47">
        <v>254</v>
      </c>
      <c r="R11" s="47">
        <v>271</v>
      </c>
      <c r="S11" s="47">
        <v>290.5</v>
      </c>
      <c r="T11" s="47">
        <v>290.5</v>
      </c>
      <c r="U11" s="47">
        <v>290.5</v>
      </c>
      <c r="V11" s="47">
        <v>266</v>
      </c>
      <c r="W11" s="47">
        <v>254</v>
      </c>
      <c r="X11" s="47">
        <v>221</v>
      </c>
      <c r="Y11" s="47">
        <v>221</v>
      </c>
      <c r="Z11" s="48"/>
      <c r="AA11" s="49">
        <f t="shared" si="0"/>
        <v>5464.5</v>
      </c>
    </row>
    <row r="12" spans="1:27" ht="24.95" customHeight="1" x14ac:dyDescent="0.2">
      <c r="A12" s="50" t="s">
        <v>8</v>
      </c>
      <c r="B12" s="51">
        <v>2100</v>
      </c>
      <c r="C12" s="52">
        <v>2040.3420000000001</v>
      </c>
      <c r="D12" s="52">
        <v>2007.9</v>
      </c>
      <c r="E12" s="52">
        <v>2007.9</v>
      </c>
      <c r="F12" s="52">
        <v>2173.127</v>
      </c>
      <c r="G12" s="52">
        <v>2388.9359999999997</v>
      </c>
      <c r="H12" s="52">
        <v>3208.0540000000001</v>
      </c>
      <c r="I12" s="52">
        <v>3206.5990000000002</v>
      </c>
      <c r="J12" s="52">
        <v>3314.8540000000003</v>
      </c>
      <c r="K12" s="52">
        <v>3581.2240000000002</v>
      </c>
      <c r="L12" s="52">
        <v>3505.4480000000003</v>
      </c>
      <c r="M12" s="52">
        <v>3156.7889999999998</v>
      </c>
      <c r="N12" s="52">
        <v>3064.2219999999998</v>
      </c>
      <c r="O12" s="52">
        <v>3037.538</v>
      </c>
      <c r="P12" s="52">
        <v>3547.91</v>
      </c>
      <c r="Q12" s="52">
        <v>3657.4069999999997</v>
      </c>
      <c r="R12" s="52">
        <v>3587.0550000000003</v>
      </c>
      <c r="S12" s="52">
        <v>3596.1189999999997</v>
      </c>
      <c r="T12" s="52">
        <v>3506.4349999999995</v>
      </c>
      <c r="U12" s="52">
        <v>3279.6849999999999</v>
      </c>
      <c r="V12" s="52">
        <v>3184</v>
      </c>
      <c r="W12" s="52">
        <v>2851</v>
      </c>
      <c r="X12" s="52">
        <v>2167</v>
      </c>
      <c r="Y12" s="52">
        <v>1616.4169999999999</v>
      </c>
      <c r="Z12" s="53"/>
      <c r="AA12" s="54">
        <f t="shared" si="0"/>
        <v>69785.960999999996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82</v>
      </c>
      <c r="H13" s="52">
        <v>132</v>
      </c>
      <c r="I13" s="52">
        <v>253</v>
      </c>
      <c r="J13" s="52">
        <v>244</v>
      </c>
      <c r="K13" s="52">
        <v>232</v>
      </c>
      <c r="L13" s="52">
        <v>162</v>
      </c>
      <c r="M13" s="52">
        <v>30</v>
      </c>
      <c r="N13" s="52">
        <v>28</v>
      </c>
      <c r="O13" s="52"/>
      <c r="P13" s="52"/>
      <c r="Q13" s="52">
        <v>56</v>
      </c>
      <c r="R13" s="52">
        <v>349</v>
      </c>
      <c r="S13" s="52">
        <v>616</v>
      </c>
      <c r="T13" s="52">
        <v>686</v>
      </c>
      <c r="U13" s="52">
        <v>388</v>
      </c>
      <c r="V13" s="52">
        <v>133</v>
      </c>
      <c r="W13" s="52">
        <v>82</v>
      </c>
      <c r="X13" s="52">
        <v>82</v>
      </c>
      <c r="Y13" s="52"/>
      <c r="Z13" s="53"/>
      <c r="AA13" s="54">
        <f t="shared" si="0"/>
        <v>3555</v>
      </c>
    </row>
    <row r="14" spans="1:27" ht="24.95" customHeight="1" x14ac:dyDescent="0.2">
      <c r="A14" s="55" t="s">
        <v>10</v>
      </c>
      <c r="B14" s="56">
        <v>1018.8419999999998</v>
      </c>
      <c r="C14" s="57">
        <v>963.548</v>
      </c>
      <c r="D14" s="57">
        <v>905.39499999999987</v>
      </c>
      <c r="E14" s="57">
        <v>862.52799999999991</v>
      </c>
      <c r="F14" s="57">
        <v>833.84599999999989</v>
      </c>
      <c r="G14" s="57">
        <v>813.17399999999986</v>
      </c>
      <c r="H14" s="57">
        <v>857.57999999999981</v>
      </c>
      <c r="I14" s="57">
        <v>1160.7839999999999</v>
      </c>
      <c r="J14" s="57">
        <v>1699.6059999999998</v>
      </c>
      <c r="K14" s="57">
        <v>2226.7189999999996</v>
      </c>
      <c r="L14" s="57">
        <v>2635.5699999999997</v>
      </c>
      <c r="M14" s="57">
        <v>2821.4589999999989</v>
      </c>
      <c r="N14" s="57">
        <v>2792.3700000000008</v>
      </c>
      <c r="O14" s="57">
        <v>2529.4389999999999</v>
      </c>
      <c r="P14" s="57">
        <v>2079.9289999999996</v>
      </c>
      <c r="Q14" s="57">
        <v>1610.9170000000001</v>
      </c>
      <c r="R14" s="57">
        <v>1520.0230000000001</v>
      </c>
      <c r="S14" s="57">
        <v>1599.9029999999998</v>
      </c>
      <c r="T14" s="57">
        <v>1679.8869999999999</v>
      </c>
      <c r="U14" s="57">
        <v>1730.0749999999998</v>
      </c>
      <c r="V14" s="57">
        <v>1759.7609999999997</v>
      </c>
      <c r="W14" s="57">
        <v>1781.5750000000003</v>
      </c>
      <c r="X14" s="57">
        <v>1830.7529999999997</v>
      </c>
      <c r="Y14" s="57">
        <v>1883.7980000000002</v>
      </c>
      <c r="Z14" s="58"/>
      <c r="AA14" s="59">
        <f t="shared" si="0"/>
        <v>39597.481</v>
      </c>
    </row>
    <row r="15" spans="1:27" ht="24.95" customHeight="1" x14ac:dyDescent="0.2">
      <c r="A15" s="55" t="s">
        <v>11</v>
      </c>
      <c r="B15" s="56">
        <v>42</v>
      </c>
      <c r="C15" s="57">
        <v>41</v>
      </c>
      <c r="D15" s="57">
        <v>37</v>
      </c>
      <c r="E15" s="57">
        <v>33</v>
      </c>
      <c r="F15" s="57">
        <v>30</v>
      </c>
      <c r="G15" s="57">
        <v>29</v>
      </c>
      <c r="H15" s="57">
        <v>31</v>
      </c>
      <c r="I15" s="57">
        <v>45</v>
      </c>
      <c r="J15" s="57">
        <v>63</v>
      </c>
      <c r="K15" s="57">
        <v>75</v>
      </c>
      <c r="L15" s="57">
        <v>79</v>
      </c>
      <c r="M15" s="57">
        <v>78</v>
      </c>
      <c r="N15" s="57">
        <v>72</v>
      </c>
      <c r="O15" s="57">
        <v>61</v>
      </c>
      <c r="P15" s="57">
        <v>44</v>
      </c>
      <c r="Q15" s="57">
        <v>26</v>
      </c>
      <c r="R15" s="57">
        <v>18</v>
      </c>
      <c r="S15" s="57">
        <v>18</v>
      </c>
      <c r="T15" s="57">
        <v>16</v>
      </c>
      <c r="U15" s="57">
        <v>15</v>
      </c>
      <c r="V15" s="57">
        <v>15</v>
      </c>
      <c r="W15" s="57">
        <v>15</v>
      </c>
      <c r="X15" s="57">
        <v>16</v>
      </c>
      <c r="Y15" s="57">
        <v>17</v>
      </c>
      <c r="Z15" s="58"/>
      <c r="AA15" s="59">
        <f t="shared" si="0"/>
        <v>916</v>
      </c>
    </row>
    <row r="16" spans="1:27" ht="30" customHeight="1" thickBot="1" x14ac:dyDescent="0.25">
      <c r="A16" s="60" t="s">
        <v>12</v>
      </c>
      <c r="B16" s="61">
        <f>IF(LEN(B$2)&gt;0,SUM(B10:B15),"")</f>
        <v>4576.8419999999996</v>
      </c>
      <c r="C16" s="62">
        <f t="shared" ref="C16:Z16" si="1">IF(LEN(C$2)&gt;0,SUM(C10:C15),"")</f>
        <v>4457.8900000000003</v>
      </c>
      <c r="D16" s="62">
        <f t="shared" si="1"/>
        <v>4363.2950000000001</v>
      </c>
      <c r="E16" s="62">
        <f t="shared" si="1"/>
        <v>4316.4279999999999</v>
      </c>
      <c r="F16" s="62">
        <f t="shared" si="1"/>
        <v>4449.973</v>
      </c>
      <c r="G16" s="62">
        <f t="shared" si="1"/>
        <v>4780.1099999999997</v>
      </c>
      <c r="H16" s="62">
        <f t="shared" si="1"/>
        <v>5706.634</v>
      </c>
      <c r="I16" s="62">
        <f t="shared" si="1"/>
        <v>6160.3829999999998</v>
      </c>
      <c r="J16" s="62">
        <f t="shared" si="1"/>
        <v>6883.46</v>
      </c>
      <c r="K16" s="62">
        <f t="shared" si="1"/>
        <v>7701.9429999999993</v>
      </c>
      <c r="L16" s="62">
        <f t="shared" si="1"/>
        <v>7943.018</v>
      </c>
      <c r="M16" s="62">
        <f t="shared" si="1"/>
        <v>7647.2479999999987</v>
      </c>
      <c r="N16" s="62">
        <f t="shared" si="1"/>
        <v>7517.5920000000006</v>
      </c>
      <c r="O16" s="62">
        <f t="shared" si="1"/>
        <v>7188.9770000000008</v>
      </c>
      <c r="P16" s="62">
        <f t="shared" si="1"/>
        <v>7232.8389999999999</v>
      </c>
      <c r="Q16" s="62">
        <f t="shared" si="1"/>
        <v>6944.3239999999996</v>
      </c>
      <c r="R16" s="62">
        <f t="shared" si="1"/>
        <v>7085.0780000000004</v>
      </c>
      <c r="S16" s="62">
        <f t="shared" si="1"/>
        <v>7460.521999999999</v>
      </c>
      <c r="T16" s="62">
        <f t="shared" si="1"/>
        <v>7518.8219999999992</v>
      </c>
      <c r="U16" s="62">
        <f t="shared" si="1"/>
        <v>6943.2599999999993</v>
      </c>
      <c r="V16" s="62">
        <f t="shared" si="1"/>
        <v>6578.7609999999995</v>
      </c>
      <c r="W16" s="62">
        <f t="shared" si="1"/>
        <v>6204.5750000000007</v>
      </c>
      <c r="X16" s="62">
        <f t="shared" si="1"/>
        <v>5546.7529999999997</v>
      </c>
      <c r="Y16" s="62">
        <f t="shared" si="1"/>
        <v>4978.2150000000001</v>
      </c>
      <c r="Z16" s="63" t="str">
        <f t="shared" si="1"/>
        <v/>
      </c>
      <c r="AA16" s="64">
        <f>SUM(AA10:AA15)</f>
        <v>150186.94199999998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1397.9</v>
      </c>
      <c r="C28" s="72">
        <v>1366.9</v>
      </c>
      <c r="D28" s="72">
        <v>1332.9</v>
      </c>
      <c r="E28" s="72">
        <v>1306.9000000000001</v>
      </c>
      <c r="F28" s="72">
        <v>1282.9000000000001</v>
      </c>
      <c r="G28" s="72">
        <v>1348.9</v>
      </c>
      <c r="H28" s="72">
        <v>1527.9</v>
      </c>
      <c r="I28" s="72">
        <v>1787.9</v>
      </c>
      <c r="J28" s="72">
        <v>2242.9</v>
      </c>
      <c r="K28" s="72">
        <v>2583.9</v>
      </c>
      <c r="L28" s="72">
        <v>2742.9</v>
      </c>
      <c r="M28" s="72">
        <v>2785.9</v>
      </c>
      <c r="N28" s="72">
        <v>2763.9</v>
      </c>
      <c r="O28" s="72">
        <v>2562.9</v>
      </c>
      <c r="P28" s="72">
        <v>2280.9</v>
      </c>
      <c r="Q28" s="72">
        <v>2039.9</v>
      </c>
      <c r="R28" s="72">
        <v>2276.9</v>
      </c>
      <c r="S28" s="72">
        <v>2618.4</v>
      </c>
      <c r="T28" s="72">
        <v>2747.4</v>
      </c>
      <c r="U28" s="72">
        <v>2377.4</v>
      </c>
      <c r="V28" s="72">
        <v>2122.9</v>
      </c>
      <c r="W28" s="72">
        <v>2029.9</v>
      </c>
      <c r="X28" s="72">
        <v>2022.9</v>
      </c>
      <c r="Y28" s="72">
        <v>2031.9</v>
      </c>
      <c r="Z28" s="73"/>
      <c r="AA28" s="74">
        <f>SUM(B28:Z28)</f>
        <v>49583.100000000013</v>
      </c>
    </row>
    <row r="29" spans="1:27" ht="24.95" customHeight="1" x14ac:dyDescent="0.2">
      <c r="A29" s="75" t="s">
        <v>23</v>
      </c>
      <c r="B29" s="76">
        <v>485.84199999999998</v>
      </c>
      <c r="C29" s="77">
        <v>471.89</v>
      </c>
      <c r="D29" s="77">
        <v>437.39499999999998</v>
      </c>
      <c r="E29" s="77">
        <v>424.52800000000002</v>
      </c>
      <c r="F29" s="77">
        <v>570.97299999999996</v>
      </c>
      <c r="G29" s="77">
        <v>908.11</v>
      </c>
      <c r="H29" s="77">
        <v>690.63400000000001</v>
      </c>
      <c r="I29" s="77">
        <v>881.38300000000004</v>
      </c>
      <c r="J29" s="77">
        <v>1004.46</v>
      </c>
      <c r="K29" s="77">
        <v>1296.943</v>
      </c>
      <c r="L29" s="77">
        <v>1425.018</v>
      </c>
      <c r="M29" s="77">
        <v>1517.248</v>
      </c>
      <c r="N29" s="77">
        <v>1419.5920000000001</v>
      </c>
      <c r="O29" s="77">
        <v>1323.9770000000001</v>
      </c>
      <c r="P29" s="77">
        <v>1317.8389999999999</v>
      </c>
      <c r="Q29" s="77">
        <v>1243.3240000000001</v>
      </c>
      <c r="R29" s="77">
        <v>1220.078</v>
      </c>
      <c r="S29" s="77">
        <v>1343.0219999999999</v>
      </c>
      <c r="T29" s="77">
        <v>1280.3219999999999</v>
      </c>
      <c r="U29" s="77">
        <v>1018.8920000000001</v>
      </c>
      <c r="V29" s="77">
        <v>684.76099999999997</v>
      </c>
      <c r="W29" s="77">
        <v>646.57500000000005</v>
      </c>
      <c r="X29" s="77">
        <v>679.75300000000004</v>
      </c>
      <c r="Y29" s="77">
        <v>731.31500000000005</v>
      </c>
      <c r="Z29" s="78"/>
      <c r="AA29" s="79">
        <f>SUM(B29:Z29)</f>
        <v>23023.874</v>
      </c>
    </row>
    <row r="30" spans="1:27" ht="24.95" customHeight="1" x14ac:dyDescent="0.2">
      <c r="A30" s="82" t="s">
        <v>24</v>
      </c>
      <c r="B30" s="80">
        <v>2958.1</v>
      </c>
      <c r="C30" s="81">
        <v>2877.1</v>
      </c>
      <c r="D30" s="81">
        <v>2866</v>
      </c>
      <c r="E30" s="81">
        <v>2866</v>
      </c>
      <c r="F30" s="81">
        <v>2877.1</v>
      </c>
      <c r="G30" s="81">
        <v>3028.1</v>
      </c>
      <c r="H30" s="81">
        <v>3867.1</v>
      </c>
      <c r="I30" s="81">
        <v>3966.1</v>
      </c>
      <c r="J30" s="81">
        <v>4076.1</v>
      </c>
      <c r="K30" s="81">
        <v>4048.1</v>
      </c>
      <c r="L30" s="81">
        <v>4073.1</v>
      </c>
      <c r="M30" s="81">
        <v>3556.1</v>
      </c>
      <c r="N30" s="81">
        <v>3561.1</v>
      </c>
      <c r="O30" s="81">
        <v>3561.1</v>
      </c>
      <c r="P30" s="81">
        <v>4083.1</v>
      </c>
      <c r="Q30" s="81">
        <v>4110.1000000000004</v>
      </c>
      <c r="R30" s="81">
        <v>4037.1</v>
      </c>
      <c r="S30" s="81">
        <v>4039.1</v>
      </c>
      <c r="T30" s="81">
        <v>4040.1</v>
      </c>
      <c r="U30" s="81">
        <v>4041.1</v>
      </c>
      <c r="V30" s="81">
        <v>4042.1</v>
      </c>
      <c r="W30" s="81">
        <v>3709.1</v>
      </c>
      <c r="X30" s="81">
        <v>3025.1</v>
      </c>
      <c r="Y30" s="81">
        <v>2396</v>
      </c>
      <c r="Z30" s="83"/>
      <c r="AA30" s="84">
        <f>SUM(B30:Z30)</f>
        <v>85704.1</v>
      </c>
    </row>
    <row r="31" spans="1:27" ht="30" customHeight="1" thickBot="1" x14ac:dyDescent="0.25">
      <c r="A31" s="60" t="s">
        <v>25</v>
      </c>
      <c r="B31" s="61">
        <f>IF(LEN(B$2)&gt;0,SUM(B28:B30),"")</f>
        <v>4841.8420000000006</v>
      </c>
      <c r="C31" s="62">
        <f t="shared" ref="C31:Z31" si="4">IF(LEN(C$2)&gt;0,SUM(C28:C30),"")</f>
        <v>4715.8899999999994</v>
      </c>
      <c r="D31" s="62">
        <f t="shared" si="4"/>
        <v>4636.2950000000001</v>
      </c>
      <c r="E31" s="62">
        <f t="shared" si="4"/>
        <v>4597.4279999999999</v>
      </c>
      <c r="F31" s="62">
        <f t="shared" si="4"/>
        <v>4730.973</v>
      </c>
      <c r="G31" s="62">
        <f t="shared" si="4"/>
        <v>5285.1100000000006</v>
      </c>
      <c r="H31" s="62">
        <f t="shared" si="4"/>
        <v>6085.634</v>
      </c>
      <c r="I31" s="62">
        <f t="shared" si="4"/>
        <v>6635.3829999999998</v>
      </c>
      <c r="J31" s="62">
        <f t="shared" si="4"/>
        <v>7323.46</v>
      </c>
      <c r="K31" s="62">
        <f t="shared" si="4"/>
        <v>7928.9429999999993</v>
      </c>
      <c r="L31" s="62">
        <f t="shared" si="4"/>
        <v>8241.018</v>
      </c>
      <c r="M31" s="62">
        <f t="shared" si="4"/>
        <v>7859.2479999999996</v>
      </c>
      <c r="N31" s="62">
        <f t="shared" si="4"/>
        <v>7744.5920000000006</v>
      </c>
      <c r="O31" s="62">
        <f t="shared" si="4"/>
        <v>7447.9770000000008</v>
      </c>
      <c r="P31" s="62">
        <f t="shared" si="4"/>
        <v>7681.8389999999999</v>
      </c>
      <c r="Q31" s="62">
        <f t="shared" si="4"/>
        <v>7393.3240000000005</v>
      </c>
      <c r="R31" s="62">
        <f t="shared" si="4"/>
        <v>7534.0779999999995</v>
      </c>
      <c r="S31" s="62">
        <f t="shared" si="4"/>
        <v>8000.5219999999999</v>
      </c>
      <c r="T31" s="62">
        <f t="shared" si="4"/>
        <v>8067.8220000000001</v>
      </c>
      <c r="U31" s="62">
        <f t="shared" si="4"/>
        <v>7437.3919999999998</v>
      </c>
      <c r="V31" s="62">
        <f t="shared" si="4"/>
        <v>6849.7610000000004</v>
      </c>
      <c r="W31" s="62">
        <f t="shared" si="4"/>
        <v>6385.5750000000007</v>
      </c>
      <c r="X31" s="62">
        <f t="shared" si="4"/>
        <v>5727.7530000000006</v>
      </c>
      <c r="Y31" s="62">
        <f t="shared" si="4"/>
        <v>5159.2150000000001</v>
      </c>
      <c r="Z31" s="63" t="str">
        <f t="shared" si="4"/>
        <v/>
      </c>
      <c r="AA31" s="64">
        <f>SUM(AA28:AA30)</f>
        <v>158311.07400000002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</v>
      </c>
      <c r="C34" s="95">
        <v>18</v>
      </c>
      <c r="D34" s="95">
        <v>16</v>
      </c>
      <c r="E34" s="95">
        <v>16</v>
      </c>
      <c r="F34" s="95">
        <v>16</v>
      </c>
      <c r="G34" s="95">
        <v>172</v>
      </c>
      <c r="H34" s="95">
        <v>213</v>
      </c>
      <c r="I34" s="95">
        <v>213</v>
      </c>
      <c r="J34" s="95">
        <v>204</v>
      </c>
      <c r="K34" s="95">
        <v>77</v>
      </c>
      <c r="L34" s="95">
        <v>62</v>
      </c>
      <c r="M34" s="95">
        <v>62</v>
      </c>
      <c r="N34" s="95">
        <v>77</v>
      </c>
      <c r="O34" s="95">
        <v>86</v>
      </c>
      <c r="P34" s="95">
        <v>213</v>
      </c>
      <c r="Q34" s="95">
        <v>213</v>
      </c>
      <c r="R34" s="95">
        <v>213</v>
      </c>
      <c r="S34" s="95">
        <v>229</v>
      </c>
      <c r="T34" s="95">
        <v>238</v>
      </c>
      <c r="U34" s="95">
        <v>181.13200000000001</v>
      </c>
      <c r="V34" s="95">
        <v>82</v>
      </c>
      <c r="W34" s="95">
        <v>17</v>
      </c>
      <c r="X34" s="95">
        <v>16</v>
      </c>
      <c r="Y34" s="95">
        <v>16</v>
      </c>
      <c r="Z34" s="96"/>
      <c r="AA34" s="74">
        <f t="shared" ref="AA34:AA39" si="5">SUM(B34:Z34)</f>
        <v>2675.1320000000001</v>
      </c>
    </row>
    <row r="35" spans="1:27" ht="24.95" customHeight="1" x14ac:dyDescent="0.2">
      <c r="A35" s="97" t="s">
        <v>28</v>
      </c>
      <c r="B35" s="98">
        <v>162</v>
      </c>
      <c r="C35" s="99">
        <v>162</v>
      </c>
      <c r="D35" s="99">
        <v>180</v>
      </c>
      <c r="E35" s="99">
        <v>187</v>
      </c>
      <c r="F35" s="99">
        <v>187</v>
      </c>
      <c r="G35" s="99">
        <v>255</v>
      </c>
      <c r="H35" s="99">
        <v>88</v>
      </c>
      <c r="I35" s="99">
        <v>184</v>
      </c>
      <c r="J35" s="99">
        <v>158</v>
      </c>
      <c r="K35" s="99">
        <v>72</v>
      </c>
      <c r="L35" s="99">
        <v>158</v>
      </c>
      <c r="M35" s="99">
        <v>72</v>
      </c>
      <c r="N35" s="99">
        <v>72</v>
      </c>
      <c r="O35" s="99">
        <v>95</v>
      </c>
      <c r="P35" s="99">
        <v>158</v>
      </c>
      <c r="Q35" s="99">
        <v>158</v>
      </c>
      <c r="R35" s="99">
        <v>158</v>
      </c>
      <c r="S35" s="99">
        <v>233</v>
      </c>
      <c r="T35" s="99">
        <v>233</v>
      </c>
      <c r="U35" s="99">
        <v>235</v>
      </c>
      <c r="V35" s="99">
        <v>112</v>
      </c>
      <c r="W35" s="99">
        <v>87</v>
      </c>
      <c r="X35" s="99">
        <v>87</v>
      </c>
      <c r="Y35" s="99">
        <v>87</v>
      </c>
      <c r="Z35" s="100"/>
      <c r="AA35" s="79">
        <f t="shared" si="5"/>
        <v>3580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681.5</v>
      </c>
      <c r="E36" s="99">
        <v>657.8</v>
      </c>
      <c r="F36" s="99">
        <v>597.4</v>
      </c>
      <c r="G36" s="99">
        <v>28</v>
      </c>
      <c r="H36" s="99">
        <v>28</v>
      </c>
      <c r="I36" s="99">
        <v>28</v>
      </c>
      <c r="J36" s="99">
        <v>28</v>
      </c>
      <c r="K36" s="99">
        <v>28</v>
      </c>
      <c r="L36" s="99">
        <v>28</v>
      </c>
      <c r="M36" s="99">
        <v>28</v>
      </c>
      <c r="N36" s="99">
        <v>28</v>
      </c>
      <c r="O36" s="99">
        <v>28</v>
      </c>
      <c r="P36" s="99">
        <v>28</v>
      </c>
      <c r="Q36" s="99">
        <v>28</v>
      </c>
      <c r="R36" s="99">
        <v>28</v>
      </c>
      <c r="S36" s="99">
        <v>28</v>
      </c>
      <c r="T36" s="99">
        <v>28</v>
      </c>
      <c r="U36" s="99">
        <v>28</v>
      </c>
      <c r="V36" s="99">
        <v>267.8</v>
      </c>
      <c r="W36" s="99">
        <v>248.4</v>
      </c>
      <c r="X36" s="99">
        <v>721</v>
      </c>
      <c r="Y36" s="99">
        <v>721</v>
      </c>
      <c r="Z36" s="100"/>
      <c r="AA36" s="79">
        <f t="shared" si="5"/>
        <v>5756.9000000000005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49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49</v>
      </c>
      <c r="W37" s="99">
        <v>49</v>
      </c>
      <c r="X37" s="99">
        <v>50</v>
      </c>
      <c r="Y37" s="99">
        <v>50</v>
      </c>
      <c r="Z37" s="100"/>
      <c r="AA37" s="79">
        <f t="shared" si="5"/>
        <v>1197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274.5</v>
      </c>
      <c r="H38" s="99">
        <v>132.1</v>
      </c>
      <c r="I38" s="99">
        <v>49</v>
      </c>
      <c r="J38" s="99">
        <v>109.1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564.70000000000005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958</v>
      </c>
      <c r="C39" s="88">
        <f t="shared" si="6"/>
        <v>951</v>
      </c>
      <c r="D39" s="88">
        <f t="shared" si="6"/>
        <v>926.5</v>
      </c>
      <c r="E39" s="88">
        <f t="shared" si="6"/>
        <v>910.8</v>
      </c>
      <c r="F39" s="88">
        <f t="shared" si="6"/>
        <v>850.4</v>
      </c>
      <c r="G39" s="88">
        <f t="shared" si="6"/>
        <v>779.5</v>
      </c>
      <c r="H39" s="88">
        <f t="shared" si="6"/>
        <v>511.1</v>
      </c>
      <c r="I39" s="88">
        <f t="shared" si="6"/>
        <v>524</v>
      </c>
      <c r="J39" s="88">
        <f t="shared" si="6"/>
        <v>549.1</v>
      </c>
      <c r="K39" s="88">
        <f t="shared" si="6"/>
        <v>227</v>
      </c>
      <c r="L39" s="88">
        <f t="shared" si="6"/>
        <v>298</v>
      </c>
      <c r="M39" s="88">
        <f t="shared" si="6"/>
        <v>212</v>
      </c>
      <c r="N39" s="88">
        <f t="shared" si="6"/>
        <v>227</v>
      </c>
      <c r="O39" s="88">
        <f t="shared" si="6"/>
        <v>259</v>
      </c>
      <c r="P39" s="88">
        <f t="shared" si="6"/>
        <v>449</v>
      </c>
      <c r="Q39" s="88">
        <f t="shared" si="6"/>
        <v>449</v>
      </c>
      <c r="R39" s="88">
        <f t="shared" si="6"/>
        <v>449</v>
      </c>
      <c r="S39" s="88">
        <f t="shared" si="6"/>
        <v>540</v>
      </c>
      <c r="T39" s="88">
        <f t="shared" si="6"/>
        <v>549</v>
      </c>
      <c r="U39" s="88">
        <f t="shared" si="6"/>
        <v>494.13200000000001</v>
      </c>
      <c r="V39" s="88">
        <f t="shared" si="6"/>
        <v>510.8</v>
      </c>
      <c r="W39" s="88">
        <f t="shared" si="6"/>
        <v>401.4</v>
      </c>
      <c r="X39" s="88">
        <f t="shared" si="6"/>
        <v>874</v>
      </c>
      <c r="Y39" s="88">
        <f t="shared" si="6"/>
        <v>874</v>
      </c>
      <c r="Z39" s="89" t="str">
        <f t="shared" si="6"/>
        <v/>
      </c>
      <c r="AA39" s="90">
        <f t="shared" si="5"/>
        <v>13773.732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693</v>
      </c>
      <c r="C44" s="99">
        <v>693</v>
      </c>
      <c r="D44" s="99">
        <v>653.5</v>
      </c>
      <c r="E44" s="99">
        <v>629.79999999999995</v>
      </c>
      <c r="F44" s="99">
        <v>569.4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239.8</v>
      </c>
      <c r="W44" s="99">
        <v>220.4</v>
      </c>
      <c r="X44" s="99">
        <v>693</v>
      </c>
      <c r="Y44" s="99">
        <v>693</v>
      </c>
      <c r="Z44" s="100"/>
      <c r="AA44" s="79">
        <f t="shared" si="7"/>
        <v>5084.9000000000005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274.5</v>
      </c>
      <c r="H46" s="99">
        <v>132.1</v>
      </c>
      <c r="I46" s="99">
        <v>49</v>
      </c>
      <c r="J46" s="99">
        <v>109.1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564.70000000000005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693</v>
      </c>
      <c r="C48" s="88">
        <f t="shared" ref="C48:Z48" si="8">IF(LEN(C$2)&gt;0,SUM(C42:C47),"")</f>
        <v>693</v>
      </c>
      <c r="D48" s="88">
        <f t="shared" si="8"/>
        <v>653.5</v>
      </c>
      <c r="E48" s="88">
        <f t="shared" si="8"/>
        <v>629.79999999999995</v>
      </c>
      <c r="F48" s="88">
        <f t="shared" si="8"/>
        <v>569.4</v>
      </c>
      <c r="G48" s="88">
        <f t="shared" si="8"/>
        <v>274.5</v>
      </c>
      <c r="H48" s="88">
        <f t="shared" si="8"/>
        <v>132.1</v>
      </c>
      <c r="I48" s="88">
        <f t="shared" si="8"/>
        <v>49</v>
      </c>
      <c r="J48" s="88">
        <f t="shared" si="8"/>
        <v>109.1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239.8</v>
      </c>
      <c r="W48" s="88">
        <f t="shared" si="8"/>
        <v>220.4</v>
      </c>
      <c r="X48" s="88">
        <f t="shared" si="8"/>
        <v>693</v>
      </c>
      <c r="Y48" s="88">
        <f t="shared" si="8"/>
        <v>693</v>
      </c>
      <c r="Z48" s="89" t="str">
        <f t="shared" si="8"/>
        <v/>
      </c>
      <c r="AA48" s="90">
        <f t="shared" si="7"/>
        <v>5649.6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5534.8419999999996</v>
      </c>
      <c r="C51" s="88">
        <f t="shared" si="10"/>
        <v>5408.89</v>
      </c>
      <c r="D51" s="88">
        <f t="shared" si="10"/>
        <v>5289.7950000000001</v>
      </c>
      <c r="E51" s="88">
        <f t="shared" si="10"/>
        <v>5227.2280000000001</v>
      </c>
      <c r="F51" s="88">
        <f t="shared" si="10"/>
        <v>5300.3729999999996</v>
      </c>
      <c r="G51" s="88">
        <f t="shared" si="10"/>
        <v>5559.61</v>
      </c>
      <c r="H51" s="88">
        <f t="shared" si="10"/>
        <v>6217.7340000000004</v>
      </c>
      <c r="I51" s="88">
        <f t="shared" si="10"/>
        <v>6684.3829999999998</v>
      </c>
      <c r="J51" s="88">
        <f t="shared" si="10"/>
        <v>7432.56</v>
      </c>
      <c r="K51" s="88">
        <f t="shared" si="10"/>
        <v>7928.9429999999993</v>
      </c>
      <c r="L51" s="88">
        <f t="shared" si="10"/>
        <v>8241.018</v>
      </c>
      <c r="M51" s="88">
        <f t="shared" si="10"/>
        <v>7859.2479999999987</v>
      </c>
      <c r="N51" s="88">
        <f t="shared" si="10"/>
        <v>7744.5920000000006</v>
      </c>
      <c r="O51" s="88">
        <f t="shared" si="10"/>
        <v>7447.9770000000008</v>
      </c>
      <c r="P51" s="88">
        <f t="shared" si="10"/>
        <v>7681.8389999999999</v>
      </c>
      <c r="Q51" s="88">
        <f t="shared" si="10"/>
        <v>7393.3239999999996</v>
      </c>
      <c r="R51" s="88">
        <f t="shared" si="10"/>
        <v>7534.0780000000004</v>
      </c>
      <c r="S51" s="88">
        <f t="shared" si="10"/>
        <v>8000.521999999999</v>
      </c>
      <c r="T51" s="88">
        <f t="shared" si="10"/>
        <v>8067.8219999999992</v>
      </c>
      <c r="U51" s="88">
        <f t="shared" si="10"/>
        <v>7437.3919999999989</v>
      </c>
      <c r="V51" s="88">
        <f t="shared" si="10"/>
        <v>7089.5609999999997</v>
      </c>
      <c r="W51" s="88">
        <f t="shared" si="10"/>
        <v>6605.9750000000004</v>
      </c>
      <c r="X51" s="88">
        <f t="shared" si="10"/>
        <v>6420.7529999999997</v>
      </c>
      <c r="Y51" s="88">
        <f t="shared" si="10"/>
        <v>5852.2150000000001</v>
      </c>
      <c r="Z51" s="89" t="str">
        <f t="shared" si="10"/>
        <v/>
      </c>
      <c r="AA51" s="104">
        <f>SUM(B51:Z51)</f>
        <v>163960.67399999997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5534.8419999999978</v>
      </c>
      <c r="C4" s="18">
        <v>5408.8900000000012</v>
      </c>
      <c r="D4" s="18">
        <v>5289.8260000000009</v>
      </c>
      <c r="E4" s="18">
        <v>5227.2350000000024</v>
      </c>
      <c r="F4" s="18">
        <v>5300.3970000000008</v>
      </c>
      <c r="G4" s="18">
        <v>5559.6490000000013</v>
      </c>
      <c r="H4" s="18">
        <v>6217.6980000000003</v>
      </c>
      <c r="I4" s="18">
        <v>6684.3690000000006</v>
      </c>
      <c r="J4" s="18">
        <v>7432.5660000000016</v>
      </c>
      <c r="K4" s="18">
        <v>7928.9490000000023</v>
      </c>
      <c r="L4" s="18">
        <v>8241.0130000000008</v>
      </c>
      <c r="M4" s="18">
        <v>7859.1989999999996</v>
      </c>
      <c r="N4" s="18">
        <v>7744.6180000000013</v>
      </c>
      <c r="O4" s="18">
        <v>7447.9650000000001</v>
      </c>
      <c r="P4" s="18">
        <v>7681.8809999999994</v>
      </c>
      <c r="Q4" s="18">
        <v>7393.2890000000007</v>
      </c>
      <c r="R4" s="18">
        <v>7534.0550000000003</v>
      </c>
      <c r="S4" s="18">
        <v>8000.5140000000001</v>
      </c>
      <c r="T4" s="18">
        <v>8067.822000000001</v>
      </c>
      <c r="U4" s="18">
        <v>7437.3770000000013</v>
      </c>
      <c r="V4" s="18">
        <v>7089.5230000000001</v>
      </c>
      <c r="W4" s="18">
        <v>6605.9470000000001</v>
      </c>
      <c r="X4" s="18">
        <v>6420.7529999999988</v>
      </c>
      <c r="Y4" s="18">
        <v>5852.2150000000011</v>
      </c>
      <c r="Z4" s="19"/>
      <c r="AA4" s="20">
        <f>SUM(B4:Z4)</f>
        <v>163960.59199999995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230.71</v>
      </c>
      <c r="C7" s="28">
        <v>248</v>
      </c>
      <c r="D7" s="28">
        <v>235.48</v>
      </c>
      <c r="E7" s="28">
        <v>215.79</v>
      </c>
      <c r="F7" s="28">
        <v>265.52</v>
      </c>
      <c r="G7" s="28">
        <v>292</v>
      </c>
      <c r="H7" s="28">
        <v>327.39999999999998</v>
      </c>
      <c r="I7" s="28">
        <v>456.36</v>
      </c>
      <c r="J7" s="28">
        <v>441</v>
      </c>
      <c r="K7" s="28">
        <v>350</v>
      </c>
      <c r="L7" s="28">
        <v>299.99</v>
      </c>
      <c r="M7" s="28">
        <v>299.99</v>
      </c>
      <c r="N7" s="28">
        <v>289.17</v>
      </c>
      <c r="O7" s="28">
        <v>288.89</v>
      </c>
      <c r="P7" s="28">
        <v>290</v>
      </c>
      <c r="Q7" s="28">
        <v>350</v>
      </c>
      <c r="R7" s="28">
        <v>400.18</v>
      </c>
      <c r="S7" s="28">
        <v>406.04</v>
      </c>
      <c r="T7" s="28">
        <v>307.27</v>
      </c>
      <c r="U7" s="28">
        <v>409.63</v>
      </c>
      <c r="V7" s="28">
        <v>151.44</v>
      </c>
      <c r="W7" s="28">
        <v>152.41999999999999</v>
      </c>
      <c r="X7" s="28">
        <v>174.6</v>
      </c>
      <c r="Y7" s="28">
        <v>280.95</v>
      </c>
      <c r="Z7" s="29"/>
      <c r="AA7" s="30">
        <f>IF(SUM(B7:Z7)&lt;&gt;0,AVERAGEIF(B7:Z7,"&lt;&gt;"""),"")</f>
        <v>298.45125000000002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869.26</v>
      </c>
      <c r="C19" s="72">
        <v>873.16500000000008</v>
      </c>
      <c r="D19" s="72">
        <v>878.06500000000005</v>
      </c>
      <c r="E19" s="72">
        <v>882.95899999999995</v>
      </c>
      <c r="F19" s="72">
        <v>888.84</v>
      </c>
      <c r="G19" s="72">
        <v>865.28700000000003</v>
      </c>
      <c r="H19" s="72">
        <v>876.08999999999992</v>
      </c>
      <c r="I19" s="72">
        <v>899.61299999999994</v>
      </c>
      <c r="J19" s="72">
        <v>851.64699999999993</v>
      </c>
      <c r="K19" s="72">
        <v>835.08900000000006</v>
      </c>
      <c r="L19" s="72">
        <v>832.10299999999995</v>
      </c>
      <c r="M19" s="72">
        <v>812.45700000000011</v>
      </c>
      <c r="N19" s="72">
        <v>812.48</v>
      </c>
      <c r="O19" s="72">
        <v>789.99</v>
      </c>
      <c r="P19" s="72">
        <v>757.65000000000009</v>
      </c>
      <c r="Q19" s="72">
        <v>759.61699999999996</v>
      </c>
      <c r="R19" s="72">
        <v>757.65800000000002</v>
      </c>
      <c r="S19" s="72">
        <v>759.61</v>
      </c>
      <c r="T19" s="72">
        <v>757.65500000000009</v>
      </c>
      <c r="U19" s="72">
        <v>762.41300000000001</v>
      </c>
      <c r="V19" s="72">
        <v>752.53</v>
      </c>
      <c r="W19" s="72">
        <v>729.99099999999999</v>
      </c>
      <c r="X19" s="72">
        <v>847.64400000000001</v>
      </c>
      <c r="Y19" s="72">
        <v>873.13400000000001</v>
      </c>
      <c r="Z19" s="73"/>
      <c r="AA19" s="74">
        <f t="shared" ref="AA19:AA24" si="2">SUM(B19:Z19)</f>
        <v>19724.947</v>
      </c>
    </row>
    <row r="20" spans="1:27" ht="24.95" customHeight="1" x14ac:dyDescent="0.2">
      <c r="A20" s="75" t="s">
        <v>15</v>
      </c>
      <c r="B20" s="76">
        <v>925.81200000000001</v>
      </c>
      <c r="C20" s="77">
        <v>897.70800000000008</v>
      </c>
      <c r="D20" s="77">
        <v>889.70299999999997</v>
      </c>
      <c r="E20" s="77">
        <v>904.05899999999997</v>
      </c>
      <c r="F20" s="77">
        <v>949.14</v>
      </c>
      <c r="G20" s="77">
        <v>1111.0439999999999</v>
      </c>
      <c r="H20" s="77">
        <v>1309.6969999999999</v>
      </c>
      <c r="I20" s="77">
        <v>1437.0720000000001</v>
      </c>
      <c r="J20" s="77">
        <v>1513.3289999999997</v>
      </c>
      <c r="K20" s="77">
        <v>1495.6189999999999</v>
      </c>
      <c r="L20" s="77">
        <v>1478.664</v>
      </c>
      <c r="M20" s="77">
        <v>1437.6940000000002</v>
      </c>
      <c r="N20" s="77">
        <v>1387.8110000000001</v>
      </c>
      <c r="O20" s="77">
        <v>1347.6140000000003</v>
      </c>
      <c r="P20" s="77">
        <v>1316.0710000000001</v>
      </c>
      <c r="Q20" s="77">
        <v>1304.4499999999998</v>
      </c>
      <c r="R20" s="77">
        <v>1293.2819999999999</v>
      </c>
      <c r="S20" s="77">
        <v>1273.1819999999998</v>
      </c>
      <c r="T20" s="77">
        <v>1275.4500000000003</v>
      </c>
      <c r="U20" s="77">
        <v>1155.4200000000003</v>
      </c>
      <c r="V20" s="77">
        <v>1068.194</v>
      </c>
      <c r="W20" s="77">
        <v>1018.487</v>
      </c>
      <c r="X20" s="77">
        <v>970.81399999999996</v>
      </c>
      <c r="Y20" s="77">
        <v>854.73799999999994</v>
      </c>
      <c r="Z20" s="78"/>
      <c r="AA20" s="79">
        <f t="shared" si="2"/>
        <v>28615.054000000004</v>
      </c>
    </row>
    <row r="21" spans="1:27" ht="24.95" customHeight="1" x14ac:dyDescent="0.2">
      <c r="A21" s="75" t="s">
        <v>16</v>
      </c>
      <c r="B21" s="80">
        <v>2416.1880000000001</v>
      </c>
      <c r="C21" s="81">
        <v>2283.0169999999998</v>
      </c>
      <c r="D21" s="81">
        <v>2195.5579999999995</v>
      </c>
      <c r="E21" s="81">
        <v>2149.2170000000001</v>
      </c>
      <c r="F21" s="81">
        <v>2226.3169999999996</v>
      </c>
      <c r="G21" s="81">
        <v>2471.7179999999998</v>
      </c>
      <c r="H21" s="81">
        <v>2720.9110000000001</v>
      </c>
      <c r="I21" s="81">
        <v>2988.2840000000001</v>
      </c>
      <c r="J21" s="81">
        <v>3412.5899999999997</v>
      </c>
      <c r="K21" s="81">
        <v>3674.4409999999998</v>
      </c>
      <c r="L21" s="81">
        <v>3741.9460000000004</v>
      </c>
      <c r="M21" s="81">
        <v>3739.4479999999999</v>
      </c>
      <c r="N21" s="81">
        <v>3651.7269999999994</v>
      </c>
      <c r="O21" s="81">
        <v>3486.3610000000003</v>
      </c>
      <c r="P21" s="81">
        <v>3490.1600000000003</v>
      </c>
      <c r="Q21" s="81">
        <v>3482.922</v>
      </c>
      <c r="R21" s="81">
        <v>3780.5150000000003</v>
      </c>
      <c r="S21" s="81">
        <v>3959.2219999999998</v>
      </c>
      <c r="T21" s="81">
        <v>3985.2170000000001</v>
      </c>
      <c r="U21" s="81">
        <v>3758.3439999999996</v>
      </c>
      <c r="V21" s="81">
        <v>3522.799</v>
      </c>
      <c r="W21" s="81">
        <v>3300.4690000000005</v>
      </c>
      <c r="X21" s="81">
        <v>2939.66</v>
      </c>
      <c r="Y21" s="81">
        <v>2586.8429999999994</v>
      </c>
      <c r="Z21" s="78"/>
      <c r="AA21" s="79">
        <f t="shared" si="2"/>
        <v>75963.873999999982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191.5</v>
      </c>
      <c r="C23" s="77">
        <v>181</v>
      </c>
      <c r="D23" s="77">
        <v>172.5</v>
      </c>
      <c r="E23" s="77">
        <v>167</v>
      </c>
      <c r="F23" s="77">
        <v>160</v>
      </c>
      <c r="G23" s="77">
        <v>154</v>
      </c>
      <c r="H23" s="77">
        <v>151</v>
      </c>
      <c r="I23" s="77">
        <v>165.5</v>
      </c>
      <c r="J23" s="77">
        <v>179</v>
      </c>
      <c r="K23" s="77">
        <v>195</v>
      </c>
      <c r="L23" s="77">
        <v>203.5</v>
      </c>
      <c r="M23" s="77">
        <v>207</v>
      </c>
      <c r="N23" s="77">
        <v>218.5</v>
      </c>
      <c r="O23" s="77">
        <v>217</v>
      </c>
      <c r="P23" s="77">
        <v>210</v>
      </c>
      <c r="Q23" s="77">
        <v>210.5</v>
      </c>
      <c r="R23" s="77">
        <v>196.5</v>
      </c>
      <c r="S23" s="77">
        <v>204</v>
      </c>
      <c r="T23" s="77">
        <v>193.5</v>
      </c>
      <c r="U23" s="77">
        <v>207</v>
      </c>
      <c r="V23" s="77">
        <v>207</v>
      </c>
      <c r="W23" s="77">
        <v>203</v>
      </c>
      <c r="X23" s="77">
        <v>209.5</v>
      </c>
      <c r="Y23" s="77">
        <v>218.5</v>
      </c>
      <c r="Z23" s="77"/>
      <c r="AA23" s="79">
        <f t="shared" si="2"/>
        <v>4622</v>
      </c>
    </row>
    <row r="24" spans="1:27" ht="24.95" customHeight="1" x14ac:dyDescent="0.2">
      <c r="A24" s="85" t="s">
        <v>19</v>
      </c>
      <c r="B24" s="77">
        <v>219.99999999999997</v>
      </c>
      <c r="C24" s="77">
        <v>208.00000000000003</v>
      </c>
      <c r="D24" s="77">
        <v>196.99999999999997</v>
      </c>
      <c r="E24" s="77">
        <v>196.99999999999997</v>
      </c>
      <c r="F24" s="77">
        <v>208.00000000000003</v>
      </c>
      <c r="G24" s="77">
        <v>236</v>
      </c>
      <c r="H24" s="77">
        <v>276</v>
      </c>
      <c r="I24" s="77">
        <v>307</v>
      </c>
      <c r="J24" s="77">
        <v>328</v>
      </c>
      <c r="K24" s="77">
        <v>331</v>
      </c>
      <c r="L24" s="77">
        <v>336</v>
      </c>
      <c r="M24" s="77">
        <v>347</v>
      </c>
      <c r="N24" s="77">
        <v>345</v>
      </c>
      <c r="O24" s="77">
        <v>342.00000000000006</v>
      </c>
      <c r="P24" s="77">
        <v>343</v>
      </c>
      <c r="Q24" s="77">
        <v>359.99999999999994</v>
      </c>
      <c r="R24" s="77">
        <v>394</v>
      </c>
      <c r="S24" s="77">
        <v>405.00000000000006</v>
      </c>
      <c r="T24" s="77">
        <v>394</v>
      </c>
      <c r="U24" s="77">
        <v>391</v>
      </c>
      <c r="V24" s="77">
        <v>370</v>
      </c>
      <c r="W24" s="77">
        <v>326</v>
      </c>
      <c r="X24" s="77">
        <v>280.00000000000006</v>
      </c>
      <c r="Y24" s="77">
        <v>248</v>
      </c>
      <c r="Z24" s="77"/>
      <c r="AA24" s="79">
        <f t="shared" si="2"/>
        <v>7389</v>
      </c>
    </row>
    <row r="25" spans="1:27" ht="30" customHeight="1" thickBot="1" x14ac:dyDescent="0.25">
      <c r="A25" s="86" t="s">
        <v>20</v>
      </c>
      <c r="B25" s="87">
        <f t="shared" ref="B25:AA25" si="3">SUM(B19:B24)</f>
        <v>4622.76</v>
      </c>
      <c r="C25" s="88">
        <f t="shared" si="3"/>
        <v>4442.8899999999994</v>
      </c>
      <c r="D25" s="88">
        <f t="shared" si="3"/>
        <v>4332.8259999999991</v>
      </c>
      <c r="E25" s="88">
        <f t="shared" si="3"/>
        <v>4300.2350000000006</v>
      </c>
      <c r="F25" s="88">
        <f t="shared" si="3"/>
        <v>4432.2969999999996</v>
      </c>
      <c r="G25" s="88">
        <f t="shared" si="3"/>
        <v>4838.049</v>
      </c>
      <c r="H25" s="88">
        <f t="shared" si="3"/>
        <v>5333.6980000000003</v>
      </c>
      <c r="I25" s="88">
        <f t="shared" si="3"/>
        <v>5797.4690000000001</v>
      </c>
      <c r="J25" s="88">
        <f t="shared" si="3"/>
        <v>6284.5659999999989</v>
      </c>
      <c r="K25" s="88">
        <f t="shared" si="3"/>
        <v>6531.1489999999994</v>
      </c>
      <c r="L25" s="88">
        <f t="shared" si="3"/>
        <v>6592.2129999999997</v>
      </c>
      <c r="M25" s="88">
        <f t="shared" si="3"/>
        <v>6543.5990000000002</v>
      </c>
      <c r="N25" s="88">
        <f t="shared" si="3"/>
        <v>6415.518</v>
      </c>
      <c r="O25" s="88">
        <f t="shared" si="3"/>
        <v>6182.9650000000001</v>
      </c>
      <c r="P25" s="88">
        <f t="shared" si="3"/>
        <v>6116.8810000000012</v>
      </c>
      <c r="Q25" s="88">
        <f t="shared" si="3"/>
        <v>6117.4889999999996</v>
      </c>
      <c r="R25" s="88">
        <f t="shared" si="3"/>
        <v>6421.9549999999999</v>
      </c>
      <c r="S25" s="88">
        <f t="shared" si="3"/>
        <v>6601.0139999999992</v>
      </c>
      <c r="T25" s="88">
        <f t="shared" si="3"/>
        <v>6605.8220000000001</v>
      </c>
      <c r="U25" s="88">
        <f t="shared" si="3"/>
        <v>6274.1769999999997</v>
      </c>
      <c r="V25" s="88">
        <f t="shared" si="3"/>
        <v>5920.5230000000001</v>
      </c>
      <c r="W25" s="88">
        <f t="shared" si="3"/>
        <v>5577.9470000000001</v>
      </c>
      <c r="X25" s="88">
        <f t="shared" si="3"/>
        <v>5247.6180000000004</v>
      </c>
      <c r="Y25" s="88">
        <f t="shared" si="3"/>
        <v>4781.2149999999992</v>
      </c>
      <c r="Z25" s="89">
        <f t="shared" si="3"/>
        <v>0</v>
      </c>
      <c r="AA25" s="90">
        <f t="shared" si="3"/>
        <v>136314.875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509.5</v>
      </c>
      <c r="C28" s="72">
        <v>487</v>
      </c>
      <c r="D28" s="72">
        <v>467.5</v>
      </c>
      <c r="E28" s="72">
        <v>462</v>
      </c>
      <c r="F28" s="72">
        <v>466</v>
      </c>
      <c r="G28" s="72">
        <v>482</v>
      </c>
      <c r="H28" s="72">
        <v>505</v>
      </c>
      <c r="I28" s="72">
        <v>570.5</v>
      </c>
      <c r="J28" s="72">
        <v>605</v>
      </c>
      <c r="K28" s="72">
        <v>624</v>
      </c>
      <c r="L28" s="72">
        <v>637.5</v>
      </c>
      <c r="M28" s="72">
        <v>652</v>
      </c>
      <c r="N28" s="72">
        <v>661.5</v>
      </c>
      <c r="O28" s="72">
        <v>657</v>
      </c>
      <c r="P28" s="72">
        <v>651</v>
      </c>
      <c r="Q28" s="72">
        <v>668.5</v>
      </c>
      <c r="R28" s="72">
        <v>688.5</v>
      </c>
      <c r="S28" s="72">
        <v>707</v>
      </c>
      <c r="T28" s="72">
        <v>685.5</v>
      </c>
      <c r="U28" s="72">
        <v>696</v>
      </c>
      <c r="V28" s="72">
        <v>675</v>
      </c>
      <c r="W28" s="72">
        <v>647</v>
      </c>
      <c r="X28" s="72">
        <v>607.5</v>
      </c>
      <c r="Y28" s="72">
        <v>584.5</v>
      </c>
      <c r="Z28" s="73"/>
      <c r="AA28" s="74">
        <f>SUM(B28:Z28)</f>
        <v>14397</v>
      </c>
    </row>
    <row r="29" spans="1:27" ht="24.95" customHeight="1" x14ac:dyDescent="0.2">
      <c r="A29" s="75" t="s">
        <v>23</v>
      </c>
      <c r="B29" s="76">
        <v>4525.3419999999996</v>
      </c>
      <c r="C29" s="77">
        <v>4421.8900000000003</v>
      </c>
      <c r="D29" s="77">
        <v>4322.326</v>
      </c>
      <c r="E29" s="77">
        <v>4265.2349999999997</v>
      </c>
      <c r="F29" s="77">
        <v>4362.2969999999996</v>
      </c>
      <c r="G29" s="77">
        <v>4672.049</v>
      </c>
      <c r="H29" s="77">
        <v>5066.6980000000003</v>
      </c>
      <c r="I29" s="77">
        <v>5573.9690000000001</v>
      </c>
      <c r="J29" s="77">
        <v>6181.5659999999998</v>
      </c>
      <c r="K29" s="77">
        <v>6403.1490000000003</v>
      </c>
      <c r="L29" s="77">
        <v>6520.7129999999997</v>
      </c>
      <c r="M29" s="77">
        <v>6502.5990000000002</v>
      </c>
      <c r="N29" s="77">
        <v>6324.018</v>
      </c>
      <c r="O29" s="77">
        <v>6105.9650000000001</v>
      </c>
      <c r="P29" s="77">
        <v>5964.8810000000003</v>
      </c>
      <c r="Q29" s="77">
        <v>5981.9889999999996</v>
      </c>
      <c r="R29" s="77">
        <v>6192.4549999999999</v>
      </c>
      <c r="S29" s="77">
        <v>6221.0140000000001</v>
      </c>
      <c r="T29" s="77">
        <v>6236.3220000000001</v>
      </c>
      <c r="U29" s="77">
        <v>5894.1769999999997</v>
      </c>
      <c r="V29" s="77">
        <v>5914.5230000000001</v>
      </c>
      <c r="W29" s="77">
        <v>5458.9470000000001</v>
      </c>
      <c r="X29" s="77">
        <v>5313.2529999999997</v>
      </c>
      <c r="Y29" s="77">
        <v>4767.7150000000001</v>
      </c>
      <c r="Z29" s="78"/>
      <c r="AA29" s="79">
        <f>SUM(B29:Z29)</f>
        <v>133193.09199999998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5034.8419999999996</v>
      </c>
      <c r="C31" s="62">
        <f t="shared" si="4"/>
        <v>4908.8900000000003</v>
      </c>
      <c r="D31" s="62">
        <f t="shared" si="4"/>
        <v>4789.826</v>
      </c>
      <c r="E31" s="62">
        <f t="shared" si="4"/>
        <v>4727.2349999999997</v>
      </c>
      <c r="F31" s="62">
        <f t="shared" si="4"/>
        <v>4828.2969999999996</v>
      </c>
      <c r="G31" s="62">
        <f t="shared" si="4"/>
        <v>5154.049</v>
      </c>
      <c r="H31" s="62">
        <f t="shared" si="4"/>
        <v>5571.6980000000003</v>
      </c>
      <c r="I31" s="62">
        <f t="shared" si="4"/>
        <v>6144.4690000000001</v>
      </c>
      <c r="J31" s="62">
        <f t="shared" si="4"/>
        <v>6786.5659999999998</v>
      </c>
      <c r="K31" s="62">
        <f t="shared" si="4"/>
        <v>7027.1490000000003</v>
      </c>
      <c r="L31" s="62">
        <f t="shared" si="4"/>
        <v>7158.2129999999997</v>
      </c>
      <c r="M31" s="62">
        <f t="shared" si="4"/>
        <v>7154.5990000000002</v>
      </c>
      <c r="N31" s="62">
        <f t="shared" si="4"/>
        <v>6985.518</v>
      </c>
      <c r="O31" s="62">
        <f t="shared" si="4"/>
        <v>6762.9650000000001</v>
      </c>
      <c r="P31" s="62">
        <f t="shared" si="4"/>
        <v>6615.8810000000003</v>
      </c>
      <c r="Q31" s="62">
        <f t="shared" si="4"/>
        <v>6650.4889999999996</v>
      </c>
      <c r="R31" s="62">
        <f t="shared" si="4"/>
        <v>6880.9549999999999</v>
      </c>
      <c r="S31" s="62">
        <f t="shared" si="4"/>
        <v>6928.0140000000001</v>
      </c>
      <c r="T31" s="62">
        <f t="shared" si="4"/>
        <v>6921.8220000000001</v>
      </c>
      <c r="U31" s="62">
        <f t="shared" si="4"/>
        <v>6590.1769999999997</v>
      </c>
      <c r="V31" s="62">
        <f t="shared" si="4"/>
        <v>6589.5230000000001</v>
      </c>
      <c r="W31" s="62">
        <f t="shared" si="4"/>
        <v>6105.9470000000001</v>
      </c>
      <c r="X31" s="62">
        <f t="shared" si="4"/>
        <v>5920.7529999999997</v>
      </c>
      <c r="Y31" s="62">
        <f t="shared" si="4"/>
        <v>5352.2150000000001</v>
      </c>
      <c r="Z31" s="63">
        <f t="shared" si="4"/>
        <v>0</v>
      </c>
      <c r="AA31" s="64">
        <f t="shared" si="4"/>
        <v>147590.09199999998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134</v>
      </c>
      <c r="C34" s="95">
        <v>209</v>
      </c>
      <c r="D34" s="95">
        <v>199</v>
      </c>
      <c r="E34" s="95">
        <v>171</v>
      </c>
      <c r="F34" s="95">
        <v>147</v>
      </c>
      <c r="G34" s="95">
        <v>97</v>
      </c>
      <c r="H34" s="95">
        <v>28</v>
      </c>
      <c r="I34" s="95">
        <v>90</v>
      </c>
      <c r="J34" s="95">
        <v>190</v>
      </c>
      <c r="K34" s="95">
        <v>201</v>
      </c>
      <c r="L34" s="95">
        <v>221</v>
      </c>
      <c r="M34" s="95">
        <v>269</v>
      </c>
      <c r="N34" s="95">
        <v>269</v>
      </c>
      <c r="O34" s="95">
        <v>279</v>
      </c>
      <c r="P34" s="95">
        <v>185</v>
      </c>
      <c r="Q34" s="95">
        <v>198</v>
      </c>
      <c r="R34" s="95">
        <v>142</v>
      </c>
      <c r="S34" s="95">
        <v>41</v>
      </c>
      <c r="T34" s="95">
        <v>28</v>
      </c>
      <c r="U34" s="95">
        <v>28</v>
      </c>
      <c r="V34" s="95">
        <v>175</v>
      </c>
      <c r="W34" s="95">
        <v>175</v>
      </c>
      <c r="X34" s="95">
        <v>255</v>
      </c>
      <c r="Y34" s="95">
        <v>238</v>
      </c>
      <c r="Z34" s="96"/>
      <c r="AA34" s="74">
        <f t="shared" ref="AA34:AA39" si="5">SUM(B34:Z34)</f>
        <v>3969</v>
      </c>
    </row>
    <row r="35" spans="1:27" ht="24.95" customHeight="1" x14ac:dyDescent="0.2">
      <c r="A35" s="97" t="s">
        <v>41</v>
      </c>
      <c r="B35" s="98">
        <v>278.08199999999999</v>
      </c>
      <c r="C35" s="99">
        <v>257</v>
      </c>
      <c r="D35" s="99">
        <v>258</v>
      </c>
      <c r="E35" s="99">
        <v>256</v>
      </c>
      <c r="F35" s="99">
        <v>249</v>
      </c>
      <c r="G35" s="99">
        <v>219</v>
      </c>
      <c r="H35" s="99">
        <v>210</v>
      </c>
      <c r="I35" s="99">
        <v>257</v>
      </c>
      <c r="J35" s="99">
        <v>312</v>
      </c>
      <c r="K35" s="99">
        <v>295</v>
      </c>
      <c r="L35" s="99">
        <v>345</v>
      </c>
      <c r="M35" s="99">
        <v>342</v>
      </c>
      <c r="N35" s="99">
        <v>301</v>
      </c>
      <c r="O35" s="99">
        <v>301</v>
      </c>
      <c r="P35" s="99">
        <v>314</v>
      </c>
      <c r="Q35" s="99">
        <v>335</v>
      </c>
      <c r="R35" s="99">
        <v>317</v>
      </c>
      <c r="S35" s="99">
        <v>286</v>
      </c>
      <c r="T35" s="99">
        <v>288</v>
      </c>
      <c r="U35" s="99">
        <v>288</v>
      </c>
      <c r="V35" s="99">
        <v>368</v>
      </c>
      <c r="W35" s="99">
        <v>353</v>
      </c>
      <c r="X35" s="99">
        <v>413</v>
      </c>
      <c r="Y35" s="99">
        <v>333</v>
      </c>
      <c r="Z35" s="100"/>
      <c r="AA35" s="79">
        <f t="shared" si="5"/>
        <v>7175.0820000000003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405.6</v>
      </c>
      <c r="H36" s="99">
        <v>646</v>
      </c>
      <c r="I36" s="99">
        <v>539.9</v>
      </c>
      <c r="J36" s="99">
        <v>646</v>
      </c>
      <c r="K36" s="99">
        <v>646</v>
      </c>
      <c r="L36" s="99">
        <v>646</v>
      </c>
      <c r="M36" s="99">
        <v>646</v>
      </c>
      <c r="N36" s="99">
        <v>646</v>
      </c>
      <c r="O36" s="99">
        <v>646</v>
      </c>
      <c r="P36" s="99">
        <v>646</v>
      </c>
      <c r="Q36" s="99">
        <v>646</v>
      </c>
      <c r="R36" s="99">
        <v>646</v>
      </c>
      <c r="S36" s="99">
        <v>646</v>
      </c>
      <c r="T36" s="99">
        <v>646</v>
      </c>
      <c r="U36" s="99">
        <v>646</v>
      </c>
      <c r="V36" s="99"/>
      <c r="W36" s="99"/>
      <c r="X36" s="99"/>
      <c r="Y36" s="99"/>
      <c r="Z36" s="100"/>
      <c r="AA36" s="79">
        <f t="shared" si="5"/>
        <v>9343.5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126</v>
      </c>
      <c r="W37" s="99"/>
      <c r="X37" s="99">
        <v>5.1349999999999998</v>
      </c>
      <c r="Y37" s="99"/>
      <c r="Z37" s="100"/>
      <c r="AA37" s="79">
        <f t="shared" si="5"/>
        <v>131.13499999999999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472.1</v>
      </c>
      <c r="G38" s="99"/>
      <c r="H38" s="99"/>
      <c r="I38" s="99"/>
      <c r="J38" s="99"/>
      <c r="K38" s="99">
        <v>255.8</v>
      </c>
      <c r="L38" s="99">
        <v>436.8</v>
      </c>
      <c r="M38" s="99">
        <v>58.6</v>
      </c>
      <c r="N38" s="99">
        <v>113.1</v>
      </c>
      <c r="O38" s="99">
        <v>39</v>
      </c>
      <c r="P38" s="99">
        <v>420</v>
      </c>
      <c r="Q38" s="99">
        <v>96.8</v>
      </c>
      <c r="R38" s="99">
        <v>7.1</v>
      </c>
      <c r="S38" s="99">
        <v>426.5</v>
      </c>
      <c r="T38" s="99">
        <v>500</v>
      </c>
      <c r="U38" s="99">
        <v>201.2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7027</v>
      </c>
    </row>
    <row r="39" spans="1:27" ht="30" customHeight="1" thickBot="1" x14ac:dyDescent="0.25">
      <c r="A39" s="86" t="s">
        <v>45</v>
      </c>
      <c r="B39" s="87">
        <f t="shared" ref="B39:Z39" si="6">SUM(B34:B38)</f>
        <v>912.08199999999999</v>
      </c>
      <c r="C39" s="88">
        <f t="shared" si="6"/>
        <v>966</v>
      </c>
      <c r="D39" s="88">
        <f t="shared" si="6"/>
        <v>957</v>
      </c>
      <c r="E39" s="88">
        <f t="shared" si="6"/>
        <v>927</v>
      </c>
      <c r="F39" s="88">
        <f t="shared" si="6"/>
        <v>868.1</v>
      </c>
      <c r="G39" s="88">
        <f t="shared" si="6"/>
        <v>721.6</v>
      </c>
      <c r="H39" s="88">
        <f t="shared" si="6"/>
        <v>884</v>
      </c>
      <c r="I39" s="88">
        <f t="shared" si="6"/>
        <v>886.9</v>
      </c>
      <c r="J39" s="88">
        <f t="shared" si="6"/>
        <v>1148</v>
      </c>
      <c r="K39" s="88">
        <f t="shared" si="6"/>
        <v>1397.8</v>
      </c>
      <c r="L39" s="88">
        <f t="shared" si="6"/>
        <v>1648.8</v>
      </c>
      <c r="M39" s="88">
        <f t="shared" si="6"/>
        <v>1315.6</v>
      </c>
      <c r="N39" s="88">
        <f t="shared" si="6"/>
        <v>1329.1</v>
      </c>
      <c r="O39" s="88">
        <f t="shared" si="6"/>
        <v>1265</v>
      </c>
      <c r="P39" s="88">
        <f t="shared" si="6"/>
        <v>1565</v>
      </c>
      <c r="Q39" s="88">
        <f t="shared" si="6"/>
        <v>1275.8</v>
      </c>
      <c r="R39" s="88">
        <f t="shared" si="6"/>
        <v>1112.0999999999999</v>
      </c>
      <c r="S39" s="88">
        <f t="shared" si="6"/>
        <v>1399.5</v>
      </c>
      <c r="T39" s="88">
        <f t="shared" si="6"/>
        <v>1462</v>
      </c>
      <c r="U39" s="88">
        <f t="shared" si="6"/>
        <v>1163.2</v>
      </c>
      <c r="V39" s="88">
        <f t="shared" si="6"/>
        <v>1169</v>
      </c>
      <c r="W39" s="88">
        <f t="shared" si="6"/>
        <v>1028</v>
      </c>
      <c r="X39" s="88">
        <f t="shared" si="6"/>
        <v>1173.135</v>
      </c>
      <c r="Y39" s="88">
        <f t="shared" si="6"/>
        <v>1071</v>
      </c>
      <c r="Z39" s="89">
        <f t="shared" si="6"/>
        <v>0</v>
      </c>
      <c r="AA39" s="90">
        <f t="shared" si="5"/>
        <v>27645.716999999997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405.6</v>
      </c>
      <c r="H44" s="99">
        <v>646</v>
      </c>
      <c r="I44" s="99">
        <v>539.9</v>
      </c>
      <c r="J44" s="99">
        <v>646</v>
      </c>
      <c r="K44" s="99">
        <v>646</v>
      </c>
      <c r="L44" s="99">
        <v>646</v>
      </c>
      <c r="M44" s="99">
        <v>646</v>
      </c>
      <c r="N44" s="99">
        <v>646</v>
      </c>
      <c r="O44" s="99">
        <v>646</v>
      </c>
      <c r="P44" s="99">
        <v>646</v>
      </c>
      <c r="Q44" s="99">
        <v>646</v>
      </c>
      <c r="R44" s="99">
        <v>646</v>
      </c>
      <c r="S44" s="99">
        <v>646</v>
      </c>
      <c r="T44" s="99">
        <v>646</v>
      </c>
      <c r="U44" s="99">
        <v>646</v>
      </c>
      <c r="V44" s="99"/>
      <c r="W44" s="99"/>
      <c r="X44" s="99"/>
      <c r="Y44" s="99"/>
      <c r="Z44" s="100"/>
      <c r="AA44" s="79">
        <f t="shared" si="7"/>
        <v>9343.5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472.1</v>
      </c>
      <c r="G46" s="99"/>
      <c r="H46" s="99"/>
      <c r="I46" s="99"/>
      <c r="J46" s="99"/>
      <c r="K46" s="99">
        <v>255.8</v>
      </c>
      <c r="L46" s="99">
        <v>436.8</v>
      </c>
      <c r="M46" s="99">
        <v>58.6</v>
      </c>
      <c r="N46" s="99">
        <v>113.1</v>
      </c>
      <c r="O46" s="99">
        <v>39</v>
      </c>
      <c r="P46" s="99">
        <v>420</v>
      </c>
      <c r="Q46" s="99">
        <v>96.8</v>
      </c>
      <c r="R46" s="99">
        <v>7.1</v>
      </c>
      <c r="S46" s="99">
        <v>426.5</v>
      </c>
      <c r="T46" s="99">
        <v>500</v>
      </c>
      <c r="U46" s="99">
        <v>201.2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7027</v>
      </c>
    </row>
    <row r="47" spans="1:27" ht="24.95" customHeight="1" x14ac:dyDescent="0.2">
      <c r="A47" s="85" t="s">
        <v>47</v>
      </c>
      <c r="B47" s="98">
        <v>22</v>
      </c>
      <c r="C47" s="99">
        <v>14</v>
      </c>
      <c r="D47" s="99">
        <v>7</v>
      </c>
      <c r="E47" s="99">
        <v>11</v>
      </c>
      <c r="F47" s="99">
        <v>25</v>
      </c>
      <c r="G47" s="99"/>
      <c r="H47" s="99"/>
      <c r="I47" s="99"/>
      <c r="J47" s="99"/>
      <c r="K47" s="99">
        <v>2</v>
      </c>
      <c r="L47" s="99">
        <v>36</v>
      </c>
      <c r="M47" s="99">
        <v>48</v>
      </c>
      <c r="N47" s="99">
        <v>52</v>
      </c>
      <c r="O47" s="99">
        <v>60</v>
      </c>
      <c r="P47" s="99">
        <v>78</v>
      </c>
      <c r="Q47" s="99">
        <v>80</v>
      </c>
      <c r="R47" s="99">
        <v>105</v>
      </c>
      <c r="S47" s="99">
        <v>96.5</v>
      </c>
      <c r="T47" s="99">
        <v>87.5</v>
      </c>
      <c r="U47" s="99">
        <v>85.5</v>
      </c>
      <c r="V47" s="99">
        <v>89</v>
      </c>
      <c r="W47" s="99">
        <v>57</v>
      </c>
      <c r="X47" s="99">
        <v>43</v>
      </c>
      <c r="Y47" s="99">
        <v>10</v>
      </c>
      <c r="Z47" s="100"/>
      <c r="AA47" s="79">
        <f t="shared" si="7"/>
        <v>1008.5</v>
      </c>
    </row>
    <row r="48" spans="1:27" ht="30" customHeight="1" thickBot="1" x14ac:dyDescent="0.25">
      <c r="A48" s="86" t="s">
        <v>48</v>
      </c>
      <c r="B48" s="87">
        <f>SUM(B42:B47)</f>
        <v>522</v>
      </c>
      <c r="C48" s="88">
        <f t="shared" ref="C48:Z48" si="8">SUM(C42:C47)</f>
        <v>514</v>
      </c>
      <c r="D48" s="88">
        <f t="shared" si="8"/>
        <v>507</v>
      </c>
      <c r="E48" s="88">
        <f t="shared" si="8"/>
        <v>511</v>
      </c>
      <c r="F48" s="88">
        <f t="shared" si="8"/>
        <v>497.1</v>
      </c>
      <c r="G48" s="88">
        <f t="shared" si="8"/>
        <v>405.6</v>
      </c>
      <c r="H48" s="88">
        <f t="shared" si="8"/>
        <v>646</v>
      </c>
      <c r="I48" s="88">
        <f t="shared" si="8"/>
        <v>539.9</v>
      </c>
      <c r="J48" s="88">
        <f t="shared" si="8"/>
        <v>646</v>
      </c>
      <c r="K48" s="88">
        <f t="shared" si="8"/>
        <v>903.8</v>
      </c>
      <c r="L48" s="88">
        <f t="shared" si="8"/>
        <v>1118.8</v>
      </c>
      <c r="M48" s="88">
        <f t="shared" si="8"/>
        <v>752.6</v>
      </c>
      <c r="N48" s="88">
        <f t="shared" si="8"/>
        <v>811.1</v>
      </c>
      <c r="O48" s="88">
        <f t="shared" si="8"/>
        <v>745</v>
      </c>
      <c r="P48" s="88">
        <f t="shared" si="8"/>
        <v>1144</v>
      </c>
      <c r="Q48" s="88">
        <f t="shared" si="8"/>
        <v>822.8</v>
      </c>
      <c r="R48" s="88">
        <f t="shared" si="8"/>
        <v>758.1</v>
      </c>
      <c r="S48" s="88">
        <f t="shared" si="8"/>
        <v>1169</v>
      </c>
      <c r="T48" s="88">
        <f t="shared" si="8"/>
        <v>1233.5</v>
      </c>
      <c r="U48" s="88">
        <f t="shared" si="8"/>
        <v>932.7</v>
      </c>
      <c r="V48" s="88">
        <f t="shared" si="8"/>
        <v>589</v>
      </c>
      <c r="W48" s="88">
        <f t="shared" si="8"/>
        <v>557</v>
      </c>
      <c r="X48" s="88">
        <f t="shared" si="8"/>
        <v>543</v>
      </c>
      <c r="Y48" s="88">
        <f t="shared" si="8"/>
        <v>510</v>
      </c>
      <c r="Z48" s="89">
        <f t="shared" si="8"/>
        <v>0</v>
      </c>
      <c r="AA48" s="90">
        <f t="shared" si="7"/>
        <v>17379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5534.8420000000006</v>
      </c>
      <c r="C51" s="88">
        <f t="shared" si="10"/>
        <v>5408.8899999999994</v>
      </c>
      <c r="D51" s="88">
        <f t="shared" si="10"/>
        <v>5289.8259999999991</v>
      </c>
      <c r="E51" s="88">
        <f t="shared" si="10"/>
        <v>5227.2350000000006</v>
      </c>
      <c r="F51" s="88">
        <f t="shared" si="10"/>
        <v>5300.3969999999999</v>
      </c>
      <c r="G51" s="88">
        <f t="shared" si="10"/>
        <v>5559.6490000000003</v>
      </c>
      <c r="H51" s="88">
        <f t="shared" si="10"/>
        <v>6217.6980000000003</v>
      </c>
      <c r="I51" s="88">
        <f t="shared" si="10"/>
        <v>6684.3689999999997</v>
      </c>
      <c r="J51" s="88">
        <f t="shared" si="10"/>
        <v>7432.5659999999989</v>
      </c>
      <c r="K51" s="88">
        <f t="shared" si="10"/>
        <v>7928.9489999999996</v>
      </c>
      <c r="L51" s="88">
        <f t="shared" si="10"/>
        <v>8241.012999999999</v>
      </c>
      <c r="M51" s="88">
        <f t="shared" si="10"/>
        <v>7859.1990000000005</v>
      </c>
      <c r="N51" s="88">
        <f t="shared" si="10"/>
        <v>7744.6180000000004</v>
      </c>
      <c r="O51" s="88">
        <f t="shared" si="10"/>
        <v>7447.9650000000001</v>
      </c>
      <c r="P51" s="88">
        <f t="shared" si="10"/>
        <v>7681.8810000000012</v>
      </c>
      <c r="Q51" s="88">
        <f t="shared" si="10"/>
        <v>7393.2889999999998</v>
      </c>
      <c r="R51" s="88">
        <f t="shared" si="10"/>
        <v>7534.0550000000003</v>
      </c>
      <c r="S51" s="88">
        <f t="shared" si="10"/>
        <v>8000.5139999999992</v>
      </c>
      <c r="T51" s="88">
        <f t="shared" si="10"/>
        <v>8067.8220000000001</v>
      </c>
      <c r="U51" s="88">
        <f t="shared" si="10"/>
        <v>7437.3769999999995</v>
      </c>
      <c r="V51" s="88">
        <f t="shared" si="10"/>
        <v>7089.5230000000001</v>
      </c>
      <c r="W51" s="88">
        <f t="shared" si="10"/>
        <v>6605.9470000000001</v>
      </c>
      <c r="X51" s="88">
        <f t="shared" si="10"/>
        <v>6420.7530000000006</v>
      </c>
      <c r="Y51" s="88">
        <f t="shared" si="10"/>
        <v>5852.2149999999992</v>
      </c>
      <c r="Z51" s="89">
        <f t="shared" si="10"/>
        <v>0</v>
      </c>
      <c r="AA51" s="104">
        <f>SUM(B51:Z51)</f>
        <v>163960.592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-193</v>
      </c>
      <c r="C4" s="18">
        <v>-193</v>
      </c>
      <c r="D4" s="18">
        <v>-153.5</v>
      </c>
      <c r="E4" s="18">
        <v>-129.79999999999995</v>
      </c>
      <c r="F4" s="18">
        <v>-97.299999999999955</v>
      </c>
      <c r="G4" s="18">
        <v>131.10000000000002</v>
      </c>
      <c r="H4" s="18">
        <v>513.9</v>
      </c>
      <c r="I4" s="18">
        <v>490.9</v>
      </c>
      <c r="J4" s="18">
        <v>536.9</v>
      </c>
      <c r="K4" s="18">
        <v>901.8</v>
      </c>
      <c r="L4" s="18">
        <v>1082.8</v>
      </c>
      <c r="M4" s="18">
        <v>704.6</v>
      </c>
      <c r="N4" s="18">
        <v>759.1</v>
      </c>
      <c r="O4" s="18">
        <v>685</v>
      </c>
      <c r="P4" s="18">
        <v>1066</v>
      </c>
      <c r="Q4" s="18">
        <v>742.8</v>
      </c>
      <c r="R4" s="18">
        <v>653.1</v>
      </c>
      <c r="S4" s="18">
        <v>1072.5</v>
      </c>
      <c r="T4" s="18">
        <v>1146</v>
      </c>
      <c r="U4" s="18">
        <v>847.2</v>
      </c>
      <c r="V4" s="18">
        <v>260.2</v>
      </c>
      <c r="W4" s="18">
        <v>279.60000000000002</v>
      </c>
      <c r="X4" s="18">
        <v>-193</v>
      </c>
      <c r="Y4" s="18">
        <v>-193</v>
      </c>
      <c r="Z4" s="19"/>
      <c r="AA4" s="111">
        <f>SUM(B4:Z4)</f>
        <v>10720.900000000003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230.71</v>
      </c>
      <c r="C7" s="117">
        <v>248</v>
      </c>
      <c r="D7" s="117">
        <v>235.48</v>
      </c>
      <c r="E7" s="117">
        <v>215.79</v>
      </c>
      <c r="F7" s="117">
        <v>265.52</v>
      </c>
      <c r="G7" s="117">
        <v>292</v>
      </c>
      <c r="H7" s="117">
        <v>327.39999999999998</v>
      </c>
      <c r="I7" s="117">
        <v>456.36</v>
      </c>
      <c r="J7" s="117">
        <v>441</v>
      </c>
      <c r="K7" s="117">
        <v>350</v>
      </c>
      <c r="L7" s="117">
        <v>299.99</v>
      </c>
      <c r="M7" s="117">
        <v>299.99</v>
      </c>
      <c r="N7" s="117">
        <v>289.17</v>
      </c>
      <c r="O7" s="117">
        <v>288.89</v>
      </c>
      <c r="P7" s="117">
        <v>290</v>
      </c>
      <c r="Q7" s="117">
        <v>350</v>
      </c>
      <c r="R7" s="117">
        <v>400.18</v>
      </c>
      <c r="S7" s="117">
        <v>406.04</v>
      </c>
      <c r="T7" s="117">
        <v>307.27</v>
      </c>
      <c r="U7" s="117">
        <v>409.63</v>
      </c>
      <c r="V7" s="117">
        <v>151.44</v>
      </c>
      <c r="W7" s="117">
        <v>152.41999999999999</v>
      </c>
      <c r="X7" s="117">
        <v>174.6</v>
      </c>
      <c r="Y7" s="117">
        <v>280.95</v>
      </c>
      <c r="Z7" s="118"/>
      <c r="AA7" s="119">
        <f>IF(SUM(B7:Z7)&lt;&gt;0,AVERAGEIF(B7:Z7,"&lt;&gt;"""),"")</f>
        <v>298.45125000000002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693</v>
      </c>
      <c r="C13" s="129">
        <v>693</v>
      </c>
      <c r="D13" s="129">
        <v>653.5</v>
      </c>
      <c r="E13" s="129">
        <v>629.79999999999995</v>
      </c>
      <c r="F13" s="129">
        <v>569.4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239.8</v>
      </c>
      <c r="W13" s="129">
        <v>220.4</v>
      </c>
      <c r="X13" s="129">
        <v>693</v>
      </c>
      <c r="Y13" s="130">
        <v>693</v>
      </c>
      <c r="Z13" s="131"/>
      <c r="AA13" s="132">
        <f t="shared" si="0"/>
        <v>5084.9000000000005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274.5</v>
      </c>
      <c r="H15" s="133">
        <v>132.1</v>
      </c>
      <c r="I15" s="133">
        <v>49</v>
      </c>
      <c r="J15" s="133">
        <v>109.1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564.70000000000005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693</v>
      </c>
      <c r="C16" s="135">
        <f t="shared" si="1"/>
        <v>693</v>
      </c>
      <c r="D16" s="135">
        <f t="shared" si="1"/>
        <v>653.5</v>
      </c>
      <c r="E16" s="135">
        <f t="shared" si="1"/>
        <v>629.79999999999995</v>
      </c>
      <c r="F16" s="135">
        <f t="shared" si="1"/>
        <v>569.4</v>
      </c>
      <c r="G16" s="135">
        <f t="shared" si="1"/>
        <v>274.5</v>
      </c>
      <c r="H16" s="135">
        <f t="shared" si="1"/>
        <v>132.1</v>
      </c>
      <c r="I16" s="135">
        <f t="shared" si="1"/>
        <v>49</v>
      </c>
      <c r="J16" s="135">
        <f t="shared" si="1"/>
        <v>109.1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239.8</v>
      </c>
      <c r="W16" s="135">
        <f t="shared" si="1"/>
        <v>220.4</v>
      </c>
      <c r="X16" s="135">
        <f t="shared" si="1"/>
        <v>693</v>
      </c>
      <c r="Y16" s="135">
        <f t="shared" si="1"/>
        <v>693</v>
      </c>
      <c r="Z16" s="136" t="str">
        <f t="shared" si="1"/>
        <v/>
      </c>
      <c r="AA16" s="90">
        <f t="shared" si="0"/>
        <v>5649.6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405.6</v>
      </c>
      <c r="H21" s="129">
        <v>646</v>
      </c>
      <c r="I21" s="129">
        <v>539.9</v>
      </c>
      <c r="J21" s="129">
        <v>646</v>
      </c>
      <c r="K21" s="129">
        <v>646</v>
      </c>
      <c r="L21" s="129">
        <v>646</v>
      </c>
      <c r="M21" s="129">
        <v>646</v>
      </c>
      <c r="N21" s="129">
        <v>646</v>
      </c>
      <c r="O21" s="129">
        <v>646</v>
      </c>
      <c r="P21" s="129">
        <v>646</v>
      </c>
      <c r="Q21" s="129">
        <v>646</v>
      </c>
      <c r="R21" s="129">
        <v>646</v>
      </c>
      <c r="S21" s="129">
        <v>646</v>
      </c>
      <c r="T21" s="129">
        <v>646</v>
      </c>
      <c r="U21" s="129">
        <v>646</v>
      </c>
      <c r="V21" s="129"/>
      <c r="W21" s="129"/>
      <c r="X21" s="129"/>
      <c r="Y21" s="130"/>
      <c r="Z21" s="131"/>
      <c r="AA21" s="132">
        <f t="shared" si="2"/>
        <v>9343.5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472.1</v>
      </c>
      <c r="G23" s="133"/>
      <c r="H23" s="133"/>
      <c r="I23" s="133"/>
      <c r="J23" s="133"/>
      <c r="K23" s="133">
        <v>255.8</v>
      </c>
      <c r="L23" s="133">
        <v>436.8</v>
      </c>
      <c r="M23" s="133">
        <v>58.6</v>
      </c>
      <c r="N23" s="133">
        <v>113.1</v>
      </c>
      <c r="O23" s="133">
        <v>39</v>
      </c>
      <c r="P23" s="133">
        <v>420</v>
      </c>
      <c r="Q23" s="133">
        <v>96.8</v>
      </c>
      <c r="R23" s="133">
        <v>7.1</v>
      </c>
      <c r="S23" s="133">
        <v>426.5</v>
      </c>
      <c r="T23" s="133">
        <v>500</v>
      </c>
      <c r="U23" s="133">
        <v>201.2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7027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472.1</v>
      </c>
      <c r="G24" s="135">
        <f t="shared" si="3"/>
        <v>405.6</v>
      </c>
      <c r="H24" s="135">
        <f t="shared" si="3"/>
        <v>646</v>
      </c>
      <c r="I24" s="135">
        <f t="shared" si="3"/>
        <v>539.9</v>
      </c>
      <c r="J24" s="135">
        <f t="shared" si="3"/>
        <v>646</v>
      </c>
      <c r="K24" s="135">
        <f t="shared" si="3"/>
        <v>901.8</v>
      </c>
      <c r="L24" s="135">
        <f t="shared" si="3"/>
        <v>1082.8</v>
      </c>
      <c r="M24" s="135">
        <f t="shared" si="3"/>
        <v>704.6</v>
      </c>
      <c r="N24" s="135">
        <f t="shared" si="3"/>
        <v>759.1</v>
      </c>
      <c r="O24" s="135">
        <f t="shared" si="3"/>
        <v>685</v>
      </c>
      <c r="P24" s="135">
        <f t="shared" si="3"/>
        <v>1066</v>
      </c>
      <c r="Q24" s="135">
        <f t="shared" si="3"/>
        <v>742.8</v>
      </c>
      <c r="R24" s="135">
        <f t="shared" si="3"/>
        <v>653.1</v>
      </c>
      <c r="S24" s="135">
        <f t="shared" si="3"/>
        <v>1072.5</v>
      </c>
      <c r="T24" s="135">
        <f t="shared" si="3"/>
        <v>1146</v>
      </c>
      <c r="U24" s="135">
        <f t="shared" si="3"/>
        <v>847.2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16370.500000000002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2022-12-08T12:06:08Z</dcterms:created>
  <dcterms:modified xsi:type="dcterms:W3CDTF">2022-12-08T12:06:08Z</dcterms:modified>
</cp:coreProperties>
</file>