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<sst xmlns="http://schemas.openxmlformats.org/spreadsheetml/2006/main" count="117" uniqueCount="53">
  <si>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07/12/2022 14:07:28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</si>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</sst>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1260</c:v>
                </c:pt>
                <c:pt idx="1">
                  <c:v>1250</c:v>
                </c:pt>
                <c:pt idx="2">
                  <c:v>1221</c:v>
                </c:pt>
                <c:pt idx="3">
                  <c:v>1221</c:v>
                </c:pt>
                <c:pt idx="4">
                  <c:v>1260</c:v>
                </c:pt>
                <c:pt idx="5">
                  <c:v>1260</c:v>
                </c:pt>
                <c:pt idx="6">
                  <c:v>1240</c:v>
                </c:pt>
                <c:pt idx="7">
                  <c:v>1240</c:v>
                </c:pt>
                <c:pt idx="8">
                  <c:v>1304</c:v>
                </c:pt>
                <c:pt idx="9">
                  <c:v>1304</c:v>
                </c:pt>
                <c:pt idx="10">
                  <c:v>1304</c:v>
                </c:pt>
                <c:pt idx="11">
                  <c:v>1304</c:v>
                </c:pt>
                <c:pt idx="12">
                  <c:v>1304</c:v>
                </c:pt>
                <c:pt idx="13">
                  <c:v>1304</c:v>
                </c:pt>
                <c:pt idx="14">
                  <c:v>1304</c:v>
                </c:pt>
                <c:pt idx="15">
                  <c:v>1304</c:v>
                </c:pt>
                <c:pt idx="16">
                  <c:v>1304</c:v>
                </c:pt>
                <c:pt idx="17">
                  <c:v>1304</c:v>
                </c:pt>
                <c:pt idx="18">
                  <c:v>1240</c:v>
                </c:pt>
                <c:pt idx="19">
                  <c:v>1240</c:v>
                </c:pt>
                <c:pt idx="20">
                  <c:v>1240</c:v>
                </c:pt>
                <c:pt idx="21">
                  <c:v>1240</c:v>
                </c:pt>
                <c:pt idx="22">
                  <c:v>1240</c:v>
                </c:pt>
                <c:pt idx="23">
                  <c:v>1240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173</c:v>
                </c:pt>
                <c:pt idx="1">
                  <c:v>161</c:v>
                </c:pt>
                <c:pt idx="2">
                  <c:v>161</c:v>
                </c:pt>
                <c:pt idx="3">
                  <c:v>161</c:v>
                </c:pt>
                <c:pt idx="4">
                  <c:v>163</c:v>
                </c:pt>
                <c:pt idx="5">
                  <c:v>189</c:v>
                </c:pt>
                <c:pt idx="6">
                  <c:v>226</c:v>
                </c:pt>
                <c:pt idx="7">
                  <c:v>241</c:v>
                </c:pt>
                <c:pt idx="8">
                  <c:v>250</c:v>
                </c:pt>
                <c:pt idx="9">
                  <c:v>250</c:v>
                </c:pt>
                <c:pt idx="10">
                  <c:v>248</c:v>
                </c:pt>
                <c:pt idx="11">
                  <c:v>260</c:v>
                </c:pt>
                <c:pt idx="12">
                  <c:v>267</c:v>
                </c:pt>
                <c:pt idx="13">
                  <c:v>265</c:v>
                </c:pt>
                <c:pt idx="14">
                  <c:v>276</c:v>
                </c:pt>
                <c:pt idx="15">
                  <c:v>290</c:v>
                </c:pt>
                <c:pt idx="16">
                  <c:v>302.5</c:v>
                </c:pt>
                <c:pt idx="17">
                  <c:v>315</c:v>
                </c:pt>
                <c:pt idx="18">
                  <c:v>302.5</c:v>
                </c:pt>
                <c:pt idx="19">
                  <c:v>302.5</c:v>
                </c:pt>
                <c:pt idx="20">
                  <c:v>296</c:v>
                </c:pt>
                <c:pt idx="21">
                  <c:v>259</c:v>
                </c:pt>
                <c:pt idx="22">
                  <c:v>218</c:v>
                </c:pt>
                <c:pt idx="23">
                  <c:v>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3180.7690000000002</c:v>
                </c:pt>
                <c:pt idx="1">
                  <c:v>3163</c:v>
                </c:pt>
                <c:pt idx="2">
                  <c:v>3163</c:v>
                </c:pt>
                <c:pt idx="3">
                  <c:v>3163</c:v>
                </c:pt>
                <c:pt idx="4">
                  <c:v>3163</c:v>
                </c:pt>
                <c:pt idx="5">
                  <c:v>3307.7950000000001</c:v>
                </c:pt>
                <c:pt idx="6">
                  <c:v>3144.4169999999999</c:v>
                </c:pt>
                <c:pt idx="7">
                  <c:v>2905</c:v>
                </c:pt>
                <c:pt idx="8">
                  <c:v>2905</c:v>
                </c:pt>
                <c:pt idx="9">
                  <c:v>2865</c:v>
                </c:pt>
                <c:pt idx="10">
                  <c:v>2999</c:v>
                </c:pt>
                <c:pt idx="11">
                  <c:v>3078</c:v>
                </c:pt>
                <c:pt idx="12">
                  <c:v>3077</c:v>
                </c:pt>
                <c:pt idx="13">
                  <c:v>3076</c:v>
                </c:pt>
                <c:pt idx="14">
                  <c:v>3004</c:v>
                </c:pt>
                <c:pt idx="15">
                  <c:v>3138</c:v>
                </c:pt>
                <c:pt idx="16">
                  <c:v>3238</c:v>
                </c:pt>
                <c:pt idx="17">
                  <c:v>3252</c:v>
                </c:pt>
                <c:pt idx="18">
                  <c:v>3230</c:v>
                </c:pt>
                <c:pt idx="19">
                  <c:v>3316</c:v>
                </c:pt>
                <c:pt idx="20">
                  <c:v>3397</c:v>
                </c:pt>
                <c:pt idx="21">
                  <c:v>3391.9169999999999</c:v>
                </c:pt>
                <c:pt idx="22">
                  <c:v>3771.8719999999998</c:v>
                </c:pt>
                <c:pt idx="23">
                  <c:v>3581.8159999999998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186</c:v>
                </c:pt>
                <c:pt idx="1">
                  <c:v>176</c:v>
                </c:pt>
                <c:pt idx="2">
                  <c:v>204</c:v>
                </c:pt>
                <c:pt idx="3">
                  <c:v>207</c:v>
                </c:pt>
                <c:pt idx="4">
                  <c:v>250</c:v>
                </c:pt>
                <c:pt idx="5">
                  <c:v>334</c:v>
                </c:pt>
                <c:pt idx="6">
                  <c:v>486.2</c:v>
                </c:pt>
                <c:pt idx="7">
                  <c:v>961</c:v>
                </c:pt>
                <c:pt idx="8">
                  <c:v>996</c:v>
                </c:pt>
                <c:pt idx="9">
                  <c:v>899.6</c:v>
                </c:pt>
                <c:pt idx="10">
                  <c:v>599.79999999999995</c:v>
                </c:pt>
                <c:pt idx="11">
                  <c:v>464</c:v>
                </c:pt>
                <c:pt idx="12">
                  <c:v>440</c:v>
                </c:pt>
                <c:pt idx="13">
                  <c:v>466</c:v>
                </c:pt>
                <c:pt idx="14">
                  <c:v>932</c:v>
                </c:pt>
                <c:pt idx="15">
                  <c:v>994</c:v>
                </c:pt>
                <c:pt idx="16">
                  <c:v>965</c:v>
                </c:pt>
                <c:pt idx="17">
                  <c:v>986</c:v>
                </c:pt>
                <c:pt idx="18">
                  <c:v>639.29999999999995</c:v>
                </c:pt>
                <c:pt idx="19">
                  <c:v>674.1</c:v>
                </c:pt>
                <c:pt idx="20">
                  <c:v>524</c:v>
                </c:pt>
                <c:pt idx="21">
                  <c:v>434</c:v>
                </c:pt>
                <c:pt idx="22">
                  <c:v>376</c:v>
                </c:pt>
                <c:pt idx="23">
                  <c:v>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782.96400000000017</c:v>
                </c:pt>
                <c:pt idx="1">
                  <c:v>745.45500000000015</c:v>
                </c:pt>
                <c:pt idx="2">
                  <c:v>701.04900000000009</c:v>
                </c:pt>
                <c:pt idx="3">
                  <c:v>657.96299999999997</c:v>
                </c:pt>
                <c:pt idx="4">
                  <c:v>639.53800000000001</c:v>
                </c:pt>
                <c:pt idx="5">
                  <c:v>618.57400000000018</c:v>
                </c:pt>
                <c:pt idx="6">
                  <c:v>628.53</c:v>
                </c:pt>
                <c:pt idx="7">
                  <c:v>878.73199999999997</c:v>
                </c:pt>
                <c:pt idx="8">
                  <c:v>1316.8659999999995</c:v>
                </c:pt>
                <c:pt idx="9">
                  <c:v>1756.298</c:v>
                </c:pt>
                <c:pt idx="10">
                  <c:v>2070.73</c:v>
                </c:pt>
                <c:pt idx="11">
                  <c:v>2223.0720000000006</c:v>
                </c:pt>
                <c:pt idx="12">
                  <c:v>2200.2039999999997</c:v>
                </c:pt>
                <c:pt idx="13">
                  <c:v>1937.5480000000009</c:v>
                </c:pt>
                <c:pt idx="14">
                  <c:v>1459.7359999999994</c:v>
                </c:pt>
                <c:pt idx="15">
                  <c:v>969.44</c:v>
                </c:pt>
                <c:pt idx="16">
                  <c:v>802.97200000000009</c:v>
                </c:pt>
                <c:pt idx="17">
                  <c:v>850.20100000000014</c:v>
                </c:pt>
                <c:pt idx="18">
                  <c:v>890.6160000000001</c:v>
                </c:pt>
                <c:pt idx="19">
                  <c:v>914.98500000000001</c:v>
                </c:pt>
                <c:pt idx="20">
                  <c:v>954.21799999999996</c:v>
                </c:pt>
                <c:pt idx="21">
                  <c:v>993.21300000000008</c:v>
                </c:pt>
                <c:pt idx="22">
                  <c:v>1000.2710000000002</c:v>
                </c:pt>
                <c:pt idx="23">
                  <c:v>972.76900000000023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42</c:v>
                </c:pt>
                <c:pt idx="2">
                  <c:v>40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44</c:v>
                </c:pt>
                <c:pt idx="7">
                  <c:v>59</c:v>
                </c:pt>
                <c:pt idx="8">
                  <c:v>81</c:v>
                </c:pt>
                <c:pt idx="9">
                  <c:v>99</c:v>
                </c:pt>
                <c:pt idx="10">
                  <c:v>108</c:v>
                </c:pt>
                <c:pt idx="11">
                  <c:v>109</c:v>
                </c:pt>
                <c:pt idx="12">
                  <c:v>104</c:v>
                </c:pt>
                <c:pt idx="13">
                  <c:v>94</c:v>
                </c:pt>
                <c:pt idx="14">
                  <c:v>79</c:v>
                </c:pt>
                <c:pt idx="15">
                  <c:v>63</c:v>
                </c:pt>
                <c:pt idx="16">
                  <c:v>57</c:v>
                </c:pt>
                <c:pt idx="17">
                  <c:v>59</c:v>
                </c:pt>
                <c:pt idx="18">
                  <c:v>61</c:v>
                </c:pt>
                <c:pt idx="19">
                  <c:v>60</c:v>
                </c:pt>
                <c:pt idx="20">
                  <c:v>58</c:v>
                </c:pt>
                <c:pt idx="21">
                  <c:v>54</c:v>
                </c:pt>
                <c:pt idx="22">
                  <c:v>49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90</c:v>
                </c:pt>
                <c:pt idx="8">
                  <c:v>86</c:v>
                </c:pt>
                <c:pt idx="9">
                  <c:v>100</c:v>
                </c:pt>
                <c:pt idx="10">
                  <c:v>30</c:v>
                </c:pt>
                <c:pt idx="11">
                  <c:v>56</c:v>
                </c:pt>
                <c:pt idx="12">
                  <c:v>54</c:v>
                </c:pt>
                <c:pt idx="15">
                  <c:v>248.565</c:v>
                </c:pt>
                <c:pt idx="16">
                  <c:v>279</c:v>
                </c:pt>
                <c:pt idx="17">
                  <c:v>604.50199999999995</c:v>
                </c:pt>
                <c:pt idx="18">
                  <c:v>636</c:v>
                </c:pt>
                <c:pt idx="19">
                  <c:v>388</c:v>
                </c:pt>
                <c:pt idx="20">
                  <c:v>459</c:v>
                </c:pt>
                <c:pt idx="21">
                  <c:v>82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989048"/>
        <c:axId val="333989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5628.7579999999989</c:v>
                </c:pt>
                <c:pt idx="1">
                  <c:v>5537.4390000000012</c:v>
                </c:pt>
                <c:pt idx="2">
                  <c:v>5490.001000000002</c:v>
                </c:pt>
                <c:pt idx="3">
                  <c:v>5450.9350000000013</c:v>
                </c:pt>
                <c:pt idx="4">
                  <c:v>5516.5380000000014</c:v>
                </c:pt>
                <c:pt idx="5">
                  <c:v>5776.3379999999997</c:v>
                </c:pt>
                <c:pt idx="6">
                  <c:v>5845.1220000000021</c:v>
                </c:pt>
                <c:pt idx="7">
                  <c:v>6374.741</c:v>
                </c:pt>
                <c:pt idx="8">
                  <c:v>6938.9029999999993</c:v>
                </c:pt>
                <c:pt idx="9">
                  <c:v>7273.9049999999997</c:v>
                </c:pt>
                <c:pt idx="10">
                  <c:v>7359.514000000001</c:v>
                </c:pt>
                <c:pt idx="11">
                  <c:v>7494.0899999999992</c:v>
                </c:pt>
                <c:pt idx="12">
                  <c:v>7446.1789999999992</c:v>
                </c:pt>
                <c:pt idx="13">
                  <c:v>7142.5340000000015</c:v>
                </c:pt>
                <c:pt idx="14">
                  <c:v>7054.7300000000023</c:v>
                </c:pt>
                <c:pt idx="15">
                  <c:v>7007.005000000001</c:v>
                </c:pt>
                <c:pt idx="16">
                  <c:v>6948.4999999999991</c:v>
                </c:pt>
                <c:pt idx="17">
                  <c:v>7370.7030000000004</c:v>
                </c:pt>
                <c:pt idx="18">
                  <c:v>6999.371000000001</c:v>
                </c:pt>
                <c:pt idx="19">
                  <c:v>6895.6600000000026</c:v>
                </c:pt>
                <c:pt idx="20">
                  <c:v>6928.2629999999999</c:v>
                </c:pt>
                <c:pt idx="21">
                  <c:v>6454.1280000000006</c:v>
                </c:pt>
                <c:pt idx="22">
                  <c:v>6681.1279999999997</c:v>
                </c:pt>
                <c:pt idx="23">
                  <c:v>6294.61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989048"/>
        <c:axId val="333989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254.22</c:v>
                </c:pt>
                <c:pt idx="1">
                  <c:v>182.19</c:v>
                </c:pt>
                <c:pt idx="2">
                  <c:v>167.03</c:v>
                </c:pt>
                <c:pt idx="3">
                  <c:v>167.03</c:v>
                </c:pt>
                <c:pt idx="4">
                  <c:v>232</c:v>
                </c:pt>
                <c:pt idx="5">
                  <c:v>300.39</c:v>
                </c:pt>
                <c:pt idx="6">
                  <c:v>332.16</c:v>
                </c:pt>
                <c:pt idx="7">
                  <c:v>413.05</c:v>
                </c:pt>
                <c:pt idx="8">
                  <c:v>449.92</c:v>
                </c:pt>
                <c:pt idx="9">
                  <c:v>329.19</c:v>
                </c:pt>
                <c:pt idx="10">
                  <c:v>323.89</c:v>
                </c:pt>
                <c:pt idx="11">
                  <c:v>305.5</c:v>
                </c:pt>
                <c:pt idx="12">
                  <c:v>305.5</c:v>
                </c:pt>
                <c:pt idx="13">
                  <c:v>318.57</c:v>
                </c:pt>
                <c:pt idx="14">
                  <c:v>323.89</c:v>
                </c:pt>
                <c:pt idx="15">
                  <c:v>453.54</c:v>
                </c:pt>
                <c:pt idx="16">
                  <c:v>462.92</c:v>
                </c:pt>
                <c:pt idx="17">
                  <c:v>493.56</c:v>
                </c:pt>
                <c:pt idx="18">
                  <c:v>468.76</c:v>
                </c:pt>
                <c:pt idx="19">
                  <c:v>464.26</c:v>
                </c:pt>
                <c:pt idx="20">
                  <c:v>439.36</c:v>
                </c:pt>
                <c:pt idx="21">
                  <c:v>349.97</c:v>
                </c:pt>
                <c:pt idx="22">
                  <c:v>316.61</c:v>
                </c:pt>
                <c:pt idx="23">
                  <c:v>247.05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990224"/>
        <c:axId val="333989832"/>
      </c:lineChart>
      <c:catAx>
        <c:axId val="33398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89440"/>
        <c:crosses val="autoZero"/>
        <c:auto val="1"/>
        <c:lblAlgn val="ctr"/>
        <c:lblOffset val="100"/>
        <c:noMultiLvlLbl val="0"/>
      </c:catAx>
      <c:valAx>
        <c:axId val="33398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89048"/>
        <c:crosses val="autoZero"/>
        <c:crossBetween val="between"/>
      </c:valAx>
      <c:valAx>
        <c:axId val="333989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90224"/>
        <c:crosses val="max"/>
        <c:crossBetween val="between"/>
      </c:valAx>
      <c:catAx>
        <c:axId val="333990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989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5628.7329999999984</v>
      </c>
      <c r="C4" s="18">
        <v>5537.4550000000008</v>
      </c>
      <c r="D4" s="18">
        <v>5490.049</v>
      </c>
      <c r="E4" s="18">
        <v>5450.9629999999997</v>
      </c>
      <c r="F4" s="18">
        <v>5516.5379999999986</v>
      </c>
      <c r="G4" s="18">
        <v>5776.3689999999997</v>
      </c>
      <c r="H4" s="18">
        <v>5845.1470000000008</v>
      </c>
      <c r="I4" s="18">
        <v>6374.7319999999991</v>
      </c>
      <c r="J4" s="18">
        <v>6938.8659999999982</v>
      </c>
      <c r="K4" s="18">
        <v>7273.8980000000001</v>
      </c>
      <c r="L4" s="18">
        <v>7359.5300000000007</v>
      </c>
      <c r="M4" s="18">
        <v>7494.0720000000001</v>
      </c>
      <c r="N4" s="18">
        <v>7446.2040000000006</v>
      </c>
      <c r="O4" s="18">
        <v>7142.547999999998</v>
      </c>
      <c r="P4" s="18">
        <v>7054.7360000000008</v>
      </c>
      <c r="Q4" s="18">
        <v>7007.0050000000001</v>
      </c>
      <c r="R4" s="18">
        <v>6948.4719999999988</v>
      </c>
      <c r="S4" s="18">
        <v>7370.7030000000013</v>
      </c>
      <c r="T4" s="18">
        <v>6999.4160000000002</v>
      </c>
      <c r="U4" s="18">
        <v>6895.5849999999991</v>
      </c>
      <c r="V4" s="18">
        <v>6928.2180000000008</v>
      </c>
      <c r="W4" s="18">
        <v>6454.13</v>
      </c>
      <c r="X4" s="18">
        <v>6681.143</v>
      </c>
      <c r="Y4" s="18">
        <v>6294.5849999999982</v>
      </c>
      <c r="Z4" s="19"/>
      <c r="AA4" s="20">
        <f>SUM(B4:Z4)</f>
        <v>157909.09699999998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254.22</v>
      </c>
      <c r="C7" s="28">
        <v>182.19</v>
      </c>
      <c r="D7" s="28">
        <v>167.03</v>
      </c>
      <c r="E7" s="28">
        <v>167.03</v>
      </c>
      <c r="F7" s="28">
        <v>232</v>
      </c>
      <c r="G7" s="28">
        <v>300.39</v>
      </c>
      <c r="H7" s="28">
        <v>332.16</v>
      </c>
      <c r="I7" s="28">
        <v>413.05</v>
      </c>
      <c r="J7" s="28">
        <v>449.92</v>
      </c>
      <c r="K7" s="28">
        <v>329.19</v>
      </c>
      <c r="L7" s="28">
        <v>323.89</v>
      </c>
      <c r="M7" s="28">
        <v>305.5</v>
      </c>
      <c r="N7" s="28">
        <v>305.5</v>
      </c>
      <c r="O7" s="28">
        <v>318.57</v>
      </c>
      <c r="P7" s="28">
        <v>323.89</v>
      </c>
      <c r="Q7" s="28">
        <v>453.54</v>
      </c>
      <c r="R7" s="28">
        <v>462.92</v>
      </c>
      <c r="S7" s="28">
        <v>493.56</v>
      </c>
      <c r="T7" s="28">
        <v>468.76</v>
      </c>
      <c r="U7" s="28">
        <v>464.26</v>
      </c>
      <c r="V7" s="28">
        <v>439.36</v>
      </c>
      <c r="W7" s="28">
        <v>349.97</v>
      </c>
      <c r="X7" s="28">
        <v>316.61</v>
      </c>
      <c r="Y7" s="28">
        <v>247.05</v>
      </c>
      <c r="Z7" s="29"/>
      <c r="AA7" s="30">
        <f>IF(SUM(B7:Z7)&lt;&gt;0,AVERAGEIF(B7:Z7,"&lt;&gt;"""),"")</f>
        <v>337.52333333333337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1260</v>
      </c>
      <c r="C10" s="42">
        <v>1250</v>
      </c>
      <c r="D10" s="42">
        <v>1221</v>
      </c>
      <c r="E10" s="42">
        <v>1221</v>
      </c>
      <c r="F10" s="42">
        <v>1260</v>
      </c>
      <c r="G10" s="42">
        <v>1260</v>
      </c>
      <c r="H10" s="42">
        <v>1240</v>
      </c>
      <c r="I10" s="42">
        <v>1240</v>
      </c>
      <c r="J10" s="42">
        <v>1304</v>
      </c>
      <c r="K10" s="42">
        <v>1304</v>
      </c>
      <c r="L10" s="42">
        <v>1304</v>
      </c>
      <c r="M10" s="42">
        <v>1304</v>
      </c>
      <c r="N10" s="42">
        <v>1304</v>
      </c>
      <c r="O10" s="42">
        <v>1304</v>
      </c>
      <c r="P10" s="42">
        <v>1304</v>
      </c>
      <c r="Q10" s="42">
        <v>1304</v>
      </c>
      <c r="R10" s="42">
        <v>1304</v>
      </c>
      <c r="S10" s="42">
        <v>1304</v>
      </c>
      <c r="T10" s="42">
        <v>1240</v>
      </c>
      <c r="U10" s="42">
        <v>1240</v>
      </c>
      <c r="V10" s="42">
        <v>1240</v>
      </c>
      <c r="W10" s="42">
        <v>1240</v>
      </c>
      <c r="X10" s="42">
        <v>1240</v>
      </c>
      <c r="Y10" s="42">
        <v>1240</v>
      </c>
      <c r="Z10" s="43"/>
      <c r="AA10" s="44">
        <f t="shared" ref="AA10:AA15" si="0">SUM(B10:Z10)</f>
        <v>30432</v>
      </c>
    </row>
    <row r="11" spans="1:27" ht="24.95" customHeight="1" x14ac:dyDescent="0.2">
      <c r="A11" s="45" t="s">
        <v>7</v>
      </c>
      <c r="B11" s="46">
        <v>173</v>
      </c>
      <c r="C11" s="47">
        <v>161</v>
      </c>
      <c r="D11" s="47">
        <v>161</v>
      </c>
      <c r="E11" s="47">
        <v>161</v>
      </c>
      <c r="F11" s="47">
        <v>163</v>
      </c>
      <c r="G11" s="47">
        <v>189</v>
      </c>
      <c r="H11" s="47">
        <v>226</v>
      </c>
      <c r="I11" s="47">
        <v>241</v>
      </c>
      <c r="J11" s="47">
        <v>250</v>
      </c>
      <c r="K11" s="47">
        <v>250</v>
      </c>
      <c r="L11" s="47">
        <v>248</v>
      </c>
      <c r="M11" s="47">
        <v>260</v>
      </c>
      <c r="N11" s="47">
        <v>267</v>
      </c>
      <c r="O11" s="47">
        <v>265</v>
      </c>
      <c r="P11" s="47">
        <v>276</v>
      </c>
      <c r="Q11" s="47">
        <v>290</v>
      </c>
      <c r="R11" s="47">
        <v>302.5</v>
      </c>
      <c r="S11" s="47">
        <v>315</v>
      </c>
      <c r="T11" s="47">
        <v>302.5</v>
      </c>
      <c r="U11" s="47">
        <v>302.5</v>
      </c>
      <c r="V11" s="47">
        <v>296</v>
      </c>
      <c r="W11" s="47">
        <v>259</v>
      </c>
      <c r="X11" s="47">
        <v>218</v>
      </c>
      <c r="Y11" s="47">
        <v>194</v>
      </c>
      <c r="Z11" s="48"/>
      <c r="AA11" s="49">
        <f t="shared" si="0"/>
        <v>5770.5</v>
      </c>
    </row>
    <row r="12" spans="1:27" ht="24.95" customHeight="1" x14ac:dyDescent="0.2">
      <c r="A12" s="50" t="s">
        <v>8</v>
      </c>
      <c r="B12" s="51">
        <v>3180.7690000000002</v>
      </c>
      <c r="C12" s="52">
        <v>3163</v>
      </c>
      <c r="D12" s="52">
        <v>3163</v>
      </c>
      <c r="E12" s="52">
        <v>3163</v>
      </c>
      <c r="F12" s="52">
        <v>3163</v>
      </c>
      <c r="G12" s="52">
        <v>3307.7950000000001</v>
      </c>
      <c r="H12" s="52">
        <v>3144.4169999999999</v>
      </c>
      <c r="I12" s="52">
        <v>2905</v>
      </c>
      <c r="J12" s="52">
        <v>2905</v>
      </c>
      <c r="K12" s="52">
        <v>2865</v>
      </c>
      <c r="L12" s="52">
        <v>2999</v>
      </c>
      <c r="M12" s="52">
        <v>3078</v>
      </c>
      <c r="N12" s="52">
        <v>3077</v>
      </c>
      <c r="O12" s="52">
        <v>3076</v>
      </c>
      <c r="P12" s="52">
        <v>3004</v>
      </c>
      <c r="Q12" s="52">
        <v>3138</v>
      </c>
      <c r="R12" s="52">
        <v>3238</v>
      </c>
      <c r="S12" s="52">
        <v>3252</v>
      </c>
      <c r="T12" s="52">
        <v>3230</v>
      </c>
      <c r="U12" s="52">
        <v>3316</v>
      </c>
      <c r="V12" s="52">
        <v>3397</v>
      </c>
      <c r="W12" s="52">
        <v>3391.9169999999999</v>
      </c>
      <c r="X12" s="52">
        <v>3771.8719999999998</v>
      </c>
      <c r="Y12" s="52">
        <v>3581.8159999999998</v>
      </c>
      <c r="Z12" s="53"/>
      <c r="AA12" s="54">
        <f t="shared" si="0"/>
        <v>76510.58600000001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90</v>
      </c>
      <c r="J13" s="52">
        <v>86</v>
      </c>
      <c r="K13" s="52">
        <v>100</v>
      </c>
      <c r="L13" s="52">
        <v>30</v>
      </c>
      <c r="M13" s="52">
        <v>56</v>
      </c>
      <c r="N13" s="52">
        <v>54</v>
      </c>
      <c r="O13" s="52"/>
      <c r="P13" s="52"/>
      <c r="Q13" s="52">
        <v>248.565</v>
      </c>
      <c r="R13" s="52">
        <v>279</v>
      </c>
      <c r="S13" s="52">
        <v>604.50199999999995</v>
      </c>
      <c r="T13" s="52">
        <v>636</v>
      </c>
      <c r="U13" s="52">
        <v>388</v>
      </c>
      <c r="V13" s="52">
        <v>459</v>
      </c>
      <c r="W13" s="52">
        <v>82</v>
      </c>
      <c r="X13" s="52">
        <v>26</v>
      </c>
      <c r="Y13" s="52"/>
      <c r="Z13" s="53"/>
      <c r="AA13" s="54">
        <f t="shared" si="0"/>
        <v>3241.067</v>
      </c>
    </row>
    <row r="14" spans="1:27" ht="24.95" customHeight="1" x14ac:dyDescent="0.2">
      <c r="A14" s="55" t="s">
        <v>10</v>
      </c>
      <c r="B14" s="56">
        <v>782.96400000000017</v>
      </c>
      <c r="C14" s="57">
        <v>745.45500000000015</v>
      </c>
      <c r="D14" s="57">
        <v>701.04900000000009</v>
      </c>
      <c r="E14" s="57">
        <v>657.96299999999997</v>
      </c>
      <c r="F14" s="57">
        <v>639.53800000000001</v>
      </c>
      <c r="G14" s="57">
        <v>618.57400000000018</v>
      </c>
      <c r="H14" s="57">
        <v>628.53</v>
      </c>
      <c r="I14" s="57">
        <v>878.73199999999997</v>
      </c>
      <c r="J14" s="57">
        <v>1316.8659999999995</v>
      </c>
      <c r="K14" s="57">
        <v>1756.298</v>
      </c>
      <c r="L14" s="57">
        <v>2070.73</v>
      </c>
      <c r="M14" s="57">
        <v>2223.0720000000006</v>
      </c>
      <c r="N14" s="57">
        <v>2200.2039999999997</v>
      </c>
      <c r="O14" s="57">
        <v>1937.5480000000009</v>
      </c>
      <c r="P14" s="57">
        <v>1459.7359999999994</v>
      </c>
      <c r="Q14" s="57">
        <v>969.44</v>
      </c>
      <c r="R14" s="57">
        <v>802.97200000000009</v>
      </c>
      <c r="S14" s="57">
        <v>850.20100000000014</v>
      </c>
      <c r="T14" s="57">
        <v>890.6160000000001</v>
      </c>
      <c r="U14" s="57">
        <v>914.98500000000001</v>
      </c>
      <c r="V14" s="57">
        <v>954.21799999999996</v>
      </c>
      <c r="W14" s="57">
        <v>993.21300000000008</v>
      </c>
      <c r="X14" s="57">
        <v>1000.2710000000002</v>
      </c>
      <c r="Y14" s="57">
        <v>972.76900000000023</v>
      </c>
      <c r="Z14" s="58"/>
      <c r="AA14" s="59">
        <f t="shared" si="0"/>
        <v>26965.944000000007</v>
      </c>
    </row>
    <row r="15" spans="1:27" ht="24.95" customHeight="1" x14ac:dyDescent="0.2">
      <c r="A15" s="55" t="s">
        <v>11</v>
      </c>
      <c r="B15" s="56">
        <v>46</v>
      </c>
      <c r="C15" s="57">
        <v>42</v>
      </c>
      <c r="D15" s="57">
        <v>40</v>
      </c>
      <c r="E15" s="57">
        <v>41</v>
      </c>
      <c r="F15" s="57">
        <v>41</v>
      </c>
      <c r="G15" s="57">
        <v>41</v>
      </c>
      <c r="H15" s="57">
        <v>44</v>
      </c>
      <c r="I15" s="57">
        <v>59</v>
      </c>
      <c r="J15" s="57">
        <v>81</v>
      </c>
      <c r="K15" s="57">
        <v>99</v>
      </c>
      <c r="L15" s="57">
        <v>108</v>
      </c>
      <c r="M15" s="57">
        <v>109</v>
      </c>
      <c r="N15" s="57">
        <v>104</v>
      </c>
      <c r="O15" s="57">
        <v>94</v>
      </c>
      <c r="P15" s="57">
        <v>79</v>
      </c>
      <c r="Q15" s="57">
        <v>63</v>
      </c>
      <c r="R15" s="57">
        <v>57</v>
      </c>
      <c r="S15" s="57">
        <v>59</v>
      </c>
      <c r="T15" s="57">
        <v>61</v>
      </c>
      <c r="U15" s="57">
        <v>60</v>
      </c>
      <c r="V15" s="57">
        <v>58</v>
      </c>
      <c r="W15" s="57">
        <v>54</v>
      </c>
      <c r="X15" s="57">
        <v>49</v>
      </c>
      <c r="Y15" s="57">
        <v>44</v>
      </c>
      <c r="Z15" s="58"/>
      <c r="AA15" s="59">
        <f t="shared" si="0"/>
        <v>1533</v>
      </c>
    </row>
    <row r="16" spans="1:27" ht="30" customHeight="1" thickBot="1" x14ac:dyDescent="0.25">
      <c r="A16" s="60" t="s">
        <v>12</v>
      </c>
      <c r="B16" s="61">
        <f>IF(LEN(B$2)&gt;0,SUM(B10:B15),"")</f>
        <v>5442.7330000000002</v>
      </c>
      <c r="C16" s="62">
        <f t="shared" ref="C16:Z16" si="1">IF(LEN(C$2)&gt;0,SUM(C10:C15),"")</f>
        <v>5361.4549999999999</v>
      </c>
      <c r="D16" s="62">
        <f t="shared" si="1"/>
        <v>5286.049</v>
      </c>
      <c r="E16" s="62">
        <f t="shared" si="1"/>
        <v>5243.9629999999997</v>
      </c>
      <c r="F16" s="62">
        <f t="shared" si="1"/>
        <v>5266.5380000000005</v>
      </c>
      <c r="G16" s="62">
        <f t="shared" si="1"/>
        <v>5442.3690000000006</v>
      </c>
      <c r="H16" s="62">
        <f t="shared" si="1"/>
        <v>5358.9469999999992</v>
      </c>
      <c r="I16" s="62">
        <f t="shared" si="1"/>
        <v>5413.732</v>
      </c>
      <c r="J16" s="62">
        <f t="shared" si="1"/>
        <v>5942.866</v>
      </c>
      <c r="K16" s="62">
        <f t="shared" si="1"/>
        <v>6374.2979999999998</v>
      </c>
      <c r="L16" s="62">
        <f t="shared" si="1"/>
        <v>6759.73</v>
      </c>
      <c r="M16" s="62">
        <f t="shared" si="1"/>
        <v>7030.0720000000001</v>
      </c>
      <c r="N16" s="62">
        <f t="shared" si="1"/>
        <v>7006.2039999999997</v>
      </c>
      <c r="O16" s="62">
        <f t="shared" si="1"/>
        <v>6676.5480000000007</v>
      </c>
      <c r="P16" s="62">
        <f t="shared" si="1"/>
        <v>6122.735999999999</v>
      </c>
      <c r="Q16" s="62">
        <f t="shared" si="1"/>
        <v>6013.0049999999992</v>
      </c>
      <c r="R16" s="62">
        <f t="shared" si="1"/>
        <v>5983.4719999999998</v>
      </c>
      <c r="S16" s="62">
        <f t="shared" si="1"/>
        <v>6384.7030000000004</v>
      </c>
      <c r="T16" s="62">
        <f t="shared" si="1"/>
        <v>6360.116</v>
      </c>
      <c r="U16" s="62">
        <f t="shared" si="1"/>
        <v>6221.4849999999997</v>
      </c>
      <c r="V16" s="62">
        <f t="shared" si="1"/>
        <v>6404.2179999999998</v>
      </c>
      <c r="W16" s="62">
        <f t="shared" si="1"/>
        <v>6020.1299999999992</v>
      </c>
      <c r="X16" s="62">
        <f t="shared" si="1"/>
        <v>6305.143</v>
      </c>
      <c r="Y16" s="62">
        <f t="shared" si="1"/>
        <v>6032.585</v>
      </c>
      <c r="Z16" s="63" t="str">
        <f t="shared" si="1"/>
        <v/>
      </c>
      <c r="AA16" s="64">
        <f>SUM(AA10:AA15)</f>
        <v>144453.09700000001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1408.9</v>
      </c>
      <c r="C28" s="72">
        <v>1354.9</v>
      </c>
      <c r="D28" s="72">
        <v>1316.9</v>
      </c>
      <c r="E28" s="72">
        <v>1293.9000000000001</v>
      </c>
      <c r="F28" s="72">
        <v>1279.9000000000001</v>
      </c>
      <c r="G28" s="72">
        <v>1328.9</v>
      </c>
      <c r="H28" s="72">
        <v>1516.9</v>
      </c>
      <c r="I28" s="72">
        <v>1692.9</v>
      </c>
      <c r="J28" s="72">
        <v>2037.9</v>
      </c>
      <c r="K28" s="72">
        <v>2339.9</v>
      </c>
      <c r="L28" s="72">
        <v>2487.9</v>
      </c>
      <c r="M28" s="72">
        <v>2623.9</v>
      </c>
      <c r="N28" s="72">
        <v>2579.9</v>
      </c>
      <c r="O28" s="72">
        <v>2339.9</v>
      </c>
      <c r="P28" s="72">
        <v>2055.9</v>
      </c>
      <c r="Q28" s="72">
        <v>1770.9</v>
      </c>
      <c r="R28" s="72">
        <v>1895.4</v>
      </c>
      <c r="S28" s="72">
        <v>2213.9</v>
      </c>
      <c r="T28" s="72">
        <v>2295.4</v>
      </c>
      <c r="U28" s="72">
        <v>2074.4</v>
      </c>
      <c r="V28" s="72">
        <v>1934.9</v>
      </c>
      <c r="W28" s="72">
        <v>1717.9</v>
      </c>
      <c r="X28" s="72">
        <v>1677.9</v>
      </c>
      <c r="Y28" s="72">
        <v>1612.9</v>
      </c>
      <c r="Z28" s="73"/>
      <c r="AA28" s="74">
        <f>SUM(B28:Z28)</f>
        <v>44852.100000000013</v>
      </c>
    </row>
    <row r="29" spans="1:27" ht="24.95" customHeight="1" x14ac:dyDescent="0.2">
      <c r="A29" s="75" t="s">
        <v>23</v>
      </c>
      <c r="B29" s="76">
        <v>298.733</v>
      </c>
      <c r="C29" s="77">
        <v>261.45499999999998</v>
      </c>
      <c r="D29" s="77">
        <v>252.04900000000001</v>
      </c>
      <c r="E29" s="77">
        <v>235.96299999999999</v>
      </c>
      <c r="F29" s="77">
        <v>315.53800000000001</v>
      </c>
      <c r="G29" s="77">
        <v>526.36900000000003</v>
      </c>
      <c r="H29" s="77">
        <v>501.947</v>
      </c>
      <c r="I29" s="77">
        <v>588.73199999999997</v>
      </c>
      <c r="J29" s="77">
        <v>807.86599999999999</v>
      </c>
      <c r="K29" s="77">
        <v>932.298</v>
      </c>
      <c r="L29" s="77">
        <v>971.73</v>
      </c>
      <c r="M29" s="77">
        <v>1084.0719999999999</v>
      </c>
      <c r="N29" s="77">
        <v>1081.204</v>
      </c>
      <c r="O29" s="77">
        <v>1018.548</v>
      </c>
      <c r="P29" s="77">
        <v>841.73599999999999</v>
      </c>
      <c r="Q29" s="77">
        <v>1088.0050000000001</v>
      </c>
      <c r="R29" s="77">
        <v>804.97199999999998</v>
      </c>
      <c r="S29" s="77">
        <v>898.70299999999997</v>
      </c>
      <c r="T29" s="77">
        <v>795.61599999999999</v>
      </c>
      <c r="U29" s="77">
        <v>913.98500000000001</v>
      </c>
      <c r="V29" s="77">
        <v>1235.2180000000001</v>
      </c>
      <c r="W29" s="77">
        <v>775.13</v>
      </c>
      <c r="X29" s="77">
        <v>782.14300000000003</v>
      </c>
      <c r="Y29" s="77">
        <v>460.58499999999998</v>
      </c>
      <c r="Z29" s="78"/>
      <c r="AA29" s="79">
        <f>SUM(B29:Z29)</f>
        <v>17472.597000000002</v>
      </c>
    </row>
    <row r="30" spans="1:27" ht="24.95" customHeight="1" x14ac:dyDescent="0.2">
      <c r="A30" s="82" t="s">
        <v>24</v>
      </c>
      <c r="B30" s="80">
        <v>3921.1</v>
      </c>
      <c r="C30" s="81">
        <v>3921.1</v>
      </c>
      <c r="D30" s="81">
        <v>3921.1</v>
      </c>
      <c r="E30" s="81">
        <v>3921.1</v>
      </c>
      <c r="F30" s="81">
        <v>3921.1</v>
      </c>
      <c r="G30" s="81">
        <v>3921.1</v>
      </c>
      <c r="H30" s="81">
        <v>3801.1</v>
      </c>
      <c r="I30" s="81">
        <v>3593.1</v>
      </c>
      <c r="J30" s="81">
        <v>3593.1</v>
      </c>
      <c r="K30" s="81">
        <v>3623.1</v>
      </c>
      <c r="L30" s="81">
        <v>3737.1</v>
      </c>
      <c r="M30" s="81">
        <v>3786.1</v>
      </c>
      <c r="N30" s="81">
        <v>3785.1</v>
      </c>
      <c r="O30" s="81">
        <v>3784.1</v>
      </c>
      <c r="P30" s="81">
        <v>3662.1</v>
      </c>
      <c r="Q30" s="81">
        <v>3648.1</v>
      </c>
      <c r="R30" s="81">
        <v>3748.1</v>
      </c>
      <c r="S30" s="81">
        <v>3758.1</v>
      </c>
      <c r="T30" s="81">
        <v>3758.1</v>
      </c>
      <c r="U30" s="81">
        <v>3758.1</v>
      </c>
      <c r="V30" s="81">
        <v>3758.1</v>
      </c>
      <c r="W30" s="81">
        <v>3961.1</v>
      </c>
      <c r="X30" s="81">
        <v>4221.1000000000004</v>
      </c>
      <c r="Y30" s="81">
        <v>4221.1000000000004</v>
      </c>
      <c r="Z30" s="83"/>
      <c r="AA30" s="84">
        <f>SUM(B30:Z30)</f>
        <v>91723.400000000023</v>
      </c>
    </row>
    <row r="31" spans="1:27" ht="30" customHeight="1" thickBot="1" x14ac:dyDescent="0.25">
      <c r="A31" s="60" t="s">
        <v>25</v>
      </c>
      <c r="B31" s="61">
        <f>IF(LEN(B$2)&gt;0,SUM(B28:B30),"")</f>
        <v>5628.7330000000002</v>
      </c>
      <c r="C31" s="62">
        <f t="shared" ref="C31:Z31" si="4">IF(LEN(C$2)&gt;0,SUM(C28:C30),"")</f>
        <v>5537.4549999999999</v>
      </c>
      <c r="D31" s="62">
        <f t="shared" si="4"/>
        <v>5490.049</v>
      </c>
      <c r="E31" s="62">
        <f t="shared" si="4"/>
        <v>5450.9629999999997</v>
      </c>
      <c r="F31" s="62">
        <f t="shared" si="4"/>
        <v>5516.5380000000005</v>
      </c>
      <c r="G31" s="62">
        <f t="shared" si="4"/>
        <v>5776.3690000000006</v>
      </c>
      <c r="H31" s="62">
        <f t="shared" si="4"/>
        <v>5819.9470000000001</v>
      </c>
      <c r="I31" s="62">
        <f t="shared" si="4"/>
        <v>5874.732</v>
      </c>
      <c r="J31" s="62">
        <f t="shared" si="4"/>
        <v>6438.866</v>
      </c>
      <c r="K31" s="62">
        <f t="shared" si="4"/>
        <v>6895.2980000000007</v>
      </c>
      <c r="L31" s="62">
        <f t="shared" si="4"/>
        <v>7196.73</v>
      </c>
      <c r="M31" s="62">
        <f t="shared" si="4"/>
        <v>7494.0720000000001</v>
      </c>
      <c r="N31" s="62">
        <f t="shared" si="4"/>
        <v>7446.2039999999997</v>
      </c>
      <c r="O31" s="62">
        <f t="shared" si="4"/>
        <v>7142.5480000000007</v>
      </c>
      <c r="P31" s="62">
        <f t="shared" si="4"/>
        <v>6559.7359999999999</v>
      </c>
      <c r="Q31" s="62">
        <f t="shared" si="4"/>
        <v>6507.0050000000001</v>
      </c>
      <c r="R31" s="62">
        <f t="shared" si="4"/>
        <v>6448.4719999999998</v>
      </c>
      <c r="S31" s="62">
        <f t="shared" si="4"/>
        <v>6870.7029999999995</v>
      </c>
      <c r="T31" s="62">
        <f t="shared" si="4"/>
        <v>6849.116</v>
      </c>
      <c r="U31" s="62">
        <f t="shared" si="4"/>
        <v>6746.4850000000006</v>
      </c>
      <c r="V31" s="62">
        <f t="shared" si="4"/>
        <v>6928.2180000000008</v>
      </c>
      <c r="W31" s="62">
        <f t="shared" si="4"/>
        <v>6454.13</v>
      </c>
      <c r="X31" s="62">
        <f t="shared" si="4"/>
        <v>6681.143</v>
      </c>
      <c r="Y31" s="62">
        <f t="shared" si="4"/>
        <v>6294.5850000000009</v>
      </c>
      <c r="Z31" s="63" t="str">
        <f t="shared" si="4"/>
        <v/>
      </c>
      <c r="AA31" s="64">
        <f>SUM(AA28:AA30)</f>
        <v>154048.09700000004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>
        <v>31</v>
      </c>
      <c r="F34" s="95">
        <v>51</v>
      </c>
      <c r="G34" s="95">
        <v>104</v>
      </c>
      <c r="H34" s="95">
        <v>232</v>
      </c>
      <c r="I34" s="95">
        <v>272</v>
      </c>
      <c r="J34" s="95">
        <v>260</v>
      </c>
      <c r="K34" s="95">
        <v>291</v>
      </c>
      <c r="L34" s="95">
        <v>278</v>
      </c>
      <c r="M34" s="95">
        <v>304</v>
      </c>
      <c r="N34" s="95">
        <v>278</v>
      </c>
      <c r="O34" s="95">
        <v>306</v>
      </c>
      <c r="P34" s="95">
        <v>276</v>
      </c>
      <c r="Q34" s="95">
        <v>292</v>
      </c>
      <c r="R34" s="95">
        <v>242</v>
      </c>
      <c r="S34" s="95">
        <v>247</v>
      </c>
      <c r="T34" s="95">
        <v>250</v>
      </c>
      <c r="U34" s="95">
        <v>284</v>
      </c>
      <c r="V34" s="95">
        <v>357</v>
      </c>
      <c r="W34" s="95">
        <v>259</v>
      </c>
      <c r="X34" s="95">
        <v>200</v>
      </c>
      <c r="Y34" s="95">
        <v>91</v>
      </c>
      <c r="Z34" s="96"/>
      <c r="AA34" s="74">
        <f t="shared" ref="AA34:AA39" si="5">SUM(B34:Z34)</f>
        <v>4905</v>
      </c>
    </row>
    <row r="35" spans="1:27" ht="24.95" customHeight="1" x14ac:dyDescent="0.2">
      <c r="A35" s="97" t="s">
        <v>28</v>
      </c>
      <c r="B35" s="98">
        <v>108</v>
      </c>
      <c r="C35" s="99">
        <v>98</v>
      </c>
      <c r="D35" s="99">
        <v>126</v>
      </c>
      <c r="E35" s="99">
        <v>98</v>
      </c>
      <c r="F35" s="99">
        <v>121</v>
      </c>
      <c r="G35" s="99">
        <v>152</v>
      </c>
      <c r="H35" s="99">
        <v>151</v>
      </c>
      <c r="I35" s="99">
        <v>111</v>
      </c>
      <c r="J35" s="99">
        <v>158</v>
      </c>
      <c r="K35" s="99">
        <v>152</v>
      </c>
      <c r="L35" s="99">
        <v>81</v>
      </c>
      <c r="M35" s="99">
        <v>82</v>
      </c>
      <c r="N35" s="99">
        <v>84</v>
      </c>
      <c r="O35" s="99">
        <v>82</v>
      </c>
      <c r="P35" s="99">
        <v>83</v>
      </c>
      <c r="Q35" s="99">
        <v>124</v>
      </c>
      <c r="R35" s="99">
        <v>145</v>
      </c>
      <c r="S35" s="99">
        <v>161</v>
      </c>
      <c r="T35" s="99">
        <v>161</v>
      </c>
      <c r="U35" s="99">
        <v>163</v>
      </c>
      <c r="V35" s="99">
        <v>89</v>
      </c>
      <c r="W35" s="99">
        <v>97</v>
      </c>
      <c r="X35" s="99">
        <v>98</v>
      </c>
      <c r="Y35" s="99">
        <v>93</v>
      </c>
      <c r="Z35" s="100"/>
      <c r="AA35" s="79">
        <f t="shared" si="5"/>
        <v>2818</v>
      </c>
    </row>
    <row r="36" spans="1:27" ht="24.95" customHeight="1" x14ac:dyDescent="0.2">
      <c r="A36" s="97" t="s">
        <v>29</v>
      </c>
      <c r="B36" s="98">
        <v>28</v>
      </c>
      <c r="C36" s="99">
        <v>28</v>
      </c>
      <c r="D36" s="99">
        <v>28</v>
      </c>
      <c r="E36" s="99">
        <v>28</v>
      </c>
      <c r="F36" s="99">
        <v>28</v>
      </c>
      <c r="G36" s="99">
        <v>28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28</v>
      </c>
      <c r="T36" s="99">
        <v>28</v>
      </c>
      <c r="U36" s="99">
        <v>177.1</v>
      </c>
      <c r="V36" s="99">
        <v>28</v>
      </c>
      <c r="W36" s="99">
        <v>28</v>
      </c>
      <c r="X36" s="99">
        <v>28</v>
      </c>
      <c r="Y36" s="99">
        <v>28</v>
      </c>
      <c r="Z36" s="100"/>
      <c r="AA36" s="79">
        <f t="shared" si="5"/>
        <v>821.1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25.2</v>
      </c>
      <c r="I38" s="99">
        <v>500</v>
      </c>
      <c r="J38" s="99">
        <v>500</v>
      </c>
      <c r="K38" s="99">
        <v>378.6</v>
      </c>
      <c r="L38" s="99">
        <v>162.80000000000001</v>
      </c>
      <c r="M38" s="99"/>
      <c r="N38" s="99"/>
      <c r="O38" s="99"/>
      <c r="P38" s="99">
        <v>495</v>
      </c>
      <c r="Q38" s="99">
        <v>500</v>
      </c>
      <c r="R38" s="99">
        <v>500</v>
      </c>
      <c r="S38" s="99">
        <v>500</v>
      </c>
      <c r="T38" s="99">
        <v>150.30000000000001</v>
      </c>
      <c r="U38" s="99"/>
      <c r="V38" s="99"/>
      <c r="W38" s="99"/>
      <c r="X38" s="99"/>
      <c r="Y38" s="99"/>
      <c r="Z38" s="100"/>
      <c r="AA38" s="79">
        <f t="shared" si="5"/>
        <v>3711.9000000000005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186</v>
      </c>
      <c r="C39" s="88">
        <f t="shared" si="6"/>
        <v>176</v>
      </c>
      <c r="D39" s="88">
        <f t="shared" si="6"/>
        <v>204</v>
      </c>
      <c r="E39" s="88">
        <f t="shared" si="6"/>
        <v>207</v>
      </c>
      <c r="F39" s="88">
        <f t="shared" si="6"/>
        <v>250</v>
      </c>
      <c r="G39" s="88">
        <f t="shared" si="6"/>
        <v>334</v>
      </c>
      <c r="H39" s="88">
        <f t="shared" si="6"/>
        <v>486.2</v>
      </c>
      <c r="I39" s="88">
        <f t="shared" si="6"/>
        <v>961</v>
      </c>
      <c r="J39" s="88">
        <f t="shared" si="6"/>
        <v>996</v>
      </c>
      <c r="K39" s="88">
        <f t="shared" si="6"/>
        <v>899.6</v>
      </c>
      <c r="L39" s="88">
        <f t="shared" si="6"/>
        <v>599.79999999999995</v>
      </c>
      <c r="M39" s="88">
        <f t="shared" si="6"/>
        <v>464</v>
      </c>
      <c r="N39" s="88">
        <f t="shared" si="6"/>
        <v>440</v>
      </c>
      <c r="O39" s="88">
        <f t="shared" si="6"/>
        <v>466</v>
      </c>
      <c r="P39" s="88">
        <f t="shared" si="6"/>
        <v>932</v>
      </c>
      <c r="Q39" s="88">
        <f t="shared" si="6"/>
        <v>994</v>
      </c>
      <c r="R39" s="88">
        <f t="shared" si="6"/>
        <v>965</v>
      </c>
      <c r="S39" s="88">
        <f t="shared" si="6"/>
        <v>986</v>
      </c>
      <c r="T39" s="88">
        <f t="shared" si="6"/>
        <v>639.29999999999995</v>
      </c>
      <c r="U39" s="88">
        <f t="shared" si="6"/>
        <v>674.1</v>
      </c>
      <c r="V39" s="88">
        <f t="shared" si="6"/>
        <v>524</v>
      </c>
      <c r="W39" s="88">
        <f t="shared" si="6"/>
        <v>434</v>
      </c>
      <c r="X39" s="88">
        <f t="shared" si="6"/>
        <v>376</v>
      </c>
      <c r="Y39" s="88">
        <f t="shared" si="6"/>
        <v>262</v>
      </c>
      <c r="Z39" s="89" t="str">
        <f t="shared" si="6"/>
        <v/>
      </c>
      <c r="AA39" s="90">
        <f t="shared" si="5"/>
        <v>13456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149.1</v>
      </c>
      <c r="V44" s="99"/>
      <c r="W44" s="99"/>
      <c r="X44" s="99"/>
      <c r="Y44" s="99"/>
      <c r="Z44" s="100"/>
      <c r="AA44" s="79">
        <f t="shared" si="7"/>
        <v>149.1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25.2</v>
      </c>
      <c r="I46" s="99">
        <v>500</v>
      </c>
      <c r="J46" s="99">
        <v>500</v>
      </c>
      <c r="K46" s="99">
        <v>378.6</v>
      </c>
      <c r="L46" s="99">
        <v>162.80000000000001</v>
      </c>
      <c r="M46" s="99"/>
      <c r="N46" s="99"/>
      <c r="O46" s="99"/>
      <c r="P46" s="99">
        <v>495</v>
      </c>
      <c r="Q46" s="99">
        <v>500</v>
      </c>
      <c r="R46" s="99">
        <v>500</v>
      </c>
      <c r="S46" s="99">
        <v>500</v>
      </c>
      <c r="T46" s="99">
        <v>150.30000000000001</v>
      </c>
      <c r="U46" s="99"/>
      <c r="V46" s="99"/>
      <c r="W46" s="99"/>
      <c r="X46" s="99"/>
      <c r="Y46" s="99"/>
      <c r="Z46" s="100"/>
      <c r="AA46" s="79">
        <f t="shared" si="7"/>
        <v>3711.9000000000005</v>
      </c>
    </row>
    <row r="47" spans="1:27" ht="24.95" customHeight="1" x14ac:dyDescent="0.2">
      <c r="A47" s="85" t="s">
        <v>34</v>
      </c>
      <c r="B47" s="98">
        <v>3</v>
      </c>
      <c r="C47" s="99">
        <v>1</v>
      </c>
      <c r="D47" s="99">
        <v>4</v>
      </c>
      <c r="E47" s="99">
        <v>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</v>
      </c>
      <c r="Z47" s="100"/>
      <c r="AA47" s="79">
        <f t="shared" si="7"/>
        <v>15</v>
      </c>
    </row>
    <row r="48" spans="1:27" ht="30" customHeight="1" thickBot="1" x14ac:dyDescent="0.25">
      <c r="A48" s="86" t="s">
        <v>35</v>
      </c>
      <c r="B48" s="87">
        <f>IF(LEN(B$2)&gt;0,SUM(B42:B47),"")</f>
        <v>3</v>
      </c>
      <c r="C48" s="88">
        <f t="shared" ref="C48:Z48" si="8">IF(LEN(C$2)&gt;0,SUM(C42:C47),"")</f>
        <v>1</v>
      </c>
      <c r="D48" s="88">
        <f t="shared" si="8"/>
        <v>4</v>
      </c>
      <c r="E48" s="88">
        <f t="shared" si="8"/>
        <v>6</v>
      </c>
      <c r="F48" s="88">
        <f t="shared" si="8"/>
        <v>0</v>
      </c>
      <c r="G48" s="88">
        <f t="shared" si="8"/>
        <v>0</v>
      </c>
      <c r="H48" s="88">
        <f t="shared" si="8"/>
        <v>25.2</v>
      </c>
      <c r="I48" s="88">
        <f t="shared" si="8"/>
        <v>500</v>
      </c>
      <c r="J48" s="88">
        <f t="shared" si="8"/>
        <v>500</v>
      </c>
      <c r="K48" s="88">
        <f t="shared" si="8"/>
        <v>378.6</v>
      </c>
      <c r="L48" s="88">
        <f t="shared" si="8"/>
        <v>162.80000000000001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495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150.30000000000001</v>
      </c>
      <c r="U48" s="88">
        <f t="shared" si="8"/>
        <v>149.1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</v>
      </c>
      <c r="Z48" s="89" t="str">
        <f t="shared" si="8"/>
        <v/>
      </c>
      <c r="AA48" s="90">
        <f t="shared" si="7"/>
        <v>3876.0000000000005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5628.7330000000002</v>
      </c>
      <c r="C51" s="88">
        <f t="shared" si="10"/>
        <v>5537.4549999999999</v>
      </c>
      <c r="D51" s="88">
        <f t="shared" si="10"/>
        <v>5490.049</v>
      </c>
      <c r="E51" s="88">
        <f t="shared" si="10"/>
        <v>5450.9629999999997</v>
      </c>
      <c r="F51" s="88">
        <f t="shared" si="10"/>
        <v>5516.5380000000005</v>
      </c>
      <c r="G51" s="88">
        <f t="shared" si="10"/>
        <v>5776.3690000000006</v>
      </c>
      <c r="H51" s="88">
        <f t="shared" si="10"/>
        <v>5845.146999999999</v>
      </c>
      <c r="I51" s="88">
        <f t="shared" si="10"/>
        <v>6374.732</v>
      </c>
      <c r="J51" s="88">
        <f t="shared" si="10"/>
        <v>6938.866</v>
      </c>
      <c r="K51" s="88">
        <f t="shared" si="10"/>
        <v>7273.8980000000001</v>
      </c>
      <c r="L51" s="88">
        <f t="shared" si="10"/>
        <v>7359.53</v>
      </c>
      <c r="M51" s="88">
        <f t="shared" si="10"/>
        <v>7494.0720000000001</v>
      </c>
      <c r="N51" s="88">
        <f t="shared" si="10"/>
        <v>7446.2039999999997</v>
      </c>
      <c r="O51" s="88">
        <f t="shared" si="10"/>
        <v>7142.5480000000007</v>
      </c>
      <c r="P51" s="88">
        <f t="shared" si="10"/>
        <v>7054.735999999999</v>
      </c>
      <c r="Q51" s="88">
        <f t="shared" si="10"/>
        <v>7007.0049999999992</v>
      </c>
      <c r="R51" s="88">
        <f t="shared" si="10"/>
        <v>6948.4719999999998</v>
      </c>
      <c r="S51" s="88">
        <f t="shared" si="10"/>
        <v>7370.7030000000004</v>
      </c>
      <c r="T51" s="88">
        <f t="shared" si="10"/>
        <v>6999.4160000000002</v>
      </c>
      <c r="U51" s="88">
        <f t="shared" si="10"/>
        <v>6895.585</v>
      </c>
      <c r="V51" s="88">
        <f t="shared" si="10"/>
        <v>6928.2179999999998</v>
      </c>
      <c r="W51" s="88">
        <f t="shared" si="10"/>
        <v>6454.1299999999992</v>
      </c>
      <c r="X51" s="88">
        <f t="shared" si="10"/>
        <v>6681.143</v>
      </c>
      <c r="Y51" s="88">
        <f t="shared" si="10"/>
        <v>6294.585</v>
      </c>
      <c r="Z51" s="89" t="str">
        <f t="shared" si="10"/>
        <v/>
      </c>
      <c r="AA51" s="104">
        <f>SUM(B51:Z51)</f>
        <v>157909.09700000001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5628.7579999999989</v>
      </c>
      <c r="C4" s="18">
        <v>5537.4390000000012</v>
      </c>
      <c r="D4" s="18">
        <v>5490.001000000002</v>
      </c>
      <c r="E4" s="18">
        <v>5450.9350000000013</v>
      </c>
      <c r="F4" s="18">
        <v>5516.5380000000014</v>
      </c>
      <c r="G4" s="18">
        <v>5776.3379999999997</v>
      </c>
      <c r="H4" s="18">
        <v>5845.1220000000021</v>
      </c>
      <c r="I4" s="18">
        <v>6374.741</v>
      </c>
      <c r="J4" s="18">
        <v>6938.9029999999993</v>
      </c>
      <c r="K4" s="18">
        <v>7273.9049999999997</v>
      </c>
      <c r="L4" s="18">
        <v>7359.514000000001</v>
      </c>
      <c r="M4" s="18">
        <v>7494.0899999999992</v>
      </c>
      <c r="N4" s="18">
        <v>7446.1789999999992</v>
      </c>
      <c r="O4" s="18">
        <v>7142.5340000000015</v>
      </c>
      <c r="P4" s="18">
        <v>7054.7300000000023</v>
      </c>
      <c r="Q4" s="18">
        <v>7007.005000000001</v>
      </c>
      <c r="R4" s="18">
        <v>6948.4999999999991</v>
      </c>
      <c r="S4" s="18">
        <v>7370.7030000000004</v>
      </c>
      <c r="T4" s="18">
        <v>6999.371000000001</v>
      </c>
      <c r="U4" s="18">
        <v>6895.6600000000026</v>
      </c>
      <c r="V4" s="18">
        <v>6928.2629999999999</v>
      </c>
      <c r="W4" s="18">
        <v>6454.1280000000006</v>
      </c>
      <c r="X4" s="18">
        <v>6681.1279999999997</v>
      </c>
      <c r="Y4" s="18">
        <v>6294.61</v>
      </c>
      <c r="Z4" s="19"/>
      <c r="AA4" s="20">
        <f>SUM(B4:Z4)</f>
        <v>157909.09499999997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254.22</v>
      </c>
      <c r="C7" s="28">
        <v>182.19</v>
      </c>
      <c r="D7" s="28">
        <v>167.03</v>
      </c>
      <c r="E7" s="28">
        <v>167.03</v>
      </c>
      <c r="F7" s="28">
        <v>232</v>
      </c>
      <c r="G7" s="28">
        <v>300.39</v>
      </c>
      <c r="H7" s="28">
        <v>332.16</v>
      </c>
      <c r="I7" s="28">
        <v>413.05</v>
      </c>
      <c r="J7" s="28">
        <v>449.92</v>
      </c>
      <c r="K7" s="28">
        <v>329.19</v>
      </c>
      <c r="L7" s="28">
        <v>323.89</v>
      </c>
      <c r="M7" s="28">
        <v>305.5</v>
      </c>
      <c r="N7" s="28">
        <v>305.5</v>
      </c>
      <c r="O7" s="28">
        <v>318.57</v>
      </c>
      <c r="P7" s="28">
        <v>323.89</v>
      </c>
      <c r="Q7" s="28">
        <v>453.54</v>
      </c>
      <c r="R7" s="28">
        <v>462.92</v>
      </c>
      <c r="S7" s="28">
        <v>493.56</v>
      </c>
      <c r="T7" s="28">
        <v>468.76</v>
      </c>
      <c r="U7" s="28">
        <v>464.26</v>
      </c>
      <c r="V7" s="28">
        <v>439.36</v>
      </c>
      <c r="W7" s="28">
        <v>349.97</v>
      </c>
      <c r="X7" s="28">
        <v>316.61</v>
      </c>
      <c r="Y7" s="28">
        <v>247.05</v>
      </c>
      <c r="Z7" s="29"/>
      <c r="AA7" s="30">
        <f>IF(SUM(B7:Z7)&lt;&gt;0,AVERAGEIF(B7:Z7,"&lt;&gt;"""),"")</f>
        <v>337.52333333333337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880.81999999999994</v>
      </c>
      <c r="C19" s="72">
        <v>888.46499999999992</v>
      </c>
      <c r="D19" s="72">
        <v>875.72499999999991</v>
      </c>
      <c r="E19" s="72">
        <v>880.61900000000003</v>
      </c>
      <c r="F19" s="72">
        <v>887.4799999999999</v>
      </c>
      <c r="G19" s="72">
        <v>868.827</v>
      </c>
      <c r="H19" s="72">
        <v>857.08999999999992</v>
      </c>
      <c r="I19" s="72">
        <v>791.79300000000001</v>
      </c>
      <c r="J19" s="72">
        <v>764.40699999999993</v>
      </c>
      <c r="K19" s="72">
        <v>765.48899999999992</v>
      </c>
      <c r="L19" s="72">
        <v>749.76300000000003</v>
      </c>
      <c r="M19" s="72">
        <v>738.93700000000001</v>
      </c>
      <c r="N19" s="72">
        <v>733.08</v>
      </c>
      <c r="O19" s="72">
        <v>698.82999999999993</v>
      </c>
      <c r="P19" s="72">
        <v>671.39</v>
      </c>
      <c r="Q19" s="72">
        <v>661.77700000000004</v>
      </c>
      <c r="R19" s="72">
        <v>664.71800000000007</v>
      </c>
      <c r="S19" s="72">
        <v>662.28700000000003</v>
      </c>
      <c r="T19" s="72">
        <v>661.77499999999998</v>
      </c>
      <c r="U19" s="72">
        <v>669.47199999999998</v>
      </c>
      <c r="V19" s="72">
        <v>668.40800000000002</v>
      </c>
      <c r="W19" s="72">
        <v>645.87100000000009</v>
      </c>
      <c r="X19" s="72">
        <v>844.50299999999993</v>
      </c>
      <c r="Y19" s="72">
        <v>862.15299999999991</v>
      </c>
      <c r="Z19" s="73"/>
      <c r="AA19" s="74">
        <f t="shared" ref="AA19:AA24" si="2">SUM(B19:Z19)</f>
        <v>18393.679</v>
      </c>
    </row>
    <row r="20" spans="1:27" ht="24.95" customHeight="1" x14ac:dyDescent="0.2">
      <c r="A20" s="75" t="s">
        <v>15</v>
      </c>
      <c r="B20" s="76">
        <v>927.54399999999998</v>
      </c>
      <c r="C20" s="77">
        <v>917.83499999999992</v>
      </c>
      <c r="D20" s="77">
        <v>919.38499999999999</v>
      </c>
      <c r="E20" s="77">
        <v>925.65499999999997</v>
      </c>
      <c r="F20" s="77">
        <v>976.69199999999989</v>
      </c>
      <c r="G20" s="77">
        <v>1143.3189999999997</v>
      </c>
      <c r="H20" s="77">
        <v>1346.424</v>
      </c>
      <c r="I20" s="77">
        <v>1420.3040000000001</v>
      </c>
      <c r="J20" s="77">
        <v>1498.5940000000001</v>
      </c>
      <c r="K20" s="77">
        <v>1498.1389999999997</v>
      </c>
      <c r="L20" s="77">
        <v>1473.8869999999999</v>
      </c>
      <c r="M20" s="77">
        <v>1446.0920000000001</v>
      </c>
      <c r="N20" s="77">
        <v>1430.3049999999998</v>
      </c>
      <c r="O20" s="77">
        <v>1409.8849999999998</v>
      </c>
      <c r="P20" s="77">
        <v>1355.6729999999998</v>
      </c>
      <c r="Q20" s="77">
        <v>1323.0309999999999</v>
      </c>
      <c r="R20" s="77">
        <v>1327.5709999999997</v>
      </c>
      <c r="S20" s="77">
        <v>1314.7229999999997</v>
      </c>
      <c r="T20" s="77">
        <v>1283.2449999999999</v>
      </c>
      <c r="U20" s="77">
        <v>1229.9409999999998</v>
      </c>
      <c r="V20" s="77">
        <v>1103.5639999999999</v>
      </c>
      <c r="W20" s="77">
        <v>993.46199999999999</v>
      </c>
      <c r="X20" s="77">
        <v>982.78899999999987</v>
      </c>
      <c r="Y20" s="77">
        <v>946.55499999999995</v>
      </c>
      <c r="Z20" s="78"/>
      <c r="AA20" s="79">
        <f t="shared" si="2"/>
        <v>29194.613999999994</v>
      </c>
    </row>
    <row r="21" spans="1:27" ht="24.95" customHeight="1" x14ac:dyDescent="0.2">
      <c r="A21" s="75" t="s">
        <v>16</v>
      </c>
      <c r="B21" s="80">
        <v>2322.0939999999996</v>
      </c>
      <c r="C21" s="81">
        <v>2204.3389999999999</v>
      </c>
      <c r="D21" s="81">
        <v>2129.8909999999996</v>
      </c>
      <c r="E21" s="81">
        <v>2085.4609999999998</v>
      </c>
      <c r="F21" s="81">
        <v>2168.4650000000001</v>
      </c>
      <c r="G21" s="81">
        <v>2455.5919999999996</v>
      </c>
      <c r="H21" s="81">
        <v>2792.0079999999998</v>
      </c>
      <c r="I21" s="81">
        <v>3054.0440000000003</v>
      </c>
      <c r="J21" s="81">
        <v>3363.2019999999998</v>
      </c>
      <c r="K21" s="81">
        <v>3533.2770000000005</v>
      </c>
      <c r="L21" s="81">
        <v>3603.864</v>
      </c>
      <c r="M21" s="81">
        <v>3624.4610000000002</v>
      </c>
      <c r="N21" s="81">
        <v>3579.3940000000002</v>
      </c>
      <c r="O21" s="81">
        <v>3448.5189999999998</v>
      </c>
      <c r="P21" s="81">
        <v>3486.6669999999999</v>
      </c>
      <c r="Q21" s="81">
        <v>3535.1970000000001</v>
      </c>
      <c r="R21" s="81">
        <v>3814.511</v>
      </c>
      <c r="S21" s="81">
        <v>3878.1929999999993</v>
      </c>
      <c r="T21" s="81">
        <v>3913.3509999999997</v>
      </c>
      <c r="U21" s="81">
        <v>3861.7469999999998</v>
      </c>
      <c r="V21" s="81">
        <v>3648.1910000000003</v>
      </c>
      <c r="W21" s="81">
        <v>3280.9949999999999</v>
      </c>
      <c r="X21" s="81">
        <v>3054.9359999999992</v>
      </c>
      <c r="Y21" s="81">
        <v>2701.9019999999996</v>
      </c>
      <c r="Z21" s="78"/>
      <c r="AA21" s="79">
        <f t="shared" si="2"/>
        <v>75540.301000000007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100.70099999999999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430.70100000000002</v>
      </c>
    </row>
    <row r="23" spans="1:27" ht="24.95" customHeight="1" x14ac:dyDescent="0.2">
      <c r="A23" s="85" t="s">
        <v>18</v>
      </c>
      <c r="B23" s="77">
        <v>173</v>
      </c>
      <c r="C23" s="77">
        <v>172.5</v>
      </c>
      <c r="D23" s="77">
        <v>169.5</v>
      </c>
      <c r="E23" s="77">
        <v>169.5</v>
      </c>
      <c r="F23" s="77">
        <v>167.5</v>
      </c>
      <c r="G23" s="77">
        <v>163</v>
      </c>
      <c r="H23" s="77">
        <v>171</v>
      </c>
      <c r="I23" s="77">
        <v>178.5</v>
      </c>
      <c r="J23" s="77">
        <v>187</v>
      </c>
      <c r="K23" s="77">
        <v>198</v>
      </c>
      <c r="L23" s="77">
        <v>201</v>
      </c>
      <c r="M23" s="77">
        <v>206</v>
      </c>
      <c r="N23" s="77">
        <v>207</v>
      </c>
      <c r="O23" s="77">
        <v>201</v>
      </c>
      <c r="P23" s="77">
        <v>191</v>
      </c>
      <c r="Q23" s="77">
        <v>164</v>
      </c>
      <c r="R23" s="77">
        <v>161</v>
      </c>
      <c r="S23" s="77">
        <v>179.5</v>
      </c>
      <c r="T23" s="77">
        <v>175.5</v>
      </c>
      <c r="U23" s="77">
        <v>175.5</v>
      </c>
      <c r="V23" s="77">
        <v>180</v>
      </c>
      <c r="W23" s="77">
        <v>169</v>
      </c>
      <c r="X23" s="77">
        <v>181.5</v>
      </c>
      <c r="Y23" s="77">
        <v>202</v>
      </c>
      <c r="Z23" s="77"/>
      <c r="AA23" s="79">
        <f t="shared" si="2"/>
        <v>4343.5</v>
      </c>
    </row>
    <row r="24" spans="1:27" ht="24.95" customHeight="1" x14ac:dyDescent="0.2">
      <c r="A24" s="85" t="s">
        <v>19</v>
      </c>
      <c r="B24" s="77">
        <v>215.99999999999997</v>
      </c>
      <c r="C24" s="77">
        <v>202</v>
      </c>
      <c r="D24" s="77">
        <v>196.99999999999997</v>
      </c>
      <c r="E24" s="77">
        <v>196.00000000000003</v>
      </c>
      <c r="F24" s="77">
        <v>203.99999999999994</v>
      </c>
      <c r="G24" s="77">
        <v>230</v>
      </c>
      <c r="H24" s="77">
        <v>270.00000000000006</v>
      </c>
      <c r="I24" s="77">
        <v>299.99999999999994</v>
      </c>
      <c r="J24" s="77">
        <v>331</v>
      </c>
      <c r="K24" s="77">
        <v>349.00000000000006</v>
      </c>
      <c r="L24" s="77">
        <v>356</v>
      </c>
      <c r="M24" s="77">
        <v>369.00000000000006</v>
      </c>
      <c r="N24" s="77">
        <v>371</v>
      </c>
      <c r="O24" s="77">
        <v>359</v>
      </c>
      <c r="P24" s="77">
        <v>355</v>
      </c>
      <c r="Q24" s="77">
        <v>353</v>
      </c>
      <c r="R24" s="77">
        <v>378</v>
      </c>
      <c r="S24" s="77">
        <v>394</v>
      </c>
      <c r="T24" s="77">
        <v>394</v>
      </c>
      <c r="U24" s="77">
        <v>382</v>
      </c>
      <c r="V24" s="77">
        <v>354</v>
      </c>
      <c r="W24" s="77">
        <v>313</v>
      </c>
      <c r="X24" s="77">
        <v>267</v>
      </c>
      <c r="Y24" s="77">
        <v>236.99999999999997</v>
      </c>
      <c r="Z24" s="77"/>
      <c r="AA24" s="79">
        <f t="shared" si="2"/>
        <v>7377</v>
      </c>
    </row>
    <row r="25" spans="1:27" ht="30" customHeight="1" thickBot="1" x14ac:dyDescent="0.25">
      <c r="A25" s="86" t="s">
        <v>20</v>
      </c>
      <c r="B25" s="87">
        <f t="shared" ref="B25:AA25" si="3">SUM(B19:B24)</f>
        <v>4519.4579999999996</v>
      </c>
      <c r="C25" s="88">
        <f t="shared" si="3"/>
        <v>4495.1389999999992</v>
      </c>
      <c r="D25" s="88">
        <f t="shared" si="3"/>
        <v>4401.5009999999993</v>
      </c>
      <c r="E25" s="88">
        <f t="shared" si="3"/>
        <v>4367.2349999999997</v>
      </c>
      <c r="F25" s="88">
        <f t="shared" si="3"/>
        <v>4504.8379999999997</v>
      </c>
      <c r="G25" s="88">
        <f t="shared" si="3"/>
        <v>4860.7379999999994</v>
      </c>
      <c r="H25" s="88">
        <f t="shared" si="3"/>
        <v>5436.5219999999999</v>
      </c>
      <c r="I25" s="88">
        <f t="shared" si="3"/>
        <v>5744.6410000000005</v>
      </c>
      <c r="J25" s="88">
        <f t="shared" si="3"/>
        <v>6144.2029999999995</v>
      </c>
      <c r="K25" s="88">
        <f t="shared" si="3"/>
        <v>6343.9050000000007</v>
      </c>
      <c r="L25" s="88">
        <f t="shared" si="3"/>
        <v>6384.5140000000001</v>
      </c>
      <c r="M25" s="88">
        <f t="shared" si="3"/>
        <v>6384.49</v>
      </c>
      <c r="N25" s="88">
        <f t="shared" si="3"/>
        <v>6320.7790000000005</v>
      </c>
      <c r="O25" s="88">
        <f t="shared" si="3"/>
        <v>6117.2339999999995</v>
      </c>
      <c r="P25" s="88">
        <f t="shared" si="3"/>
        <v>6059.73</v>
      </c>
      <c r="Q25" s="88">
        <f t="shared" si="3"/>
        <v>6037.0050000000001</v>
      </c>
      <c r="R25" s="88">
        <f t="shared" si="3"/>
        <v>6345.7999999999993</v>
      </c>
      <c r="S25" s="88">
        <f t="shared" si="3"/>
        <v>6428.7029999999995</v>
      </c>
      <c r="T25" s="88">
        <f t="shared" si="3"/>
        <v>6427.8709999999992</v>
      </c>
      <c r="U25" s="88">
        <f t="shared" si="3"/>
        <v>6318.66</v>
      </c>
      <c r="V25" s="88">
        <f t="shared" si="3"/>
        <v>5954.1630000000005</v>
      </c>
      <c r="W25" s="88">
        <f t="shared" si="3"/>
        <v>5402.3279999999995</v>
      </c>
      <c r="X25" s="88">
        <f t="shared" si="3"/>
        <v>5330.7279999999992</v>
      </c>
      <c r="Y25" s="88">
        <f t="shared" si="3"/>
        <v>4949.6099999999997</v>
      </c>
      <c r="Z25" s="89">
        <f t="shared" si="3"/>
        <v>0</v>
      </c>
      <c r="AA25" s="90">
        <f t="shared" si="3"/>
        <v>135279.79499999998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461</v>
      </c>
      <c r="C28" s="72">
        <v>446.5</v>
      </c>
      <c r="D28" s="72">
        <v>438.5</v>
      </c>
      <c r="E28" s="72">
        <v>437.5</v>
      </c>
      <c r="F28" s="72">
        <v>443.5</v>
      </c>
      <c r="G28" s="72">
        <v>459</v>
      </c>
      <c r="H28" s="72">
        <v>493</v>
      </c>
      <c r="I28" s="72">
        <v>530.5</v>
      </c>
      <c r="J28" s="72">
        <v>570</v>
      </c>
      <c r="K28" s="72">
        <v>610</v>
      </c>
      <c r="L28" s="72">
        <v>620</v>
      </c>
      <c r="M28" s="72">
        <v>638</v>
      </c>
      <c r="N28" s="72">
        <v>641</v>
      </c>
      <c r="O28" s="72">
        <v>623</v>
      </c>
      <c r="P28" s="72">
        <v>609</v>
      </c>
      <c r="Q28" s="72">
        <v>580</v>
      </c>
      <c r="R28" s="72">
        <v>591</v>
      </c>
      <c r="S28" s="72">
        <v>625.5</v>
      </c>
      <c r="T28" s="72">
        <v>621.5</v>
      </c>
      <c r="U28" s="72">
        <v>609.5</v>
      </c>
      <c r="V28" s="72">
        <v>586</v>
      </c>
      <c r="W28" s="72">
        <v>565</v>
      </c>
      <c r="X28" s="72">
        <v>531.5</v>
      </c>
      <c r="Y28" s="72">
        <v>522</v>
      </c>
      <c r="Z28" s="73"/>
      <c r="AA28" s="74">
        <f>SUM(B28:Z28)</f>
        <v>13252.5</v>
      </c>
    </row>
    <row r="29" spans="1:27" ht="24.95" customHeight="1" x14ac:dyDescent="0.2">
      <c r="A29" s="75" t="s">
        <v>23</v>
      </c>
      <c r="B29" s="76">
        <v>4491.4579999999996</v>
      </c>
      <c r="C29" s="77">
        <v>4445.6390000000001</v>
      </c>
      <c r="D29" s="77">
        <v>4278.0010000000002</v>
      </c>
      <c r="E29" s="77">
        <v>4235.7349999999997</v>
      </c>
      <c r="F29" s="77">
        <v>4382.3379999999997</v>
      </c>
      <c r="G29" s="77">
        <v>4726.7380000000003</v>
      </c>
      <c r="H29" s="77">
        <v>5208.5219999999999</v>
      </c>
      <c r="I29" s="77">
        <v>5436.1409999999996</v>
      </c>
      <c r="J29" s="77">
        <v>5823.2030000000004</v>
      </c>
      <c r="K29" s="77">
        <v>6017.9049999999997</v>
      </c>
      <c r="L29" s="77">
        <v>6093.5140000000001</v>
      </c>
      <c r="M29" s="77">
        <v>6078.49</v>
      </c>
      <c r="N29" s="77">
        <v>5997.7790000000005</v>
      </c>
      <c r="O29" s="77">
        <v>5838.2340000000004</v>
      </c>
      <c r="P29" s="77">
        <v>5799.73</v>
      </c>
      <c r="Q29" s="77">
        <v>5781.0050000000001</v>
      </c>
      <c r="R29" s="77">
        <v>6054.8</v>
      </c>
      <c r="S29" s="77">
        <v>6099.2030000000004</v>
      </c>
      <c r="T29" s="77">
        <v>6109.3710000000001</v>
      </c>
      <c r="U29" s="77">
        <v>6039.16</v>
      </c>
      <c r="V29" s="77">
        <v>5678.1629999999996</v>
      </c>
      <c r="W29" s="77">
        <v>5125.3280000000004</v>
      </c>
      <c r="X29" s="77">
        <v>5266.2280000000001</v>
      </c>
      <c r="Y29" s="77">
        <v>4899.6099999999997</v>
      </c>
      <c r="Z29" s="78"/>
      <c r="AA29" s="79">
        <f>SUM(B29:Z29)</f>
        <v>129906.295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4952.4579999999996</v>
      </c>
      <c r="C31" s="62">
        <f t="shared" si="4"/>
        <v>4892.1390000000001</v>
      </c>
      <c r="D31" s="62">
        <f t="shared" si="4"/>
        <v>4716.5010000000002</v>
      </c>
      <c r="E31" s="62">
        <f t="shared" si="4"/>
        <v>4673.2349999999997</v>
      </c>
      <c r="F31" s="62">
        <f t="shared" si="4"/>
        <v>4825.8379999999997</v>
      </c>
      <c r="G31" s="62">
        <f t="shared" si="4"/>
        <v>5185.7380000000003</v>
      </c>
      <c r="H31" s="62">
        <f t="shared" si="4"/>
        <v>5701.5219999999999</v>
      </c>
      <c r="I31" s="62">
        <f t="shared" si="4"/>
        <v>5966.6409999999996</v>
      </c>
      <c r="J31" s="62">
        <f t="shared" si="4"/>
        <v>6393.2030000000004</v>
      </c>
      <c r="K31" s="62">
        <f t="shared" si="4"/>
        <v>6627.9049999999997</v>
      </c>
      <c r="L31" s="62">
        <f t="shared" si="4"/>
        <v>6713.5140000000001</v>
      </c>
      <c r="M31" s="62">
        <f t="shared" si="4"/>
        <v>6716.49</v>
      </c>
      <c r="N31" s="62">
        <f t="shared" si="4"/>
        <v>6638.7790000000005</v>
      </c>
      <c r="O31" s="62">
        <f t="shared" si="4"/>
        <v>6461.2340000000004</v>
      </c>
      <c r="P31" s="62">
        <f t="shared" si="4"/>
        <v>6408.73</v>
      </c>
      <c r="Q31" s="62">
        <f t="shared" si="4"/>
        <v>6361.0050000000001</v>
      </c>
      <c r="R31" s="62">
        <f t="shared" si="4"/>
        <v>6645.8</v>
      </c>
      <c r="S31" s="62">
        <f t="shared" si="4"/>
        <v>6724.7030000000004</v>
      </c>
      <c r="T31" s="62">
        <f t="shared" si="4"/>
        <v>6730.8710000000001</v>
      </c>
      <c r="U31" s="62">
        <f t="shared" si="4"/>
        <v>6648.66</v>
      </c>
      <c r="V31" s="62">
        <f t="shared" si="4"/>
        <v>6264.1629999999996</v>
      </c>
      <c r="W31" s="62">
        <f t="shared" si="4"/>
        <v>5690.3280000000004</v>
      </c>
      <c r="X31" s="62">
        <f t="shared" si="4"/>
        <v>5797.7280000000001</v>
      </c>
      <c r="Y31" s="62">
        <f t="shared" si="4"/>
        <v>5421.61</v>
      </c>
      <c r="Z31" s="63">
        <f t="shared" si="4"/>
        <v>0</v>
      </c>
      <c r="AA31" s="64">
        <f t="shared" si="4"/>
        <v>143158.79499999998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141</v>
      </c>
      <c r="C34" s="95">
        <v>140</v>
      </c>
      <c r="D34" s="95">
        <v>69</v>
      </c>
      <c r="E34" s="95">
        <v>52</v>
      </c>
      <c r="F34" s="95">
        <v>52</v>
      </c>
      <c r="G34" s="95">
        <v>46</v>
      </c>
      <c r="H34" s="95">
        <v>52</v>
      </c>
      <c r="I34" s="95">
        <v>57</v>
      </c>
      <c r="J34" s="95">
        <v>57</v>
      </c>
      <c r="K34" s="95">
        <v>102</v>
      </c>
      <c r="L34" s="95">
        <v>92</v>
      </c>
      <c r="M34" s="95">
        <v>80</v>
      </c>
      <c r="N34" s="95">
        <v>67</v>
      </c>
      <c r="O34" s="95">
        <v>92</v>
      </c>
      <c r="P34" s="95">
        <v>90</v>
      </c>
      <c r="Q34" s="95">
        <v>82</v>
      </c>
      <c r="R34" s="95">
        <v>57</v>
      </c>
      <c r="S34" s="95">
        <v>57</v>
      </c>
      <c r="T34" s="95">
        <v>57</v>
      </c>
      <c r="U34" s="95">
        <v>57</v>
      </c>
      <c r="V34" s="95">
        <v>82</v>
      </c>
      <c r="W34" s="95">
        <v>102</v>
      </c>
      <c r="X34" s="95">
        <v>196</v>
      </c>
      <c r="Y34" s="95">
        <v>196</v>
      </c>
      <c r="Z34" s="96"/>
      <c r="AA34" s="74">
        <f t="shared" ref="AA34:AA39" si="5">SUM(B34:Z34)</f>
        <v>2075</v>
      </c>
    </row>
    <row r="35" spans="1:27" ht="24.95" customHeight="1" x14ac:dyDescent="0.2">
      <c r="A35" s="97" t="s">
        <v>41</v>
      </c>
      <c r="B35" s="98">
        <v>292</v>
      </c>
      <c r="C35" s="99">
        <v>257</v>
      </c>
      <c r="D35" s="99">
        <v>246</v>
      </c>
      <c r="E35" s="99">
        <v>254</v>
      </c>
      <c r="F35" s="99">
        <v>269</v>
      </c>
      <c r="G35" s="99">
        <v>279</v>
      </c>
      <c r="H35" s="99">
        <v>213</v>
      </c>
      <c r="I35" s="99">
        <v>165</v>
      </c>
      <c r="J35" s="99">
        <v>192</v>
      </c>
      <c r="K35" s="99">
        <v>182</v>
      </c>
      <c r="L35" s="99">
        <v>237</v>
      </c>
      <c r="M35" s="99">
        <v>252</v>
      </c>
      <c r="N35" s="99">
        <v>251</v>
      </c>
      <c r="O35" s="99">
        <v>252</v>
      </c>
      <c r="P35" s="99">
        <v>259</v>
      </c>
      <c r="Q35" s="99">
        <v>242</v>
      </c>
      <c r="R35" s="99">
        <v>243</v>
      </c>
      <c r="S35" s="99">
        <v>239</v>
      </c>
      <c r="T35" s="99">
        <v>246</v>
      </c>
      <c r="U35" s="99">
        <v>273</v>
      </c>
      <c r="V35" s="99">
        <v>228</v>
      </c>
      <c r="W35" s="99">
        <v>186</v>
      </c>
      <c r="X35" s="99">
        <v>271</v>
      </c>
      <c r="Y35" s="99">
        <v>276</v>
      </c>
      <c r="Z35" s="100"/>
      <c r="AA35" s="79">
        <f t="shared" si="5"/>
        <v>5804</v>
      </c>
    </row>
    <row r="36" spans="1:27" ht="24.95" customHeight="1" x14ac:dyDescent="0.2">
      <c r="A36" s="97" t="s">
        <v>42</v>
      </c>
      <c r="B36" s="98">
        <v>176.3</v>
      </c>
      <c r="C36" s="99">
        <v>145.30000000000001</v>
      </c>
      <c r="D36" s="99">
        <v>273.5</v>
      </c>
      <c r="E36" s="99">
        <v>277.7</v>
      </c>
      <c r="F36" s="99">
        <v>190.7</v>
      </c>
      <c r="G36" s="99">
        <v>90.6</v>
      </c>
      <c r="H36" s="99">
        <v>143.6</v>
      </c>
      <c r="I36" s="99">
        <v>408.1</v>
      </c>
      <c r="J36" s="99">
        <v>545.70000000000005</v>
      </c>
      <c r="K36" s="99">
        <v>646</v>
      </c>
      <c r="L36" s="99">
        <v>646</v>
      </c>
      <c r="M36" s="99">
        <v>536.79999999999995</v>
      </c>
      <c r="N36" s="99">
        <v>613.20000000000005</v>
      </c>
      <c r="O36" s="99">
        <v>646</v>
      </c>
      <c r="P36" s="99">
        <v>646</v>
      </c>
      <c r="Q36" s="99">
        <v>646</v>
      </c>
      <c r="R36" s="99">
        <v>302.7</v>
      </c>
      <c r="S36" s="99">
        <v>646</v>
      </c>
      <c r="T36" s="99">
        <v>268.5</v>
      </c>
      <c r="U36" s="99"/>
      <c r="V36" s="99">
        <v>164.1</v>
      </c>
      <c r="W36" s="99">
        <v>289.3</v>
      </c>
      <c r="X36" s="99">
        <v>383.4</v>
      </c>
      <c r="Y36" s="99">
        <v>373</v>
      </c>
      <c r="Z36" s="100"/>
      <c r="AA36" s="79">
        <f t="shared" si="5"/>
        <v>9058.5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/>
      <c r="L38" s="99"/>
      <c r="M38" s="99">
        <v>240.8</v>
      </c>
      <c r="N38" s="99">
        <v>194.2</v>
      </c>
      <c r="O38" s="99">
        <v>35.299999999999997</v>
      </c>
      <c r="P38" s="99"/>
      <c r="Q38" s="99"/>
      <c r="R38" s="99"/>
      <c r="S38" s="99"/>
      <c r="T38" s="99"/>
      <c r="U38" s="99">
        <v>247</v>
      </c>
      <c r="V38" s="99">
        <v>500</v>
      </c>
      <c r="W38" s="99">
        <v>474.5</v>
      </c>
      <c r="X38" s="99">
        <v>500</v>
      </c>
      <c r="Y38" s="99">
        <v>500</v>
      </c>
      <c r="Z38" s="100"/>
      <c r="AA38" s="79">
        <f t="shared" si="5"/>
        <v>5691.8</v>
      </c>
    </row>
    <row r="39" spans="1:27" ht="30" customHeight="1" thickBot="1" x14ac:dyDescent="0.25">
      <c r="A39" s="86" t="s">
        <v>45</v>
      </c>
      <c r="B39" s="87">
        <f t="shared" ref="B39:Z39" si="6">SUM(B34:B38)</f>
        <v>1109.3</v>
      </c>
      <c r="C39" s="88">
        <f t="shared" si="6"/>
        <v>1042.3</v>
      </c>
      <c r="D39" s="88">
        <f t="shared" si="6"/>
        <v>1088.5</v>
      </c>
      <c r="E39" s="88">
        <f t="shared" si="6"/>
        <v>1083.7</v>
      </c>
      <c r="F39" s="88">
        <f t="shared" si="6"/>
        <v>1011.7</v>
      </c>
      <c r="G39" s="88">
        <f t="shared" si="6"/>
        <v>915.6</v>
      </c>
      <c r="H39" s="88">
        <f t="shared" si="6"/>
        <v>408.6</v>
      </c>
      <c r="I39" s="88">
        <f t="shared" si="6"/>
        <v>630.1</v>
      </c>
      <c r="J39" s="88">
        <f t="shared" si="6"/>
        <v>794.7</v>
      </c>
      <c r="K39" s="88">
        <f t="shared" si="6"/>
        <v>930</v>
      </c>
      <c r="L39" s="88">
        <f t="shared" si="6"/>
        <v>975</v>
      </c>
      <c r="M39" s="88">
        <f t="shared" si="6"/>
        <v>1109.5999999999999</v>
      </c>
      <c r="N39" s="88">
        <f t="shared" si="6"/>
        <v>1125.4000000000001</v>
      </c>
      <c r="O39" s="88">
        <f t="shared" si="6"/>
        <v>1025.3</v>
      </c>
      <c r="P39" s="88">
        <f t="shared" si="6"/>
        <v>995</v>
      </c>
      <c r="Q39" s="88">
        <f t="shared" si="6"/>
        <v>970</v>
      </c>
      <c r="R39" s="88">
        <f t="shared" si="6"/>
        <v>602.70000000000005</v>
      </c>
      <c r="S39" s="88">
        <f t="shared" si="6"/>
        <v>942</v>
      </c>
      <c r="T39" s="88">
        <f t="shared" si="6"/>
        <v>571.5</v>
      </c>
      <c r="U39" s="88">
        <f t="shared" si="6"/>
        <v>577</v>
      </c>
      <c r="V39" s="88">
        <f t="shared" si="6"/>
        <v>974.1</v>
      </c>
      <c r="W39" s="88">
        <f t="shared" si="6"/>
        <v>1051.8</v>
      </c>
      <c r="X39" s="88">
        <f t="shared" si="6"/>
        <v>1350.4</v>
      </c>
      <c r="Y39" s="88">
        <f t="shared" si="6"/>
        <v>1345</v>
      </c>
      <c r="Z39" s="89">
        <f t="shared" si="6"/>
        <v>0</v>
      </c>
      <c r="AA39" s="90">
        <f t="shared" si="5"/>
        <v>22629.3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176.3</v>
      </c>
      <c r="C44" s="99">
        <v>145.30000000000001</v>
      </c>
      <c r="D44" s="99">
        <v>273.5</v>
      </c>
      <c r="E44" s="99">
        <v>277.7</v>
      </c>
      <c r="F44" s="99">
        <v>190.7</v>
      </c>
      <c r="G44" s="99">
        <v>90.6</v>
      </c>
      <c r="H44" s="99">
        <v>143.6</v>
      </c>
      <c r="I44" s="99">
        <v>408.1</v>
      </c>
      <c r="J44" s="99">
        <v>545.70000000000005</v>
      </c>
      <c r="K44" s="99">
        <v>646</v>
      </c>
      <c r="L44" s="99">
        <v>646</v>
      </c>
      <c r="M44" s="99">
        <v>536.79999999999995</v>
      </c>
      <c r="N44" s="99">
        <v>613.20000000000005</v>
      </c>
      <c r="O44" s="99">
        <v>646</v>
      </c>
      <c r="P44" s="99">
        <v>646</v>
      </c>
      <c r="Q44" s="99">
        <v>646</v>
      </c>
      <c r="R44" s="99">
        <v>302.7</v>
      </c>
      <c r="S44" s="99">
        <v>646</v>
      </c>
      <c r="T44" s="99">
        <v>268.5</v>
      </c>
      <c r="U44" s="99"/>
      <c r="V44" s="99">
        <v>164.1</v>
      </c>
      <c r="W44" s="99">
        <v>289.3</v>
      </c>
      <c r="X44" s="99">
        <v>383.4</v>
      </c>
      <c r="Y44" s="99">
        <v>373</v>
      </c>
      <c r="Z44" s="100"/>
      <c r="AA44" s="79">
        <f t="shared" si="7"/>
        <v>9058.5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/>
      <c r="L46" s="99"/>
      <c r="M46" s="99">
        <v>240.8</v>
      </c>
      <c r="N46" s="99">
        <v>194.2</v>
      </c>
      <c r="O46" s="99">
        <v>35.299999999999997</v>
      </c>
      <c r="P46" s="99"/>
      <c r="Q46" s="99"/>
      <c r="R46" s="99"/>
      <c r="S46" s="99"/>
      <c r="T46" s="99"/>
      <c r="U46" s="99">
        <v>247</v>
      </c>
      <c r="V46" s="99">
        <v>500</v>
      </c>
      <c r="W46" s="99">
        <v>474.5</v>
      </c>
      <c r="X46" s="99">
        <v>500</v>
      </c>
      <c r="Y46" s="99">
        <v>500</v>
      </c>
      <c r="Z46" s="100"/>
      <c r="AA46" s="79">
        <f t="shared" si="7"/>
        <v>5691.8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18.5</v>
      </c>
      <c r="S47" s="99">
        <v>20</v>
      </c>
      <c r="T47" s="99">
        <v>30.5</v>
      </c>
      <c r="U47" s="99">
        <v>19.5</v>
      </c>
      <c r="V47" s="99"/>
      <c r="W47" s="99"/>
      <c r="X47" s="99"/>
      <c r="Y47" s="99"/>
      <c r="Z47" s="100"/>
      <c r="AA47" s="79">
        <f t="shared" si="7"/>
        <v>88.5</v>
      </c>
    </row>
    <row r="48" spans="1:27" ht="30" customHeight="1" thickBot="1" x14ac:dyDescent="0.25">
      <c r="A48" s="86" t="s">
        <v>48</v>
      </c>
      <c r="B48" s="87">
        <f>SUM(B42:B47)</f>
        <v>676.3</v>
      </c>
      <c r="C48" s="88">
        <f t="shared" ref="C48:Z48" si="8">SUM(C42:C47)</f>
        <v>645.29999999999995</v>
      </c>
      <c r="D48" s="88">
        <f t="shared" si="8"/>
        <v>773.5</v>
      </c>
      <c r="E48" s="88">
        <f t="shared" si="8"/>
        <v>777.7</v>
      </c>
      <c r="F48" s="88">
        <f t="shared" si="8"/>
        <v>690.7</v>
      </c>
      <c r="G48" s="88">
        <f t="shared" si="8"/>
        <v>590.6</v>
      </c>
      <c r="H48" s="88">
        <f t="shared" si="8"/>
        <v>143.6</v>
      </c>
      <c r="I48" s="88">
        <f t="shared" si="8"/>
        <v>408.1</v>
      </c>
      <c r="J48" s="88">
        <f t="shared" si="8"/>
        <v>545.70000000000005</v>
      </c>
      <c r="K48" s="88">
        <f t="shared" si="8"/>
        <v>646</v>
      </c>
      <c r="L48" s="88">
        <f t="shared" si="8"/>
        <v>646</v>
      </c>
      <c r="M48" s="88">
        <f t="shared" si="8"/>
        <v>777.59999999999991</v>
      </c>
      <c r="N48" s="88">
        <f t="shared" si="8"/>
        <v>807.40000000000009</v>
      </c>
      <c r="O48" s="88">
        <f t="shared" si="8"/>
        <v>681.3</v>
      </c>
      <c r="P48" s="88">
        <f t="shared" si="8"/>
        <v>646</v>
      </c>
      <c r="Q48" s="88">
        <f t="shared" si="8"/>
        <v>646</v>
      </c>
      <c r="R48" s="88">
        <f t="shared" si="8"/>
        <v>321.2</v>
      </c>
      <c r="S48" s="88">
        <f t="shared" si="8"/>
        <v>666</v>
      </c>
      <c r="T48" s="88">
        <f t="shared" si="8"/>
        <v>299</v>
      </c>
      <c r="U48" s="88">
        <f t="shared" si="8"/>
        <v>266.5</v>
      </c>
      <c r="V48" s="88">
        <f t="shared" si="8"/>
        <v>664.1</v>
      </c>
      <c r="W48" s="88">
        <f t="shared" si="8"/>
        <v>763.8</v>
      </c>
      <c r="X48" s="88">
        <f t="shared" si="8"/>
        <v>883.4</v>
      </c>
      <c r="Y48" s="88">
        <f t="shared" si="8"/>
        <v>873</v>
      </c>
      <c r="Z48" s="89">
        <f t="shared" si="8"/>
        <v>0</v>
      </c>
      <c r="AA48" s="90">
        <f t="shared" si="7"/>
        <v>14838.8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5628.7579999999998</v>
      </c>
      <c r="C51" s="88">
        <f t="shared" si="10"/>
        <v>5537.4389999999994</v>
      </c>
      <c r="D51" s="88">
        <f t="shared" si="10"/>
        <v>5490.0009999999993</v>
      </c>
      <c r="E51" s="88">
        <f t="shared" si="10"/>
        <v>5450.9349999999995</v>
      </c>
      <c r="F51" s="88">
        <f t="shared" si="10"/>
        <v>5516.5379999999996</v>
      </c>
      <c r="G51" s="88">
        <f t="shared" si="10"/>
        <v>5776.3379999999997</v>
      </c>
      <c r="H51" s="88">
        <f t="shared" si="10"/>
        <v>5845.1220000000003</v>
      </c>
      <c r="I51" s="88">
        <f t="shared" si="10"/>
        <v>6374.7410000000009</v>
      </c>
      <c r="J51" s="88">
        <f t="shared" si="10"/>
        <v>6938.9029999999993</v>
      </c>
      <c r="K51" s="88">
        <f t="shared" si="10"/>
        <v>7273.9050000000007</v>
      </c>
      <c r="L51" s="88">
        <f t="shared" si="10"/>
        <v>7359.5140000000001</v>
      </c>
      <c r="M51" s="88">
        <f t="shared" si="10"/>
        <v>7494.09</v>
      </c>
      <c r="N51" s="88">
        <f t="shared" si="10"/>
        <v>7446.1790000000001</v>
      </c>
      <c r="O51" s="88">
        <f t="shared" si="10"/>
        <v>7142.5339999999997</v>
      </c>
      <c r="P51" s="88">
        <f t="shared" si="10"/>
        <v>7054.73</v>
      </c>
      <c r="Q51" s="88">
        <f t="shared" si="10"/>
        <v>7007.0050000000001</v>
      </c>
      <c r="R51" s="88">
        <f t="shared" si="10"/>
        <v>6948.4999999999991</v>
      </c>
      <c r="S51" s="88">
        <f t="shared" si="10"/>
        <v>7370.7029999999995</v>
      </c>
      <c r="T51" s="88">
        <f t="shared" si="10"/>
        <v>6999.3709999999992</v>
      </c>
      <c r="U51" s="88">
        <f t="shared" si="10"/>
        <v>6895.66</v>
      </c>
      <c r="V51" s="88">
        <f t="shared" si="10"/>
        <v>6928.2630000000008</v>
      </c>
      <c r="W51" s="88">
        <f t="shared" si="10"/>
        <v>6454.1279999999997</v>
      </c>
      <c r="X51" s="88">
        <f t="shared" si="10"/>
        <v>6681.1279999999988</v>
      </c>
      <c r="Y51" s="88">
        <f t="shared" si="10"/>
        <v>6294.61</v>
      </c>
      <c r="Z51" s="89">
        <f t="shared" si="10"/>
        <v>0</v>
      </c>
      <c r="AA51" s="104">
        <f>SUM(B51:Z51)</f>
        <v>157909.09499999997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676.3</v>
      </c>
      <c r="C4" s="18">
        <v>645.29999999999995</v>
      </c>
      <c r="D4" s="18">
        <v>773.5</v>
      </c>
      <c r="E4" s="18">
        <v>777.7</v>
      </c>
      <c r="F4" s="18">
        <v>690.7</v>
      </c>
      <c r="G4" s="18">
        <v>590.6</v>
      </c>
      <c r="H4" s="18">
        <v>118.39999999999999</v>
      </c>
      <c r="I4" s="18">
        <v>-91.899999999999977</v>
      </c>
      <c r="J4" s="18">
        <v>45.700000000000045</v>
      </c>
      <c r="K4" s="18">
        <v>267.39999999999998</v>
      </c>
      <c r="L4" s="18">
        <v>483.2</v>
      </c>
      <c r="M4" s="18">
        <v>777.59999999999991</v>
      </c>
      <c r="N4" s="18">
        <v>807.40000000000009</v>
      </c>
      <c r="O4" s="18">
        <v>681.3</v>
      </c>
      <c r="P4" s="18">
        <v>151</v>
      </c>
      <c r="Q4" s="18">
        <v>146</v>
      </c>
      <c r="R4" s="18">
        <v>-197.3</v>
      </c>
      <c r="S4" s="18">
        <v>146</v>
      </c>
      <c r="T4" s="18">
        <v>118.19999999999999</v>
      </c>
      <c r="U4" s="18">
        <v>97.9</v>
      </c>
      <c r="V4" s="18">
        <v>664.1</v>
      </c>
      <c r="W4" s="18">
        <v>763.8</v>
      </c>
      <c r="X4" s="18">
        <v>883.4</v>
      </c>
      <c r="Y4" s="18">
        <v>873</v>
      </c>
      <c r="Z4" s="19"/>
      <c r="AA4" s="111">
        <f>SUM(B4:Z4)</f>
        <v>10889.299999999997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254.22</v>
      </c>
      <c r="C7" s="117">
        <v>182.19</v>
      </c>
      <c r="D7" s="117">
        <v>167.03</v>
      </c>
      <c r="E7" s="117">
        <v>167.03</v>
      </c>
      <c r="F7" s="117">
        <v>232</v>
      </c>
      <c r="G7" s="117">
        <v>300.39</v>
      </c>
      <c r="H7" s="117">
        <v>332.16</v>
      </c>
      <c r="I7" s="117">
        <v>413.05</v>
      </c>
      <c r="J7" s="117">
        <v>449.92</v>
      </c>
      <c r="K7" s="117">
        <v>329.19</v>
      </c>
      <c r="L7" s="117">
        <v>323.89</v>
      </c>
      <c r="M7" s="117">
        <v>305.5</v>
      </c>
      <c r="N7" s="117">
        <v>305.5</v>
      </c>
      <c r="O7" s="117">
        <v>318.57</v>
      </c>
      <c r="P7" s="117">
        <v>323.89</v>
      </c>
      <c r="Q7" s="117">
        <v>453.54</v>
      </c>
      <c r="R7" s="117">
        <v>462.92</v>
      </c>
      <c r="S7" s="117">
        <v>493.56</v>
      </c>
      <c r="T7" s="117">
        <v>468.76</v>
      </c>
      <c r="U7" s="117">
        <v>464.26</v>
      </c>
      <c r="V7" s="117">
        <v>439.36</v>
      </c>
      <c r="W7" s="117">
        <v>349.97</v>
      </c>
      <c r="X7" s="117">
        <v>316.61</v>
      </c>
      <c r="Y7" s="117">
        <v>247.05</v>
      </c>
      <c r="Z7" s="118"/>
      <c r="AA7" s="119">
        <f>IF(SUM(B7:Z7)&lt;&gt;0,AVERAGEIF(B7:Z7,"&lt;&gt;"""),"")</f>
        <v>337.52333333333337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149.1</v>
      </c>
      <c r="V13" s="129"/>
      <c r="W13" s="129"/>
      <c r="X13" s="129"/>
      <c r="Y13" s="130"/>
      <c r="Z13" s="131"/>
      <c r="AA13" s="132">
        <f t="shared" si="0"/>
        <v>149.1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25.2</v>
      </c>
      <c r="I15" s="133">
        <v>500</v>
      </c>
      <c r="J15" s="133">
        <v>500</v>
      </c>
      <c r="K15" s="133">
        <v>378.6</v>
      </c>
      <c r="L15" s="133">
        <v>162.80000000000001</v>
      </c>
      <c r="M15" s="133"/>
      <c r="N15" s="133"/>
      <c r="O15" s="133"/>
      <c r="P15" s="133">
        <v>495</v>
      </c>
      <c r="Q15" s="133">
        <v>500</v>
      </c>
      <c r="R15" s="133">
        <v>500</v>
      </c>
      <c r="S15" s="133">
        <v>500</v>
      </c>
      <c r="T15" s="133">
        <v>150.30000000000001</v>
      </c>
      <c r="U15" s="133"/>
      <c r="V15" s="133"/>
      <c r="W15" s="133"/>
      <c r="X15" s="133"/>
      <c r="Y15" s="133"/>
      <c r="Z15" s="131"/>
      <c r="AA15" s="132">
        <f t="shared" si="0"/>
        <v>3711.9000000000005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25.2</v>
      </c>
      <c r="I16" s="135">
        <f t="shared" si="1"/>
        <v>500</v>
      </c>
      <c r="J16" s="135">
        <f t="shared" si="1"/>
        <v>500</v>
      </c>
      <c r="K16" s="135">
        <f t="shared" si="1"/>
        <v>378.6</v>
      </c>
      <c r="L16" s="135">
        <f t="shared" si="1"/>
        <v>162.80000000000001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495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150.30000000000001</v>
      </c>
      <c r="U16" s="135">
        <f t="shared" si="1"/>
        <v>149.1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3861.0000000000005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176.3</v>
      </c>
      <c r="C21" s="129">
        <v>145.30000000000001</v>
      </c>
      <c r="D21" s="129">
        <v>273.5</v>
      </c>
      <c r="E21" s="129">
        <v>277.7</v>
      </c>
      <c r="F21" s="129">
        <v>190.7</v>
      </c>
      <c r="G21" s="129">
        <v>90.6</v>
      </c>
      <c r="H21" s="129">
        <v>143.6</v>
      </c>
      <c r="I21" s="129">
        <v>408.1</v>
      </c>
      <c r="J21" s="129">
        <v>545.70000000000005</v>
      </c>
      <c r="K21" s="129">
        <v>646</v>
      </c>
      <c r="L21" s="129">
        <v>646</v>
      </c>
      <c r="M21" s="129">
        <v>536.79999999999995</v>
      </c>
      <c r="N21" s="129">
        <v>613.20000000000005</v>
      </c>
      <c r="O21" s="129">
        <v>646</v>
      </c>
      <c r="P21" s="129">
        <v>646</v>
      </c>
      <c r="Q21" s="129">
        <v>646</v>
      </c>
      <c r="R21" s="129">
        <v>302.7</v>
      </c>
      <c r="S21" s="129">
        <v>646</v>
      </c>
      <c r="T21" s="129">
        <v>268.5</v>
      </c>
      <c r="U21" s="129"/>
      <c r="V21" s="129">
        <v>164.1</v>
      </c>
      <c r="W21" s="129">
        <v>289.3</v>
      </c>
      <c r="X21" s="129">
        <v>383.4</v>
      </c>
      <c r="Y21" s="130">
        <v>373</v>
      </c>
      <c r="Z21" s="131"/>
      <c r="AA21" s="132">
        <f t="shared" si="2"/>
        <v>9058.5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>
        <v>240.8</v>
      </c>
      <c r="N23" s="133">
        <v>194.2</v>
      </c>
      <c r="O23" s="133">
        <v>35.299999999999997</v>
      </c>
      <c r="P23" s="133"/>
      <c r="Q23" s="133"/>
      <c r="R23" s="133"/>
      <c r="S23" s="133"/>
      <c r="T23" s="133"/>
      <c r="U23" s="133">
        <v>247</v>
      </c>
      <c r="V23" s="133">
        <v>500</v>
      </c>
      <c r="W23" s="133">
        <v>474.5</v>
      </c>
      <c r="X23" s="133">
        <v>500</v>
      </c>
      <c r="Y23" s="133">
        <v>500</v>
      </c>
      <c r="Z23" s="131"/>
      <c r="AA23" s="132">
        <f t="shared" si="2"/>
        <v>5691.8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676.3</v>
      </c>
      <c r="C24" s="135">
        <f t="shared" si="3"/>
        <v>645.29999999999995</v>
      </c>
      <c r="D24" s="135">
        <f t="shared" si="3"/>
        <v>773.5</v>
      </c>
      <c r="E24" s="135">
        <f t="shared" si="3"/>
        <v>777.7</v>
      </c>
      <c r="F24" s="135">
        <f t="shared" si="3"/>
        <v>690.7</v>
      </c>
      <c r="G24" s="135">
        <f t="shared" si="3"/>
        <v>590.6</v>
      </c>
      <c r="H24" s="135">
        <f t="shared" si="3"/>
        <v>143.6</v>
      </c>
      <c r="I24" s="135">
        <f t="shared" si="3"/>
        <v>408.1</v>
      </c>
      <c r="J24" s="135">
        <f t="shared" si="3"/>
        <v>545.70000000000005</v>
      </c>
      <c r="K24" s="135">
        <f t="shared" si="3"/>
        <v>646</v>
      </c>
      <c r="L24" s="135">
        <f t="shared" si="3"/>
        <v>646</v>
      </c>
      <c r="M24" s="135">
        <f t="shared" si="3"/>
        <v>777.59999999999991</v>
      </c>
      <c r="N24" s="135">
        <f t="shared" si="3"/>
        <v>807.40000000000009</v>
      </c>
      <c r="O24" s="135">
        <f t="shared" si="3"/>
        <v>681.3</v>
      </c>
      <c r="P24" s="135">
        <f t="shared" si="3"/>
        <v>646</v>
      </c>
      <c r="Q24" s="135">
        <f t="shared" si="3"/>
        <v>646</v>
      </c>
      <c r="R24" s="135">
        <f t="shared" si="3"/>
        <v>302.7</v>
      </c>
      <c r="S24" s="135">
        <f t="shared" si="3"/>
        <v>646</v>
      </c>
      <c r="T24" s="135">
        <f t="shared" si="3"/>
        <v>268.5</v>
      </c>
      <c r="U24" s="135">
        <f t="shared" si="3"/>
        <v>247</v>
      </c>
      <c r="V24" s="135">
        <f t="shared" si="3"/>
        <v>664.1</v>
      </c>
      <c r="W24" s="135">
        <f t="shared" si="3"/>
        <v>763.8</v>
      </c>
      <c r="X24" s="135">
        <f t="shared" si="3"/>
        <v>883.4</v>
      </c>
      <c r="Y24" s="135">
        <f t="shared" si="3"/>
        <v>873</v>
      </c>
      <c r="Z24" s="136" t="str">
        <f t="shared" si="3"/>
        <v/>
      </c>
      <c r="AA24" s="90">
        <f t="shared" si="2"/>
        <v>14750.3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2022-12-07T12:07:28Z</dcterms:created>
  <dcterms:modified xsi:type="dcterms:W3CDTF">2022-12-07T12:07:29Z</dcterms:modified>
</cp:coreProperties>
</file>