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<sst xmlns="http://schemas.openxmlformats.org/spreadsheetml/2006/main" count="117" uniqueCount="53">
  <si>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06/12/2022 14:12:08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</si>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</sst>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825</c:v>
                </c:pt>
                <c:pt idx="1">
                  <c:v>806</c:v>
                </c:pt>
                <c:pt idx="2">
                  <c:v>806</c:v>
                </c:pt>
                <c:pt idx="3">
                  <c:v>806</c:v>
                </c:pt>
                <c:pt idx="4">
                  <c:v>825</c:v>
                </c:pt>
                <c:pt idx="5">
                  <c:v>905</c:v>
                </c:pt>
                <c:pt idx="6">
                  <c:v>922</c:v>
                </c:pt>
                <c:pt idx="7">
                  <c:v>1021</c:v>
                </c:pt>
                <c:pt idx="8">
                  <c:v>1021</c:v>
                </c:pt>
                <c:pt idx="9">
                  <c:v>1085</c:v>
                </c:pt>
                <c:pt idx="10">
                  <c:v>1139</c:v>
                </c:pt>
                <c:pt idx="11">
                  <c:v>1139</c:v>
                </c:pt>
                <c:pt idx="12">
                  <c:v>1139</c:v>
                </c:pt>
                <c:pt idx="13">
                  <c:v>1139</c:v>
                </c:pt>
                <c:pt idx="14">
                  <c:v>1139</c:v>
                </c:pt>
                <c:pt idx="15">
                  <c:v>1139</c:v>
                </c:pt>
                <c:pt idx="16">
                  <c:v>1139</c:v>
                </c:pt>
                <c:pt idx="17">
                  <c:v>1139</c:v>
                </c:pt>
                <c:pt idx="18">
                  <c:v>1075</c:v>
                </c:pt>
                <c:pt idx="19">
                  <c:v>1075</c:v>
                </c:pt>
                <c:pt idx="20">
                  <c:v>1075</c:v>
                </c:pt>
                <c:pt idx="21">
                  <c:v>1075</c:v>
                </c:pt>
                <c:pt idx="22">
                  <c:v>1075</c:v>
                </c:pt>
                <c:pt idx="23">
                  <c:v>1075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180</c:v>
                </c:pt>
                <c:pt idx="2">
                  <c:v>173</c:v>
                </c:pt>
                <c:pt idx="3">
                  <c:v>172</c:v>
                </c:pt>
                <c:pt idx="4">
                  <c:v>176</c:v>
                </c:pt>
                <c:pt idx="5">
                  <c:v>199</c:v>
                </c:pt>
                <c:pt idx="6">
                  <c:v>231</c:v>
                </c:pt>
                <c:pt idx="7">
                  <c:v>260</c:v>
                </c:pt>
                <c:pt idx="8">
                  <c:v>265</c:v>
                </c:pt>
                <c:pt idx="9">
                  <c:v>257</c:v>
                </c:pt>
                <c:pt idx="10">
                  <c:v>260</c:v>
                </c:pt>
                <c:pt idx="11">
                  <c:v>260</c:v>
                </c:pt>
                <c:pt idx="12">
                  <c:v>260</c:v>
                </c:pt>
                <c:pt idx="13">
                  <c:v>262</c:v>
                </c:pt>
                <c:pt idx="14">
                  <c:v>273</c:v>
                </c:pt>
                <c:pt idx="15">
                  <c:v>286</c:v>
                </c:pt>
                <c:pt idx="16">
                  <c:v>302.5</c:v>
                </c:pt>
                <c:pt idx="17">
                  <c:v>302.5</c:v>
                </c:pt>
                <c:pt idx="18">
                  <c:v>302.5</c:v>
                </c:pt>
                <c:pt idx="19">
                  <c:v>302.5</c:v>
                </c:pt>
                <c:pt idx="20">
                  <c:v>286</c:v>
                </c:pt>
                <c:pt idx="21">
                  <c:v>248</c:v>
                </c:pt>
                <c:pt idx="22">
                  <c:v>214</c:v>
                </c:pt>
                <c:pt idx="23">
                  <c:v>192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3053.9830000000002</c:v>
                </c:pt>
                <c:pt idx="1">
                  <c:v>3053.9830000000002</c:v>
                </c:pt>
                <c:pt idx="2">
                  <c:v>3043.9830000000002</c:v>
                </c:pt>
                <c:pt idx="3">
                  <c:v>3043.9830000000002</c:v>
                </c:pt>
                <c:pt idx="4">
                  <c:v>3118.9830000000002</c:v>
                </c:pt>
                <c:pt idx="5">
                  <c:v>3159.59</c:v>
                </c:pt>
                <c:pt idx="6">
                  <c:v>3146.59</c:v>
                </c:pt>
                <c:pt idx="7">
                  <c:v>3038.59</c:v>
                </c:pt>
                <c:pt idx="8">
                  <c:v>3173.59</c:v>
                </c:pt>
                <c:pt idx="9">
                  <c:v>3201.59</c:v>
                </c:pt>
                <c:pt idx="10">
                  <c:v>3259.1790000000001</c:v>
                </c:pt>
                <c:pt idx="11">
                  <c:v>3261.1480000000001</c:v>
                </c:pt>
                <c:pt idx="12">
                  <c:v>3260.1480000000001</c:v>
                </c:pt>
                <c:pt idx="13">
                  <c:v>3290.1480000000001</c:v>
                </c:pt>
                <c:pt idx="14">
                  <c:v>3226.59</c:v>
                </c:pt>
                <c:pt idx="15">
                  <c:v>3226.59</c:v>
                </c:pt>
                <c:pt idx="16">
                  <c:v>3226.59</c:v>
                </c:pt>
                <c:pt idx="17">
                  <c:v>3370.59</c:v>
                </c:pt>
                <c:pt idx="18">
                  <c:v>3313.59</c:v>
                </c:pt>
                <c:pt idx="19">
                  <c:v>3378.59</c:v>
                </c:pt>
                <c:pt idx="20">
                  <c:v>3313.59</c:v>
                </c:pt>
                <c:pt idx="21">
                  <c:v>3577.6850000000004</c:v>
                </c:pt>
                <c:pt idx="22">
                  <c:v>3681.9670000000001</c:v>
                </c:pt>
                <c:pt idx="23">
                  <c:v>3693.9830000000002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527.1</c:v>
                </c:pt>
                <c:pt idx="1">
                  <c:v>517.6</c:v>
                </c:pt>
                <c:pt idx="2">
                  <c:v>486</c:v>
                </c:pt>
                <c:pt idx="3">
                  <c:v>506</c:v>
                </c:pt>
                <c:pt idx="4">
                  <c:v>594</c:v>
                </c:pt>
                <c:pt idx="5">
                  <c:v>602</c:v>
                </c:pt>
                <c:pt idx="6">
                  <c:v>832.5</c:v>
                </c:pt>
                <c:pt idx="7">
                  <c:v>813</c:v>
                </c:pt>
                <c:pt idx="8">
                  <c:v>882</c:v>
                </c:pt>
                <c:pt idx="9">
                  <c:v>698.2</c:v>
                </c:pt>
                <c:pt idx="10">
                  <c:v>505.6</c:v>
                </c:pt>
                <c:pt idx="11">
                  <c:v>449.5</c:v>
                </c:pt>
                <c:pt idx="12">
                  <c:v>462.8</c:v>
                </c:pt>
                <c:pt idx="13">
                  <c:v>530.29999999999995</c:v>
                </c:pt>
                <c:pt idx="14">
                  <c:v>785.1</c:v>
                </c:pt>
                <c:pt idx="15">
                  <c:v>503.5</c:v>
                </c:pt>
                <c:pt idx="16">
                  <c:v>943.3</c:v>
                </c:pt>
                <c:pt idx="17">
                  <c:v>826.5</c:v>
                </c:pt>
                <c:pt idx="18">
                  <c:v>1006</c:v>
                </c:pt>
                <c:pt idx="19">
                  <c:v>1095.6010000000001</c:v>
                </c:pt>
                <c:pt idx="20">
                  <c:v>986</c:v>
                </c:pt>
                <c:pt idx="21">
                  <c:v>458</c:v>
                </c:pt>
                <c:pt idx="22">
                  <c:v>483</c:v>
                </c:pt>
                <c:pt idx="23">
                  <c:v>419.23400000000004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560.90499999999986</c:v>
                </c:pt>
                <c:pt idx="1">
                  <c:v>582.95699999999988</c:v>
                </c:pt>
                <c:pt idx="2">
                  <c:v>583.12600000000009</c:v>
                </c:pt>
                <c:pt idx="3">
                  <c:v>587.93900000000008</c:v>
                </c:pt>
                <c:pt idx="4">
                  <c:v>587.88199999999995</c:v>
                </c:pt>
                <c:pt idx="5">
                  <c:v>589.61400000000003</c:v>
                </c:pt>
                <c:pt idx="6">
                  <c:v>619.98399999999981</c:v>
                </c:pt>
                <c:pt idx="7">
                  <c:v>825.89100000000019</c:v>
                </c:pt>
                <c:pt idx="8">
                  <c:v>1218.4100000000003</c:v>
                </c:pt>
                <c:pt idx="9">
                  <c:v>1640.1760000000002</c:v>
                </c:pt>
                <c:pt idx="10">
                  <c:v>1941.5679999999998</c:v>
                </c:pt>
                <c:pt idx="11">
                  <c:v>2053.145</c:v>
                </c:pt>
                <c:pt idx="12">
                  <c:v>2010.1519999999998</c:v>
                </c:pt>
                <c:pt idx="13">
                  <c:v>1803.8269999999998</c:v>
                </c:pt>
                <c:pt idx="14">
                  <c:v>1409.72</c:v>
                </c:pt>
                <c:pt idx="15">
                  <c:v>978.947</c:v>
                </c:pt>
                <c:pt idx="16">
                  <c:v>818.84</c:v>
                </c:pt>
                <c:pt idx="17">
                  <c:v>807.97300000000007</c:v>
                </c:pt>
                <c:pt idx="18">
                  <c:v>808.29500000000007</c:v>
                </c:pt>
                <c:pt idx="19">
                  <c:v>807.2199999999998</c:v>
                </c:pt>
                <c:pt idx="20">
                  <c:v>800.58200000000022</c:v>
                </c:pt>
                <c:pt idx="21">
                  <c:v>786.56599999999992</c:v>
                </c:pt>
                <c:pt idx="22">
                  <c:v>766.37600000000009</c:v>
                </c:pt>
                <c:pt idx="23">
                  <c:v>734.07800000000032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11</c:v>
                </c:pt>
                <c:pt idx="2">
                  <c:v>11</c:v>
                </c:pt>
                <c:pt idx="3">
                  <c:v>11</c:v>
                </c:pt>
                <c:pt idx="4">
                  <c:v>13</c:v>
                </c:pt>
                <c:pt idx="5">
                  <c:v>14</c:v>
                </c:pt>
                <c:pt idx="6">
                  <c:v>18</c:v>
                </c:pt>
                <c:pt idx="7">
                  <c:v>32</c:v>
                </c:pt>
                <c:pt idx="8">
                  <c:v>51</c:v>
                </c:pt>
                <c:pt idx="9">
                  <c:v>63</c:v>
                </c:pt>
                <c:pt idx="10">
                  <c:v>66</c:v>
                </c:pt>
                <c:pt idx="11">
                  <c:v>67</c:v>
                </c:pt>
                <c:pt idx="12">
                  <c:v>64</c:v>
                </c:pt>
                <c:pt idx="13">
                  <c:v>58</c:v>
                </c:pt>
                <c:pt idx="14">
                  <c:v>50</c:v>
                </c:pt>
                <c:pt idx="15">
                  <c:v>45</c:v>
                </c:pt>
                <c:pt idx="16">
                  <c:v>45</c:v>
                </c:pt>
                <c:pt idx="17">
                  <c:v>49</c:v>
                </c:pt>
                <c:pt idx="18">
                  <c:v>54</c:v>
                </c:pt>
                <c:pt idx="19">
                  <c:v>57</c:v>
                </c:pt>
                <c:pt idx="20">
                  <c:v>58</c:v>
                </c:pt>
                <c:pt idx="21">
                  <c:v>56</c:v>
                </c:pt>
                <c:pt idx="22">
                  <c:v>50</c:v>
                </c:pt>
                <c:pt idx="23">
                  <c:v>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305</c:v>
                </c:pt>
                <c:pt idx="8">
                  <c:v>97.31</c:v>
                </c:pt>
                <c:pt idx="9">
                  <c:v>100</c:v>
                </c:pt>
                <c:pt idx="10">
                  <c:v>30</c:v>
                </c:pt>
                <c:pt idx="11">
                  <c:v>56</c:v>
                </c:pt>
                <c:pt idx="12">
                  <c:v>54</c:v>
                </c:pt>
                <c:pt idx="15">
                  <c:v>48</c:v>
                </c:pt>
                <c:pt idx="16">
                  <c:v>227</c:v>
                </c:pt>
                <c:pt idx="17">
                  <c:v>792.12900000000002</c:v>
                </c:pt>
                <c:pt idx="18">
                  <c:v>693.42000000000007</c:v>
                </c:pt>
                <c:pt idx="19">
                  <c:v>449.34100000000001</c:v>
                </c:pt>
                <c:pt idx="20">
                  <c:v>131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6190688"/>
        <c:axId val="376193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5170.0100000000011</c:v>
                </c:pt>
                <c:pt idx="1">
                  <c:v>5151.5430000000015</c:v>
                </c:pt>
                <c:pt idx="2">
                  <c:v>5103.152</c:v>
                </c:pt>
                <c:pt idx="3">
                  <c:v>5126.8930000000009</c:v>
                </c:pt>
                <c:pt idx="4">
                  <c:v>5314.8619999999992</c:v>
                </c:pt>
                <c:pt idx="5">
                  <c:v>5495.2400000000025</c:v>
                </c:pt>
                <c:pt idx="6">
                  <c:v>5846.1180000000004</c:v>
                </c:pt>
                <c:pt idx="7">
                  <c:v>6295.4350000000004</c:v>
                </c:pt>
                <c:pt idx="8">
                  <c:v>6708.3569999999991</c:v>
                </c:pt>
                <c:pt idx="9">
                  <c:v>7044.9200000000019</c:v>
                </c:pt>
                <c:pt idx="10">
                  <c:v>7201.3270000000002</c:v>
                </c:pt>
                <c:pt idx="11">
                  <c:v>7285.7559999999994</c:v>
                </c:pt>
                <c:pt idx="12">
                  <c:v>7250.1050000000014</c:v>
                </c:pt>
                <c:pt idx="13">
                  <c:v>7083.3140000000021</c:v>
                </c:pt>
                <c:pt idx="14">
                  <c:v>6883.378999999999</c:v>
                </c:pt>
                <c:pt idx="15">
                  <c:v>6227.0620000000017</c:v>
                </c:pt>
                <c:pt idx="16">
                  <c:v>6702.2549999999992</c:v>
                </c:pt>
                <c:pt idx="17">
                  <c:v>7287.6500000000005</c:v>
                </c:pt>
                <c:pt idx="18">
                  <c:v>7252.8049999999985</c:v>
                </c:pt>
                <c:pt idx="19">
                  <c:v>7165.2520000000022</c:v>
                </c:pt>
                <c:pt idx="20">
                  <c:v>6650.2079999999996</c:v>
                </c:pt>
                <c:pt idx="21">
                  <c:v>6227.2920000000004</c:v>
                </c:pt>
                <c:pt idx="22">
                  <c:v>6296.2999999999993</c:v>
                </c:pt>
                <c:pt idx="23">
                  <c:v>6156.295000000001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190688"/>
        <c:axId val="376193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274.77</c:v>
                </c:pt>
                <c:pt idx="1">
                  <c:v>168.81</c:v>
                </c:pt>
                <c:pt idx="2">
                  <c:v>164.14</c:v>
                </c:pt>
                <c:pt idx="3">
                  <c:v>165.62</c:v>
                </c:pt>
                <c:pt idx="4">
                  <c:v>197.92</c:v>
                </c:pt>
                <c:pt idx="5">
                  <c:v>270.68</c:v>
                </c:pt>
                <c:pt idx="6">
                  <c:v>364.65</c:v>
                </c:pt>
                <c:pt idx="7">
                  <c:v>450.03</c:v>
                </c:pt>
                <c:pt idx="8">
                  <c:v>474.95</c:v>
                </c:pt>
                <c:pt idx="9">
                  <c:v>414.18</c:v>
                </c:pt>
                <c:pt idx="10">
                  <c:v>345.16</c:v>
                </c:pt>
                <c:pt idx="11">
                  <c:v>316.24</c:v>
                </c:pt>
                <c:pt idx="12">
                  <c:v>316.24</c:v>
                </c:pt>
                <c:pt idx="13">
                  <c:v>316.24</c:v>
                </c:pt>
                <c:pt idx="14">
                  <c:v>363.44</c:v>
                </c:pt>
                <c:pt idx="15">
                  <c:v>436.74</c:v>
                </c:pt>
                <c:pt idx="16">
                  <c:v>454.07</c:v>
                </c:pt>
                <c:pt idx="17">
                  <c:v>495.72</c:v>
                </c:pt>
                <c:pt idx="18">
                  <c:v>487.24</c:v>
                </c:pt>
                <c:pt idx="19">
                  <c:v>471.33</c:v>
                </c:pt>
                <c:pt idx="20">
                  <c:v>417.3</c:v>
                </c:pt>
                <c:pt idx="21">
                  <c:v>334.62</c:v>
                </c:pt>
                <c:pt idx="22">
                  <c:v>310.95</c:v>
                </c:pt>
                <c:pt idx="23">
                  <c:v>270.48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192256"/>
        <c:axId val="376191080"/>
      </c:lineChart>
      <c:catAx>
        <c:axId val="376190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193824"/>
        <c:crosses val="autoZero"/>
        <c:auto val="1"/>
        <c:lblAlgn val="ctr"/>
        <c:lblOffset val="100"/>
        <c:noMultiLvlLbl val="0"/>
      </c:catAx>
      <c:valAx>
        <c:axId val="37619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190688"/>
        <c:crosses val="autoZero"/>
        <c:crossBetween val="between"/>
      </c:valAx>
      <c:valAx>
        <c:axId val="376191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192256"/>
        <c:crosses val="max"/>
        <c:crossBetween val="between"/>
      </c:valAx>
      <c:catAx>
        <c:axId val="376192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191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5169.9879999999985</v>
      </c>
      <c r="C4" s="18">
        <v>5151.5399999999981</v>
      </c>
      <c r="D4" s="18">
        <v>5103.1089999999986</v>
      </c>
      <c r="E4" s="18">
        <v>5126.9220000000005</v>
      </c>
      <c r="F4" s="18">
        <v>5314.8649999999989</v>
      </c>
      <c r="G4" s="18">
        <v>5495.2039999999997</v>
      </c>
      <c r="H4" s="18">
        <v>5846.0740000000014</v>
      </c>
      <c r="I4" s="18">
        <v>6295.4810000000034</v>
      </c>
      <c r="J4" s="18">
        <v>6708.3100000000013</v>
      </c>
      <c r="K4" s="18">
        <v>7044.9660000000003</v>
      </c>
      <c r="L4" s="18">
        <v>7201.3470000000007</v>
      </c>
      <c r="M4" s="18">
        <v>7285.7929999999988</v>
      </c>
      <c r="N4" s="18">
        <v>7250.0999999999995</v>
      </c>
      <c r="O4" s="18">
        <v>7083.2749999999978</v>
      </c>
      <c r="P4" s="18">
        <v>6883.4099999999989</v>
      </c>
      <c r="Q4" s="18">
        <v>6227.0369999999994</v>
      </c>
      <c r="R4" s="18">
        <v>6702.2299999999987</v>
      </c>
      <c r="S4" s="18">
        <v>7287.6919999999982</v>
      </c>
      <c r="T4" s="18">
        <v>7252.8049999999994</v>
      </c>
      <c r="U4" s="18">
        <v>7165.2519999999995</v>
      </c>
      <c r="V4" s="18">
        <v>6650.1719999999987</v>
      </c>
      <c r="W4" s="18">
        <v>6227.2510000000002</v>
      </c>
      <c r="X4" s="18">
        <v>6296.3429999999989</v>
      </c>
      <c r="Y4" s="18">
        <v>6156.2949999999983</v>
      </c>
      <c r="Z4" s="19"/>
      <c r="AA4" s="20">
        <f>SUM(B4:Z4)</f>
        <v>152925.46099999995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274.77</v>
      </c>
      <c r="C7" s="28">
        <v>168.81</v>
      </c>
      <c r="D7" s="28">
        <v>164.14</v>
      </c>
      <c r="E7" s="28">
        <v>165.62</v>
      </c>
      <c r="F7" s="28">
        <v>197.92</v>
      </c>
      <c r="G7" s="28">
        <v>270.68</v>
      </c>
      <c r="H7" s="28">
        <v>364.65</v>
      </c>
      <c r="I7" s="28">
        <v>450.03</v>
      </c>
      <c r="J7" s="28">
        <v>474.95</v>
      </c>
      <c r="K7" s="28">
        <v>414.18</v>
      </c>
      <c r="L7" s="28">
        <v>345.16</v>
      </c>
      <c r="M7" s="28">
        <v>316.24</v>
      </c>
      <c r="N7" s="28">
        <v>316.24</v>
      </c>
      <c r="O7" s="28">
        <v>316.24</v>
      </c>
      <c r="P7" s="28">
        <v>363.44</v>
      </c>
      <c r="Q7" s="28">
        <v>436.74</v>
      </c>
      <c r="R7" s="28">
        <v>454.07</v>
      </c>
      <c r="S7" s="28">
        <v>495.72</v>
      </c>
      <c r="T7" s="28">
        <v>487.24</v>
      </c>
      <c r="U7" s="28">
        <v>471.33</v>
      </c>
      <c r="V7" s="28">
        <v>417.3</v>
      </c>
      <c r="W7" s="28">
        <v>334.62</v>
      </c>
      <c r="X7" s="28">
        <v>310.95</v>
      </c>
      <c r="Y7" s="28">
        <v>270.48</v>
      </c>
      <c r="Z7" s="29"/>
      <c r="AA7" s="30">
        <f>IF(SUM(B7:Z7)&lt;&gt;0,AVERAGEIF(B7:Z7,"&lt;&gt;"""),"")</f>
        <v>345.06333333333328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825</v>
      </c>
      <c r="C10" s="42">
        <v>806</v>
      </c>
      <c r="D10" s="42">
        <v>806</v>
      </c>
      <c r="E10" s="42">
        <v>806</v>
      </c>
      <c r="F10" s="42">
        <v>825</v>
      </c>
      <c r="G10" s="42">
        <v>905</v>
      </c>
      <c r="H10" s="42">
        <v>922</v>
      </c>
      <c r="I10" s="42">
        <v>1021</v>
      </c>
      <c r="J10" s="42">
        <v>1021</v>
      </c>
      <c r="K10" s="42">
        <v>1085</v>
      </c>
      <c r="L10" s="42">
        <v>1139</v>
      </c>
      <c r="M10" s="42">
        <v>1139</v>
      </c>
      <c r="N10" s="42">
        <v>1139</v>
      </c>
      <c r="O10" s="42">
        <v>1139</v>
      </c>
      <c r="P10" s="42">
        <v>1139</v>
      </c>
      <c r="Q10" s="42">
        <v>1139</v>
      </c>
      <c r="R10" s="42">
        <v>1139</v>
      </c>
      <c r="S10" s="42">
        <v>1139</v>
      </c>
      <c r="T10" s="42">
        <v>1075</v>
      </c>
      <c r="U10" s="42">
        <v>1075</v>
      </c>
      <c r="V10" s="42">
        <v>1075</v>
      </c>
      <c r="W10" s="42">
        <v>1075</v>
      </c>
      <c r="X10" s="42">
        <v>1075</v>
      </c>
      <c r="Y10" s="42">
        <v>1075</v>
      </c>
      <c r="Z10" s="43"/>
      <c r="AA10" s="44">
        <f t="shared" ref="AA10:AA15" si="0">SUM(B10:Z10)</f>
        <v>24584</v>
      </c>
    </row>
    <row r="11" spans="1:27" ht="24.95" customHeight="1" x14ac:dyDescent="0.2">
      <c r="A11" s="45" t="s">
        <v>7</v>
      </c>
      <c r="B11" s="46">
        <v>192</v>
      </c>
      <c r="C11" s="47">
        <v>180</v>
      </c>
      <c r="D11" s="47">
        <v>173</v>
      </c>
      <c r="E11" s="47">
        <v>172</v>
      </c>
      <c r="F11" s="47">
        <v>176</v>
      </c>
      <c r="G11" s="47">
        <v>199</v>
      </c>
      <c r="H11" s="47">
        <v>231</v>
      </c>
      <c r="I11" s="47">
        <v>260</v>
      </c>
      <c r="J11" s="47">
        <v>265</v>
      </c>
      <c r="K11" s="47">
        <v>257</v>
      </c>
      <c r="L11" s="47">
        <v>260</v>
      </c>
      <c r="M11" s="47">
        <v>260</v>
      </c>
      <c r="N11" s="47">
        <v>260</v>
      </c>
      <c r="O11" s="47">
        <v>262</v>
      </c>
      <c r="P11" s="47">
        <v>273</v>
      </c>
      <c r="Q11" s="47">
        <v>286</v>
      </c>
      <c r="R11" s="47">
        <v>302.5</v>
      </c>
      <c r="S11" s="47">
        <v>302.5</v>
      </c>
      <c r="T11" s="47">
        <v>302.5</v>
      </c>
      <c r="U11" s="47">
        <v>302.5</v>
      </c>
      <c r="V11" s="47">
        <v>286</v>
      </c>
      <c r="W11" s="47">
        <v>248</v>
      </c>
      <c r="X11" s="47">
        <v>214</v>
      </c>
      <c r="Y11" s="47">
        <v>192</v>
      </c>
      <c r="Z11" s="48"/>
      <c r="AA11" s="49">
        <f t="shared" si="0"/>
        <v>5856</v>
      </c>
    </row>
    <row r="12" spans="1:27" ht="24.95" customHeight="1" x14ac:dyDescent="0.2">
      <c r="A12" s="50" t="s">
        <v>8</v>
      </c>
      <c r="B12" s="51">
        <v>3053.9830000000002</v>
      </c>
      <c r="C12" s="52">
        <v>3053.9830000000002</v>
      </c>
      <c r="D12" s="52">
        <v>3043.9830000000002</v>
      </c>
      <c r="E12" s="52">
        <v>3043.9830000000002</v>
      </c>
      <c r="F12" s="52">
        <v>3118.9830000000002</v>
      </c>
      <c r="G12" s="52">
        <v>3159.59</v>
      </c>
      <c r="H12" s="52">
        <v>3146.59</v>
      </c>
      <c r="I12" s="52">
        <v>3038.59</v>
      </c>
      <c r="J12" s="52">
        <v>3173.59</v>
      </c>
      <c r="K12" s="52">
        <v>3201.59</v>
      </c>
      <c r="L12" s="52">
        <v>3259.1790000000001</v>
      </c>
      <c r="M12" s="52">
        <v>3261.1480000000001</v>
      </c>
      <c r="N12" s="52">
        <v>3260.1480000000001</v>
      </c>
      <c r="O12" s="52">
        <v>3290.1480000000001</v>
      </c>
      <c r="P12" s="52">
        <v>3226.59</v>
      </c>
      <c r="Q12" s="52">
        <v>3226.59</v>
      </c>
      <c r="R12" s="52">
        <v>3226.59</v>
      </c>
      <c r="S12" s="52">
        <v>3370.59</v>
      </c>
      <c r="T12" s="52">
        <v>3313.59</v>
      </c>
      <c r="U12" s="52">
        <v>3378.59</v>
      </c>
      <c r="V12" s="52">
        <v>3313.59</v>
      </c>
      <c r="W12" s="52">
        <v>3577.6850000000004</v>
      </c>
      <c r="X12" s="52">
        <v>3681.9670000000001</v>
      </c>
      <c r="Y12" s="52">
        <v>3693.9830000000002</v>
      </c>
      <c r="Z12" s="53"/>
      <c r="AA12" s="54">
        <f t="shared" si="0"/>
        <v>78115.252999999997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305</v>
      </c>
      <c r="J13" s="52">
        <v>97.31</v>
      </c>
      <c r="K13" s="52">
        <v>100</v>
      </c>
      <c r="L13" s="52">
        <v>30</v>
      </c>
      <c r="M13" s="52">
        <v>56</v>
      </c>
      <c r="N13" s="52">
        <v>54</v>
      </c>
      <c r="O13" s="52"/>
      <c r="P13" s="52"/>
      <c r="Q13" s="52">
        <v>48</v>
      </c>
      <c r="R13" s="52">
        <v>227</v>
      </c>
      <c r="S13" s="52">
        <v>792.12900000000002</v>
      </c>
      <c r="T13" s="52">
        <v>693.42000000000007</v>
      </c>
      <c r="U13" s="52">
        <v>449.34100000000001</v>
      </c>
      <c r="V13" s="52">
        <v>131</v>
      </c>
      <c r="W13" s="52">
        <v>26</v>
      </c>
      <c r="X13" s="52">
        <v>26</v>
      </c>
      <c r="Y13" s="52"/>
      <c r="Z13" s="53"/>
      <c r="AA13" s="54">
        <f t="shared" si="0"/>
        <v>3137.2</v>
      </c>
    </row>
    <row r="14" spans="1:27" ht="24.95" customHeight="1" x14ac:dyDescent="0.2">
      <c r="A14" s="55" t="s">
        <v>10</v>
      </c>
      <c r="B14" s="56">
        <v>560.90499999999986</v>
      </c>
      <c r="C14" s="57">
        <v>582.95699999999988</v>
      </c>
      <c r="D14" s="57">
        <v>583.12600000000009</v>
      </c>
      <c r="E14" s="57">
        <v>587.93900000000008</v>
      </c>
      <c r="F14" s="57">
        <v>587.88199999999995</v>
      </c>
      <c r="G14" s="57">
        <v>589.61400000000003</v>
      </c>
      <c r="H14" s="57">
        <v>619.98399999999981</v>
      </c>
      <c r="I14" s="57">
        <v>825.89100000000019</v>
      </c>
      <c r="J14" s="57">
        <v>1218.4100000000003</v>
      </c>
      <c r="K14" s="57">
        <v>1640.1760000000002</v>
      </c>
      <c r="L14" s="57">
        <v>1941.5679999999998</v>
      </c>
      <c r="M14" s="57">
        <v>2053.145</v>
      </c>
      <c r="N14" s="57">
        <v>2010.1519999999998</v>
      </c>
      <c r="O14" s="57">
        <v>1803.8269999999998</v>
      </c>
      <c r="P14" s="57">
        <v>1409.72</v>
      </c>
      <c r="Q14" s="57">
        <v>978.947</v>
      </c>
      <c r="R14" s="57">
        <v>818.84</v>
      </c>
      <c r="S14" s="57">
        <v>807.97300000000007</v>
      </c>
      <c r="T14" s="57">
        <v>808.29500000000007</v>
      </c>
      <c r="U14" s="57">
        <v>807.2199999999998</v>
      </c>
      <c r="V14" s="57">
        <v>800.58200000000022</v>
      </c>
      <c r="W14" s="57">
        <v>786.56599999999992</v>
      </c>
      <c r="X14" s="57">
        <v>766.37600000000009</v>
      </c>
      <c r="Y14" s="57">
        <v>734.07800000000032</v>
      </c>
      <c r="Z14" s="58"/>
      <c r="AA14" s="59">
        <f t="shared" si="0"/>
        <v>24324.173000000003</v>
      </c>
    </row>
    <row r="15" spans="1:27" ht="24.95" customHeight="1" x14ac:dyDescent="0.2">
      <c r="A15" s="55" t="s">
        <v>11</v>
      </c>
      <c r="B15" s="56">
        <v>11</v>
      </c>
      <c r="C15" s="57">
        <v>11</v>
      </c>
      <c r="D15" s="57">
        <v>11</v>
      </c>
      <c r="E15" s="57">
        <v>11</v>
      </c>
      <c r="F15" s="57">
        <v>13</v>
      </c>
      <c r="G15" s="57">
        <v>14</v>
      </c>
      <c r="H15" s="57">
        <v>18</v>
      </c>
      <c r="I15" s="57">
        <v>32</v>
      </c>
      <c r="J15" s="57">
        <v>51</v>
      </c>
      <c r="K15" s="57">
        <v>63</v>
      </c>
      <c r="L15" s="57">
        <v>66</v>
      </c>
      <c r="M15" s="57">
        <v>67</v>
      </c>
      <c r="N15" s="57">
        <v>64</v>
      </c>
      <c r="O15" s="57">
        <v>58</v>
      </c>
      <c r="P15" s="57">
        <v>50</v>
      </c>
      <c r="Q15" s="57">
        <v>45</v>
      </c>
      <c r="R15" s="57">
        <v>45</v>
      </c>
      <c r="S15" s="57">
        <v>49</v>
      </c>
      <c r="T15" s="57">
        <v>54</v>
      </c>
      <c r="U15" s="57">
        <v>57</v>
      </c>
      <c r="V15" s="57">
        <v>58</v>
      </c>
      <c r="W15" s="57">
        <v>56</v>
      </c>
      <c r="X15" s="57">
        <v>50</v>
      </c>
      <c r="Y15" s="57">
        <v>42</v>
      </c>
      <c r="Z15" s="58"/>
      <c r="AA15" s="59">
        <f t="shared" si="0"/>
        <v>996</v>
      </c>
    </row>
    <row r="16" spans="1:27" ht="30" customHeight="1" thickBot="1" x14ac:dyDescent="0.25">
      <c r="A16" s="60" t="s">
        <v>12</v>
      </c>
      <c r="B16" s="61">
        <f>IF(LEN(B$2)&gt;0,SUM(B10:B15),"")</f>
        <v>4642.8879999999999</v>
      </c>
      <c r="C16" s="62">
        <f t="shared" ref="C16:Z16" si="1">IF(LEN(C$2)&gt;0,SUM(C10:C15),"")</f>
        <v>4633.9400000000005</v>
      </c>
      <c r="D16" s="62">
        <f t="shared" si="1"/>
        <v>4617.1090000000004</v>
      </c>
      <c r="E16" s="62">
        <f t="shared" si="1"/>
        <v>4620.9220000000005</v>
      </c>
      <c r="F16" s="62">
        <f t="shared" si="1"/>
        <v>4720.8649999999998</v>
      </c>
      <c r="G16" s="62">
        <f t="shared" si="1"/>
        <v>4893.2039999999997</v>
      </c>
      <c r="H16" s="62">
        <f t="shared" si="1"/>
        <v>5013.5739999999996</v>
      </c>
      <c r="I16" s="62">
        <f t="shared" si="1"/>
        <v>5482.4810000000007</v>
      </c>
      <c r="J16" s="62">
        <f t="shared" si="1"/>
        <v>5826.3100000000013</v>
      </c>
      <c r="K16" s="62">
        <f t="shared" si="1"/>
        <v>6346.7660000000005</v>
      </c>
      <c r="L16" s="62">
        <f t="shared" si="1"/>
        <v>6695.7469999999994</v>
      </c>
      <c r="M16" s="62">
        <f t="shared" si="1"/>
        <v>6836.2929999999997</v>
      </c>
      <c r="N16" s="62">
        <f t="shared" si="1"/>
        <v>6787.3</v>
      </c>
      <c r="O16" s="62">
        <f t="shared" si="1"/>
        <v>6552.9750000000004</v>
      </c>
      <c r="P16" s="62">
        <f t="shared" si="1"/>
        <v>6098.31</v>
      </c>
      <c r="Q16" s="62">
        <f t="shared" si="1"/>
        <v>5723.5370000000003</v>
      </c>
      <c r="R16" s="62">
        <f t="shared" si="1"/>
        <v>5758.93</v>
      </c>
      <c r="S16" s="62">
        <f t="shared" si="1"/>
        <v>6461.192</v>
      </c>
      <c r="T16" s="62">
        <f t="shared" si="1"/>
        <v>6246.8050000000003</v>
      </c>
      <c r="U16" s="62">
        <f t="shared" si="1"/>
        <v>6069.6509999999998</v>
      </c>
      <c r="V16" s="62">
        <f t="shared" si="1"/>
        <v>5664.1720000000005</v>
      </c>
      <c r="W16" s="62">
        <f t="shared" si="1"/>
        <v>5769.2510000000002</v>
      </c>
      <c r="X16" s="62">
        <f t="shared" si="1"/>
        <v>5813.3430000000008</v>
      </c>
      <c r="Y16" s="62">
        <f t="shared" si="1"/>
        <v>5737.0610000000006</v>
      </c>
      <c r="Z16" s="63" t="str">
        <f t="shared" si="1"/>
        <v/>
      </c>
      <c r="AA16" s="64">
        <f>SUM(AA10:AA15)</f>
        <v>137012.62599999999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1183.9000000000001</v>
      </c>
      <c r="C28" s="72">
        <v>1185.9000000000001</v>
      </c>
      <c r="D28" s="72">
        <v>1181.9000000000001</v>
      </c>
      <c r="E28" s="72">
        <v>1184.9000000000001</v>
      </c>
      <c r="F28" s="72">
        <v>1189.9000000000001</v>
      </c>
      <c r="G28" s="72">
        <v>1234.9000000000001</v>
      </c>
      <c r="H28" s="72">
        <v>1340.9</v>
      </c>
      <c r="I28" s="72">
        <v>1576.9</v>
      </c>
      <c r="J28" s="72">
        <v>1855.9</v>
      </c>
      <c r="K28" s="72">
        <v>2239.9</v>
      </c>
      <c r="L28" s="72">
        <v>2363.9</v>
      </c>
      <c r="M28" s="72">
        <v>2453.9</v>
      </c>
      <c r="N28" s="72">
        <v>2399.9</v>
      </c>
      <c r="O28" s="72">
        <v>2224.9</v>
      </c>
      <c r="P28" s="72">
        <v>1996.9</v>
      </c>
      <c r="Q28" s="72">
        <v>1818.9</v>
      </c>
      <c r="R28" s="72">
        <v>1922.4</v>
      </c>
      <c r="S28" s="72">
        <v>2330.4</v>
      </c>
      <c r="T28" s="72">
        <v>2220.4</v>
      </c>
      <c r="U28" s="72">
        <v>1909.4</v>
      </c>
      <c r="V28" s="72">
        <v>1714.9</v>
      </c>
      <c r="W28" s="72">
        <v>1552.9</v>
      </c>
      <c r="X28" s="72">
        <v>1496.9</v>
      </c>
      <c r="Y28" s="72">
        <v>1421.9</v>
      </c>
      <c r="Z28" s="73"/>
      <c r="AA28" s="74">
        <f>SUM(B28:Z28)</f>
        <v>42002.600000000013</v>
      </c>
    </row>
    <row r="29" spans="1:27" ht="24.95" customHeight="1" x14ac:dyDescent="0.2">
      <c r="A29" s="75" t="s">
        <v>23</v>
      </c>
      <c r="B29" s="76">
        <v>452.90499999999997</v>
      </c>
      <c r="C29" s="77">
        <v>422.95699999999999</v>
      </c>
      <c r="D29" s="77">
        <v>474.12599999999998</v>
      </c>
      <c r="E29" s="77">
        <v>494.93900000000002</v>
      </c>
      <c r="F29" s="77">
        <v>602.88199999999995</v>
      </c>
      <c r="G29" s="77">
        <v>617.61400000000003</v>
      </c>
      <c r="H29" s="77">
        <v>467.98399999999998</v>
      </c>
      <c r="I29" s="77">
        <v>682.89099999999996</v>
      </c>
      <c r="J29" s="77">
        <v>721.72</v>
      </c>
      <c r="K29" s="77">
        <v>953.17600000000004</v>
      </c>
      <c r="L29" s="77">
        <v>1009.157</v>
      </c>
      <c r="M29" s="77">
        <v>995.70299999999997</v>
      </c>
      <c r="N29" s="77">
        <v>1002.71</v>
      </c>
      <c r="O29" s="77">
        <v>943.38499999999999</v>
      </c>
      <c r="P29" s="77">
        <v>856.72</v>
      </c>
      <c r="Q29" s="77">
        <v>531.947</v>
      </c>
      <c r="R29" s="77">
        <v>641.84</v>
      </c>
      <c r="S29" s="77">
        <v>971.10199999999998</v>
      </c>
      <c r="T29" s="77">
        <v>797.71500000000003</v>
      </c>
      <c r="U29" s="77">
        <v>1021.162</v>
      </c>
      <c r="V29" s="77">
        <v>703.58199999999999</v>
      </c>
      <c r="W29" s="77">
        <v>611.66099999999994</v>
      </c>
      <c r="X29" s="77">
        <v>602.36</v>
      </c>
      <c r="Y29" s="77">
        <v>497.31200000000001</v>
      </c>
      <c r="Z29" s="78"/>
      <c r="AA29" s="79">
        <f>SUM(B29:Z29)</f>
        <v>17077.550000000003</v>
      </c>
    </row>
    <row r="30" spans="1:27" ht="24.95" customHeight="1" x14ac:dyDescent="0.2">
      <c r="A30" s="82" t="s">
        <v>24</v>
      </c>
      <c r="B30" s="80">
        <v>3457.0830000000001</v>
      </c>
      <c r="C30" s="81">
        <v>3457.0830000000001</v>
      </c>
      <c r="D30" s="81">
        <v>3447.0830000000001</v>
      </c>
      <c r="E30" s="81">
        <v>3447.0830000000001</v>
      </c>
      <c r="F30" s="81">
        <v>3522.0830000000001</v>
      </c>
      <c r="G30" s="81">
        <v>3642.69</v>
      </c>
      <c r="H30" s="81">
        <v>3564.69</v>
      </c>
      <c r="I30" s="81">
        <v>3535.69</v>
      </c>
      <c r="J30" s="81">
        <v>3630.69</v>
      </c>
      <c r="K30" s="81">
        <v>3630.69</v>
      </c>
      <c r="L30" s="81">
        <v>3757.69</v>
      </c>
      <c r="M30" s="81">
        <v>3825.69</v>
      </c>
      <c r="N30" s="81">
        <v>3824.69</v>
      </c>
      <c r="O30" s="81">
        <v>3824.69</v>
      </c>
      <c r="P30" s="81">
        <v>3684.69</v>
      </c>
      <c r="Q30" s="81">
        <v>3684.69</v>
      </c>
      <c r="R30" s="81">
        <v>3684.69</v>
      </c>
      <c r="S30" s="81">
        <v>3734.69</v>
      </c>
      <c r="T30" s="81">
        <v>3734.69</v>
      </c>
      <c r="U30" s="81">
        <v>3734.69</v>
      </c>
      <c r="V30" s="81">
        <v>3734.69</v>
      </c>
      <c r="W30" s="81">
        <v>4062.69</v>
      </c>
      <c r="X30" s="81">
        <v>4197.0829999999996</v>
      </c>
      <c r="Y30" s="81">
        <v>4237.0829999999996</v>
      </c>
      <c r="Z30" s="83"/>
      <c r="AA30" s="84">
        <f>SUM(B30:Z30)</f>
        <v>89057.311000000016</v>
      </c>
    </row>
    <row r="31" spans="1:27" ht="30" customHeight="1" thickBot="1" x14ac:dyDescent="0.25">
      <c r="A31" s="60" t="s">
        <v>25</v>
      </c>
      <c r="B31" s="61">
        <f>IF(LEN(B$2)&gt;0,SUM(B28:B30),"")</f>
        <v>5093.8879999999999</v>
      </c>
      <c r="C31" s="62">
        <f t="shared" ref="C31:Z31" si="4">IF(LEN(C$2)&gt;0,SUM(C28:C30),"")</f>
        <v>5065.9400000000005</v>
      </c>
      <c r="D31" s="62">
        <f t="shared" si="4"/>
        <v>5103.1090000000004</v>
      </c>
      <c r="E31" s="62">
        <f t="shared" si="4"/>
        <v>5126.9220000000005</v>
      </c>
      <c r="F31" s="62">
        <f t="shared" si="4"/>
        <v>5314.8649999999998</v>
      </c>
      <c r="G31" s="62">
        <f t="shared" si="4"/>
        <v>5495.2039999999997</v>
      </c>
      <c r="H31" s="62">
        <f t="shared" si="4"/>
        <v>5373.5740000000005</v>
      </c>
      <c r="I31" s="62">
        <f t="shared" si="4"/>
        <v>5795.4809999999998</v>
      </c>
      <c r="J31" s="62">
        <f t="shared" si="4"/>
        <v>6208.3099999999995</v>
      </c>
      <c r="K31" s="62">
        <f t="shared" si="4"/>
        <v>6823.7659999999996</v>
      </c>
      <c r="L31" s="62">
        <f t="shared" si="4"/>
        <v>7130.7470000000003</v>
      </c>
      <c r="M31" s="62">
        <f t="shared" si="4"/>
        <v>7275.2929999999997</v>
      </c>
      <c r="N31" s="62">
        <f t="shared" si="4"/>
        <v>7227.3</v>
      </c>
      <c r="O31" s="62">
        <f t="shared" si="4"/>
        <v>6992.9750000000004</v>
      </c>
      <c r="P31" s="62">
        <f t="shared" si="4"/>
        <v>6538.3099999999995</v>
      </c>
      <c r="Q31" s="62">
        <f t="shared" si="4"/>
        <v>6035.5370000000003</v>
      </c>
      <c r="R31" s="62">
        <f t="shared" si="4"/>
        <v>6248.93</v>
      </c>
      <c r="S31" s="62">
        <f t="shared" si="4"/>
        <v>7036.192</v>
      </c>
      <c r="T31" s="62">
        <f t="shared" si="4"/>
        <v>6752.8050000000003</v>
      </c>
      <c r="U31" s="62">
        <f t="shared" si="4"/>
        <v>6665.2520000000004</v>
      </c>
      <c r="V31" s="62">
        <f t="shared" si="4"/>
        <v>6153.1720000000005</v>
      </c>
      <c r="W31" s="62">
        <f t="shared" si="4"/>
        <v>6227.2510000000002</v>
      </c>
      <c r="X31" s="62">
        <f t="shared" si="4"/>
        <v>6296.3429999999998</v>
      </c>
      <c r="Y31" s="62">
        <f t="shared" si="4"/>
        <v>6156.2950000000001</v>
      </c>
      <c r="Z31" s="63" t="str">
        <f t="shared" si="4"/>
        <v/>
      </c>
      <c r="AA31" s="64">
        <f>SUM(AA28:AA30)</f>
        <v>148137.46100000004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155</v>
      </c>
      <c r="C34" s="95">
        <v>187</v>
      </c>
      <c r="D34" s="95">
        <v>242</v>
      </c>
      <c r="E34" s="95">
        <v>262</v>
      </c>
      <c r="F34" s="95">
        <v>295</v>
      </c>
      <c r="G34" s="95">
        <v>271</v>
      </c>
      <c r="H34" s="95">
        <v>120</v>
      </c>
      <c r="I34" s="95">
        <v>144</v>
      </c>
      <c r="J34" s="95">
        <v>178</v>
      </c>
      <c r="K34" s="95">
        <v>273</v>
      </c>
      <c r="L34" s="95">
        <v>261</v>
      </c>
      <c r="M34" s="95">
        <v>265</v>
      </c>
      <c r="N34" s="95">
        <v>266</v>
      </c>
      <c r="O34" s="95">
        <v>266</v>
      </c>
      <c r="P34" s="95">
        <v>236</v>
      </c>
      <c r="Q34" s="95">
        <v>103</v>
      </c>
      <c r="R34" s="95">
        <v>208</v>
      </c>
      <c r="S34" s="95">
        <v>233</v>
      </c>
      <c r="T34" s="95">
        <v>207</v>
      </c>
      <c r="U34" s="95">
        <v>287</v>
      </c>
      <c r="V34" s="95">
        <v>196</v>
      </c>
      <c r="W34" s="95">
        <v>172</v>
      </c>
      <c r="X34" s="95">
        <v>182</v>
      </c>
      <c r="Y34" s="95">
        <v>146</v>
      </c>
      <c r="Z34" s="96"/>
      <c r="AA34" s="74">
        <f t="shared" ref="AA34:AA39" si="5">SUM(B34:Z34)</f>
        <v>5155</v>
      </c>
    </row>
    <row r="35" spans="1:27" ht="24.95" customHeight="1" x14ac:dyDescent="0.2">
      <c r="A35" s="97" t="s">
        <v>28</v>
      </c>
      <c r="B35" s="98">
        <v>218</v>
      </c>
      <c r="C35" s="99">
        <v>167</v>
      </c>
      <c r="D35" s="99">
        <v>167</v>
      </c>
      <c r="E35" s="99">
        <v>167</v>
      </c>
      <c r="F35" s="99">
        <v>222</v>
      </c>
      <c r="G35" s="99">
        <v>253</v>
      </c>
      <c r="H35" s="99">
        <v>162</v>
      </c>
      <c r="I35" s="99">
        <v>91</v>
      </c>
      <c r="J35" s="99">
        <v>126</v>
      </c>
      <c r="K35" s="99">
        <v>126</v>
      </c>
      <c r="L35" s="99">
        <v>96</v>
      </c>
      <c r="M35" s="99">
        <v>96</v>
      </c>
      <c r="N35" s="99">
        <v>96</v>
      </c>
      <c r="O35" s="99">
        <v>96</v>
      </c>
      <c r="P35" s="99">
        <v>126</v>
      </c>
      <c r="Q35" s="99">
        <v>131</v>
      </c>
      <c r="R35" s="99">
        <v>204</v>
      </c>
      <c r="S35" s="99">
        <v>264</v>
      </c>
      <c r="T35" s="99">
        <v>221</v>
      </c>
      <c r="U35" s="99">
        <v>230.601</v>
      </c>
      <c r="V35" s="99">
        <v>215</v>
      </c>
      <c r="W35" s="99">
        <v>208</v>
      </c>
      <c r="X35" s="99">
        <v>223</v>
      </c>
      <c r="Y35" s="99">
        <v>195.23400000000001</v>
      </c>
      <c r="Z35" s="100"/>
      <c r="AA35" s="79">
        <f t="shared" si="5"/>
        <v>4100.835</v>
      </c>
    </row>
    <row r="36" spans="1:27" ht="24.95" customHeight="1" x14ac:dyDescent="0.2">
      <c r="A36" s="97" t="s">
        <v>29</v>
      </c>
      <c r="B36" s="98">
        <v>104.1</v>
      </c>
      <c r="C36" s="99">
        <v>113.6</v>
      </c>
      <c r="D36" s="99">
        <v>28</v>
      </c>
      <c r="E36" s="99">
        <v>28</v>
      </c>
      <c r="F36" s="99">
        <v>28</v>
      </c>
      <c r="G36" s="99">
        <v>28</v>
      </c>
      <c r="H36" s="99">
        <v>28</v>
      </c>
      <c r="I36" s="99">
        <v>28</v>
      </c>
      <c r="J36" s="99">
        <v>28</v>
      </c>
      <c r="K36" s="99">
        <v>28</v>
      </c>
      <c r="L36" s="99">
        <v>28</v>
      </c>
      <c r="M36" s="99">
        <v>28</v>
      </c>
      <c r="N36" s="99">
        <v>28</v>
      </c>
      <c r="O36" s="99">
        <v>28</v>
      </c>
      <c r="P36" s="99">
        <v>28</v>
      </c>
      <c r="Q36" s="99">
        <v>86.5</v>
      </c>
      <c r="R36" s="99">
        <v>28</v>
      </c>
      <c r="S36" s="99">
        <v>28</v>
      </c>
      <c r="T36" s="99">
        <v>28</v>
      </c>
      <c r="U36" s="99">
        <v>28</v>
      </c>
      <c r="V36" s="99">
        <v>525</v>
      </c>
      <c r="W36" s="99">
        <v>28</v>
      </c>
      <c r="X36" s="99">
        <v>28</v>
      </c>
      <c r="Y36" s="99">
        <v>28</v>
      </c>
      <c r="Z36" s="100"/>
      <c r="AA36" s="79">
        <f t="shared" si="5"/>
        <v>1389.2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</v>
      </c>
      <c r="E37" s="99">
        <v>49</v>
      </c>
      <c r="F37" s="99">
        <v>49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472.5</v>
      </c>
      <c r="I38" s="99">
        <v>500</v>
      </c>
      <c r="J38" s="99">
        <v>500</v>
      </c>
      <c r="K38" s="99">
        <v>221.2</v>
      </c>
      <c r="L38" s="99">
        <v>70.599999999999994</v>
      </c>
      <c r="M38" s="99">
        <v>10.5</v>
      </c>
      <c r="N38" s="99">
        <v>22.8</v>
      </c>
      <c r="O38" s="99">
        <v>90.3</v>
      </c>
      <c r="P38" s="99">
        <v>345.1</v>
      </c>
      <c r="Q38" s="99">
        <v>133</v>
      </c>
      <c r="R38" s="99">
        <v>453.3</v>
      </c>
      <c r="S38" s="99">
        <v>251.5</v>
      </c>
      <c r="T38" s="99">
        <v>500</v>
      </c>
      <c r="U38" s="99">
        <v>500</v>
      </c>
      <c r="V38" s="99"/>
      <c r="W38" s="99"/>
      <c r="X38" s="99"/>
      <c r="Y38" s="99"/>
      <c r="Z38" s="100"/>
      <c r="AA38" s="79">
        <f t="shared" si="5"/>
        <v>4070.8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527.1</v>
      </c>
      <c r="C39" s="88">
        <f t="shared" si="6"/>
        <v>517.6</v>
      </c>
      <c r="D39" s="88">
        <f t="shared" si="6"/>
        <v>486</v>
      </c>
      <c r="E39" s="88">
        <f t="shared" si="6"/>
        <v>506</v>
      </c>
      <c r="F39" s="88">
        <f t="shared" si="6"/>
        <v>594</v>
      </c>
      <c r="G39" s="88">
        <f t="shared" si="6"/>
        <v>602</v>
      </c>
      <c r="H39" s="88">
        <f t="shared" si="6"/>
        <v>832.5</v>
      </c>
      <c r="I39" s="88">
        <f t="shared" si="6"/>
        <v>813</v>
      </c>
      <c r="J39" s="88">
        <f t="shared" si="6"/>
        <v>882</v>
      </c>
      <c r="K39" s="88">
        <f t="shared" si="6"/>
        <v>698.2</v>
      </c>
      <c r="L39" s="88">
        <f t="shared" si="6"/>
        <v>505.6</v>
      </c>
      <c r="M39" s="88">
        <f t="shared" si="6"/>
        <v>449.5</v>
      </c>
      <c r="N39" s="88">
        <f t="shared" si="6"/>
        <v>462.8</v>
      </c>
      <c r="O39" s="88">
        <f t="shared" si="6"/>
        <v>530.29999999999995</v>
      </c>
      <c r="P39" s="88">
        <f t="shared" si="6"/>
        <v>785.1</v>
      </c>
      <c r="Q39" s="88">
        <f t="shared" si="6"/>
        <v>503.5</v>
      </c>
      <c r="R39" s="88">
        <f t="shared" si="6"/>
        <v>943.3</v>
      </c>
      <c r="S39" s="88">
        <f t="shared" si="6"/>
        <v>826.5</v>
      </c>
      <c r="T39" s="88">
        <f t="shared" si="6"/>
        <v>1006</v>
      </c>
      <c r="U39" s="88">
        <f t="shared" si="6"/>
        <v>1095.6010000000001</v>
      </c>
      <c r="V39" s="88">
        <f t="shared" si="6"/>
        <v>986</v>
      </c>
      <c r="W39" s="88">
        <f t="shared" si="6"/>
        <v>458</v>
      </c>
      <c r="X39" s="88">
        <f t="shared" si="6"/>
        <v>483</v>
      </c>
      <c r="Y39" s="88">
        <f t="shared" si="6"/>
        <v>419.23400000000004</v>
      </c>
      <c r="Z39" s="89" t="str">
        <f t="shared" si="6"/>
        <v/>
      </c>
      <c r="AA39" s="90">
        <f t="shared" si="5"/>
        <v>15912.835000000001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76.099999999999994</v>
      </c>
      <c r="C44" s="99">
        <v>85.6</v>
      </c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58.5</v>
      </c>
      <c r="R44" s="99"/>
      <c r="S44" s="99"/>
      <c r="T44" s="99"/>
      <c r="U44" s="99"/>
      <c r="V44" s="99">
        <v>497</v>
      </c>
      <c r="W44" s="99"/>
      <c r="X44" s="99"/>
      <c r="Y44" s="99"/>
      <c r="Z44" s="100"/>
      <c r="AA44" s="79">
        <f t="shared" si="7"/>
        <v>717.2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472.5</v>
      </c>
      <c r="I46" s="99">
        <v>500</v>
      </c>
      <c r="J46" s="99">
        <v>500</v>
      </c>
      <c r="K46" s="99">
        <v>221.2</v>
      </c>
      <c r="L46" s="99">
        <v>70.599999999999994</v>
      </c>
      <c r="M46" s="99">
        <v>10.5</v>
      </c>
      <c r="N46" s="99">
        <v>22.8</v>
      </c>
      <c r="O46" s="99">
        <v>90.3</v>
      </c>
      <c r="P46" s="99">
        <v>345.1</v>
      </c>
      <c r="Q46" s="99">
        <v>133</v>
      </c>
      <c r="R46" s="99">
        <v>453.3</v>
      </c>
      <c r="S46" s="99">
        <v>251.5</v>
      </c>
      <c r="T46" s="99">
        <v>500</v>
      </c>
      <c r="U46" s="99">
        <v>500</v>
      </c>
      <c r="V46" s="99"/>
      <c r="W46" s="99"/>
      <c r="X46" s="99"/>
      <c r="Y46" s="99"/>
      <c r="Z46" s="100"/>
      <c r="AA46" s="79">
        <f t="shared" si="7"/>
        <v>4070.8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76.099999999999994</v>
      </c>
      <c r="C48" s="88">
        <f t="shared" ref="C48:Z48" si="8">IF(LEN(C$2)&gt;0,SUM(C42:C47),"")</f>
        <v>85.6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472.5</v>
      </c>
      <c r="I48" s="88">
        <f t="shared" si="8"/>
        <v>500</v>
      </c>
      <c r="J48" s="88">
        <f t="shared" si="8"/>
        <v>500</v>
      </c>
      <c r="K48" s="88">
        <f t="shared" si="8"/>
        <v>221.2</v>
      </c>
      <c r="L48" s="88">
        <f t="shared" si="8"/>
        <v>70.599999999999994</v>
      </c>
      <c r="M48" s="88">
        <f t="shared" si="8"/>
        <v>10.5</v>
      </c>
      <c r="N48" s="88">
        <f t="shared" si="8"/>
        <v>22.8</v>
      </c>
      <c r="O48" s="88">
        <f t="shared" si="8"/>
        <v>90.3</v>
      </c>
      <c r="P48" s="88">
        <f t="shared" si="8"/>
        <v>345.1</v>
      </c>
      <c r="Q48" s="88">
        <f t="shared" si="8"/>
        <v>191.5</v>
      </c>
      <c r="R48" s="88">
        <f t="shared" si="8"/>
        <v>453.3</v>
      </c>
      <c r="S48" s="88">
        <f t="shared" si="8"/>
        <v>251.5</v>
      </c>
      <c r="T48" s="88">
        <f t="shared" si="8"/>
        <v>500</v>
      </c>
      <c r="U48" s="88">
        <f t="shared" si="8"/>
        <v>500</v>
      </c>
      <c r="V48" s="88">
        <f t="shared" si="8"/>
        <v>497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4788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5169.9880000000003</v>
      </c>
      <c r="C51" s="88">
        <f t="shared" si="10"/>
        <v>5151.5400000000009</v>
      </c>
      <c r="D51" s="88">
        <f t="shared" si="10"/>
        <v>5103.1090000000004</v>
      </c>
      <c r="E51" s="88">
        <f t="shared" si="10"/>
        <v>5126.9220000000005</v>
      </c>
      <c r="F51" s="88">
        <f t="shared" si="10"/>
        <v>5314.8649999999998</v>
      </c>
      <c r="G51" s="88">
        <f t="shared" si="10"/>
        <v>5495.2039999999997</v>
      </c>
      <c r="H51" s="88">
        <f t="shared" si="10"/>
        <v>5846.0739999999996</v>
      </c>
      <c r="I51" s="88">
        <f t="shared" si="10"/>
        <v>6295.4810000000007</v>
      </c>
      <c r="J51" s="88">
        <f t="shared" si="10"/>
        <v>6708.3100000000013</v>
      </c>
      <c r="K51" s="88">
        <f t="shared" si="10"/>
        <v>7044.9660000000003</v>
      </c>
      <c r="L51" s="88">
        <f t="shared" si="10"/>
        <v>7201.3469999999998</v>
      </c>
      <c r="M51" s="88">
        <f t="shared" si="10"/>
        <v>7285.7929999999997</v>
      </c>
      <c r="N51" s="88">
        <f t="shared" si="10"/>
        <v>7250.1</v>
      </c>
      <c r="O51" s="88">
        <f t="shared" si="10"/>
        <v>7083.2750000000005</v>
      </c>
      <c r="P51" s="88">
        <f t="shared" si="10"/>
        <v>6883.4100000000008</v>
      </c>
      <c r="Q51" s="88">
        <f t="shared" si="10"/>
        <v>6227.0370000000003</v>
      </c>
      <c r="R51" s="88">
        <f t="shared" si="10"/>
        <v>6702.2300000000005</v>
      </c>
      <c r="S51" s="88">
        <f t="shared" si="10"/>
        <v>7287.692</v>
      </c>
      <c r="T51" s="88">
        <f t="shared" si="10"/>
        <v>7252.8050000000003</v>
      </c>
      <c r="U51" s="88">
        <f t="shared" si="10"/>
        <v>7165.2520000000004</v>
      </c>
      <c r="V51" s="88">
        <f t="shared" si="10"/>
        <v>6650.1720000000005</v>
      </c>
      <c r="W51" s="88">
        <f t="shared" si="10"/>
        <v>6227.2510000000002</v>
      </c>
      <c r="X51" s="88">
        <f t="shared" si="10"/>
        <v>6296.3430000000008</v>
      </c>
      <c r="Y51" s="88">
        <f t="shared" si="10"/>
        <v>6156.295000000001</v>
      </c>
      <c r="Z51" s="89" t="str">
        <f t="shared" si="10"/>
        <v/>
      </c>
      <c r="AA51" s="104">
        <f>SUM(B51:Z51)</f>
        <v>152925.46099999998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5170.0100000000011</v>
      </c>
      <c r="C4" s="18">
        <v>5151.5430000000015</v>
      </c>
      <c r="D4" s="18">
        <v>5103.152</v>
      </c>
      <c r="E4" s="18">
        <v>5126.8930000000009</v>
      </c>
      <c r="F4" s="18">
        <v>5314.8619999999992</v>
      </c>
      <c r="G4" s="18">
        <v>5495.2400000000025</v>
      </c>
      <c r="H4" s="18">
        <v>5846.1180000000004</v>
      </c>
      <c r="I4" s="18">
        <v>6295.4350000000004</v>
      </c>
      <c r="J4" s="18">
        <v>6708.3569999999991</v>
      </c>
      <c r="K4" s="18">
        <v>7044.9200000000019</v>
      </c>
      <c r="L4" s="18">
        <v>7201.3270000000002</v>
      </c>
      <c r="M4" s="18">
        <v>7285.7559999999994</v>
      </c>
      <c r="N4" s="18">
        <v>7250.1050000000014</v>
      </c>
      <c r="O4" s="18">
        <v>7083.3140000000021</v>
      </c>
      <c r="P4" s="18">
        <v>6883.378999999999</v>
      </c>
      <c r="Q4" s="18">
        <v>6227.0620000000017</v>
      </c>
      <c r="R4" s="18">
        <v>6702.2549999999992</v>
      </c>
      <c r="S4" s="18">
        <v>7287.6500000000005</v>
      </c>
      <c r="T4" s="18">
        <v>7252.8049999999985</v>
      </c>
      <c r="U4" s="18">
        <v>7165.2520000000022</v>
      </c>
      <c r="V4" s="18">
        <v>6650.2079999999996</v>
      </c>
      <c r="W4" s="18">
        <v>6227.2920000000004</v>
      </c>
      <c r="X4" s="18">
        <v>6296.2999999999993</v>
      </c>
      <c r="Y4" s="18">
        <v>6156.295000000001</v>
      </c>
      <c r="Z4" s="19"/>
      <c r="AA4" s="20">
        <f>SUM(B4:Z4)</f>
        <v>152925.53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274.77</v>
      </c>
      <c r="C7" s="28">
        <v>168.81</v>
      </c>
      <c r="D7" s="28">
        <v>164.14</v>
      </c>
      <c r="E7" s="28">
        <v>165.62</v>
      </c>
      <c r="F7" s="28">
        <v>197.92</v>
      </c>
      <c r="G7" s="28">
        <v>270.68</v>
      </c>
      <c r="H7" s="28">
        <v>364.65</v>
      </c>
      <c r="I7" s="28">
        <v>450.03</v>
      </c>
      <c r="J7" s="28">
        <v>474.95</v>
      </c>
      <c r="K7" s="28">
        <v>414.18</v>
      </c>
      <c r="L7" s="28">
        <v>345.16</v>
      </c>
      <c r="M7" s="28">
        <v>316.24</v>
      </c>
      <c r="N7" s="28">
        <v>316.24</v>
      </c>
      <c r="O7" s="28">
        <v>316.24</v>
      </c>
      <c r="P7" s="28">
        <v>363.44</v>
      </c>
      <c r="Q7" s="28">
        <v>436.74</v>
      </c>
      <c r="R7" s="28">
        <v>454.07</v>
      </c>
      <c r="S7" s="28">
        <v>495.72</v>
      </c>
      <c r="T7" s="28">
        <v>487.24</v>
      </c>
      <c r="U7" s="28">
        <v>471.33</v>
      </c>
      <c r="V7" s="28">
        <v>417.3</v>
      </c>
      <c r="W7" s="28">
        <v>334.62</v>
      </c>
      <c r="X7" s="28">
        <v>310.95</v>
      </c>
      <c r="Y7" s="28">
        <v>270.48</v>
      </c>
      <c r="Z7" s="29"/>
      <c r="AA7" s="30">
        <f>IF(SUM(B7:Z7)&lt;&gt;0,AVERAGEIF(B7:Z7,"&lt;&gt;"""),"")</f>
        <v>345.06333333333328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867.6</v>
      </c>
      <c r="C19" s="72">
        <v>878.36500000000001</v>
      </c>
      <c r="D19" s="72">
        <v>861.70500000000004</v>
      </c>
      <c r="E19" s="72">
        <v>861.69900000000007</v>
      </c>
      <c r="F19" s="72">
        <v>868.56</v>
      </c>
      <c r="G19" s="72">
        <v>882.24699999999996</v>
      </c>
      <c r="H19" s="72">
        <v>828.15</v>
      </c>
      <c r="I19" s="72">
        <v>844.8130000000001</v>
      </c>
      <c r="J19" s="72">
        <v>831.14700000000005</v>
      </c>
      <c r="K19" s="72">
        <v>813.60900000000004</v>
      </c>
      <c r="L19" s="72">
        <v>792.98299999999995</v>
      </c>
      <c r="M19" s="72">
        <v>762.55700000000002</v>
      </c>
      <c r="N19" s="72">
        <v>756.70100000000002</v>
      </c>
      <c r="O19" s="72">
        <v>721.47</v>
      </c>
      <c r="P19" s="72">
        <v>692.06999999999994</v>
      </c>
      <c r="Q19" s="72">
        <v>697.95700000000011</v>
      </c>
      <c r="R19" s="72">
        <v>687.18399999999997</v>
      </c>
      <c r="S19" s="72">
        <v>675.92700000000002</v>
      </c>
      <c r="T19" s="72">
        <v>677.375</v>
      </c>
      <c r="U19" s="72">
        <v>676.25199999999995</v>
      </c>
      <c r="V19" s="72">
        <v>678.12800000000004</v>
      </c>
      <c r="W19" s="72">
        <v>660.4910000000001</v>
      </c>
      <c r="X19" s="72">
        <v>864.60299999999995</v>
      </c>
      <c r="Y19" s="72">
        <v>862.65299999999991</v>
      </c>
      <c r="Z19" s="73"/>
      <c r="AA19" s="74">
        <f t="shared" ref="AA19:AA24" si="2">SUM(B19:Z19)</f>
        <v>18744.245999999999</v>
      </c>
    </row>
    <row r="20" spans="1:27" ht="24.95" customHeight="1" x14ac:dyDescent="0.2">
      <c r="A20" s="75" t="s">
        <v>15</v>
      </c>
      <c r="B20" s="76">
        <v>954.2360000000001</v>
      </c>
      <c r="C20" s="77">
        <v>941.31599999999992</v>
      </c>
      <c r="D20" s="77">
        <v>936.56099999999992</v>
      </c>
      <c r="E20" s="77">
        <v>941.48300000000006</v>
      </c>
      <c r="F20" s="77">
        <v>988.47900000000016</v>
      </c>
      <c r="G20" s="77">
        <v>1151.8220000000001</v>
      </c>
      <c r="H20" s="77">
        <v>1349.9810000000002</v>
      </c>
      <c r="I20" s="77">
        <v>1454.4789999999998</v>
      </c>
      <c r="J20" s="77">
        <v>1506.7280000000001</v>
      </c>
      <c r="K20" s="77">
        <v>1516.6380000000001</v>
      </c>
      <c r="L20" s="77">
        <v>1508.0500000000002</v>
      </c>
      <c r="M20" s="77">
        <v>1490.3410000000001</v>
      </c>
      <c r="N20" s="77">
        <v>1470.0389999999998</v>
      </c>
      <c r="O20" s="77">
        <v>1443.2509999999997</v>
      </c>
      <c r="P20" s="77">
        <v>1402.4479999999999</v>
      </c>
      <c r="Q20" s="77">
        <v>1385.962</v>
      </c>
      <c r="R20" s="77">
        <v>1394.7090000000003</v>
      </c>
      <c r="S20" s="77">
        <v>1360.319</v>
      </c>
      <c r="T20" s="77">
        <v>1325.5610000000001</v>
      </c>
      <c r="U20" s="77">
        <v>1276.4939999999997</v>
      </c>
      <c r="V20" s="77">
        <v>1145.8370000000002</v>
      </c>
      <c r="W20" s="77">
        <v>1040.0630000000001</v>
      </c>
      <c r="X20" s="77">
        <v>977.65500000000009</v>
      </c>
      <c r="Y20" s="77">
        <v>952.51300000000003</v>
      </c>
      <c r="Z20" s="78"/>
      <c r="AA20" s="79">
        <f t="shared" si="2"/>
        <v>29914.964999999997</v>
      </c>
    </row>
    <row r="21" spans="1:27" ht="24.95" customHeight="1" x14ac:dyDescent="0.2">
      <c r="A21" s="75" t="s">
        <v>16</v>
      </c>
      <c r="B21" s="80">
        <v>2349.1740000000004</v>
      </c>
      <c r="C21" s="81">
        <v>2242.078</v>
      </c>
      <c r="D21" s="81">
        <v>2163.8599999999997</v>
      </c>
      <c r="E21" s="81">
        <v>2113.2109999999998</v>
      </c>
      <c r="F21" s="81">
        <v>2187.4229999999998</v>
      </c>
      <c r="G21" s="81">
        <v>2472.5709999999995</v>
      </c>
      <c r="H21" s="81">
        <v>2714.5870000000004</v>
      </c>
      <c r="I21" s="81">
        <v>2965.3429999999994</v>
      </c>
      <c r="J21" s="81">
        <v>3269.4819999999995</v>
      </c>
      <c r="K21" s="81">
        <v>3447.6729999999998</v>
      </c>
      <c r="L21" s="81">
        <v>3508.7940000000003</v>
      </c>
      <c r="M21" s="81">
        <v>3564.8580000000002</v>
      </c>
      <c r="N21" s="81">
        <v>3548.8649999999998</v>
      </c>
      <c r="O21" s="81">
        <v>3458.0930000000003</v>
      </c>
      <c r="P21" s="81">
        <v>3497.3609999999999</v>
      </c>
      <c r="Q21" s="81">
        <v>3515.643</v>
      </c>
      <c r="R21" s="81">
        <v>3820.1619999999998</v>
      </c>
      <c r="S21" s="81">
        <v>4023.9039999999995</v>
      </c>
      <c r="T21" s="81">
        <v>4025.8689999999997</v>
      </c>
      <c r="U21" s="81">
        <v>4012.5059999999994</v>
      </c>
      <c r="V21" s="81">
        <v>3789.2429999999999</v>
      </c>
      <c r="W21" s="81">
        <v>3512.9380000000006</v>
      </c>
      <c r="X21" s="81">
        <v>3059.442</v>
      </c>
      <c r="Y21" s="81">
        <v>2748.1289999999999</v>
      </c>
      <c r="Z21" s="78"/>
      <c r="AA21" s="79">
        <f t="shared" si="2"/>
        <v>76011.208999999988</v>
      </c>
    </row>
    <row r="22" spans="1:27" ht="24.95" customHeight="1" x14ac:dyDescent="0.2">
      <c r="A22" s="82" t="s">
        <v>17</v>
      </c>
      <c r="B22" s="81">
        <v>110</v>
      </c>
      <c r="C22" s="81">
        <v>110</v>
      </c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119</v>
      </c>
      <c r="C23" s="77">
        <v>118</v>
      </c>
      <c r="D23" s="77">
        <v>121.5</v>
      </c>
      <c r="E23" s="77">
        <v>122.5</v>
      </c>
      <c r="F23" s="77">
        <v>121</v>
      </c>
      <c r="G23" s="77">
        <v>117.5</v>
      </c>
      <c r="H23" s="77">
        <v>127</v>
      </c>
      <c r="I23" s="77">
        <v>156.5</v>
      </c>
      <c r="J23" s="77">
        <v>183.5</v>
      </c>
      <c r="K23" s="77">
        <v>194</v>
      </c>
      <c r="L23" s="77">
        <v>202.5</v>
      </c>
      <c r="M23" s="77">
        <v>200</v>
      </c>
      <c r="N23" s="77">
        <v>212.5</v>
      </c>
      <c r="O23" s="77">
        <v>207.5</v>
      </c>
      <c r="P23" s="77">
        <v>190.5</v>
      </c>
      <c r="Q23" s="77">
        <v>185.5</v>
      </c>
      <c r="R23" s="77">
        <v>171.5</v>
      </c>
      <c r="S23" s="77">
        <v>195.5</v>
      </c>
      <c r="T23" s="77">
        <v>195</v>
      </c>
      <c r="U23" s="77">
        <v>180</v>
      </c>
      <c r="V23" s="77">
        <v>186</v>
      </c>
      <c r="W23" s="77">
        <v>193.5</v>
      </c>
      <c r="X23" s="77">
        <v>182.5</v>
      </c>
      <c r="Y23" s="77">
        <v>161</v>
      </c>
      <c r="Z23" s="77"/>
      <c r="AA23" s="79">
        <f t="shared" si="2"/>
        <v>4044</v>
      </c>
    </row>
    <row r="24" spans="1:27" ht="24.95" customHeight="1" x14ac:dyDescent="0.2">
      <c r="A24" s="85" t="s">
        <v>19</v>
      </c>
      <c r="B24" s="77">
        <v>203</v>
      </c>
      <c r="C24" s="77">
        <v>191.00000000000003</v>
      </c>
      <c r="D24" s="77">
        <v>183.99999999999997</v>
      </c>
      <c r="E24" s="77">
        <v>183.00000000000003</v>
      </c>
      <c r="F24" s="77">
        <v>188.99999999999997</v>
      </c>
      <c r="G24" s="77">
        <v>213</v>
      </c>
      <c r="H24" s="77">
        <v>259</v>
      </c>
      <c r="I24" s="77">
        <v>292</v>
      </c>
      <c r="J24" s="77">
        <v>315.99999999999994</v>
      </c>
      <c r="K24" s="77">
        <v>319.99999999999994</v>
      </c>
      <c r="L24" s="77">
        <v>326</v>
      </c>
      <c r="M24" s="77">
        <v>335.00000000000006</v>
      </c>
      <c r="N24" s="77">
        <v>329</v>
      </c>
      <c r="O24" s="77">
        <v>319.99999999999994</v>
      </c>
      <c r="P24" s="77">
        <v>323</v>
      </c>
      <c r="Q24" s="77">
        <v>331</v>
      </c>
      <c r="R24" s="77">
        <v>365</v>
      </c>
      <c r="S24" s="77">
        <v>379</v>
      </c>
      <c r="T24" s="77">
        <v>375.99999999999994</v>
      </c>
      <c r="U24" s="77">
        <v>367</v>
      </c>
      <c r="V24" s="77">
        <v>344</v>
      </c>
      <c r="W24" s="77">
        <v>304.00000000000006</v>
      </c>
      <c r="X24" s="77">
        <v>264</v>
      </c>
      <c r="Y24" s="77">
        <v>234.00000000000003</v>
      </c>
      <c r="Z24" s="77"/>
      <c r="AA24" s="79">
        <f t="shared" si="2"/>
        <v>6947</v>
      </c>
    </row>
    <row r="25" spans="1:27" ht="30" customHeight="1" thickBot="1" x14ac:dyDescent="0.25">
      <c r="A25" s="86" t="s">
        <v>20</v>
      </c>
      <c r="B25" s="87">
        <f t="shared" ref="B25:AA25" si="3">SUM(B19:B24)</f>
        <v>4603.01</v>
      </c>
      <c r="C25" s="88">
        <f t="shared" si="3"/>
        <v>4480.759</v>
      </c>
      <c r="D25" s="88">
        <f t="shared" si="3"/>
        <v>4377.6260000000002</v>
      </c>
      <c r="E25" s="88">
        <f t="shared" si="3"/>
        <v>4331.893</v>
      </c>
      <c r="F25" s="88">
        <f t="shared" si="3"/>
        <v>4464.4619999999995</v>
      </c>
      <c r="G25" s="88">
        <f t="shared" si="3"/>
        <v>4947.1399999999994</v>
      </c>
      <c r="H25" s="88">
        <f t="shared" si="3"/>
        <v>5278.7180000000008</v>
      </c>
      <c r="I25" s="88">
        <f t="shared" si="3"/>
        <v>5713.1349999999993</v>
      </c>
      <c r="J25" s="88">
        <f t="shared" si="3"/>
        <v>6106.857</v>
      </c>
      <c r="K25" s="88">
        <f t="shared" si="3"/>
        <v>6291.92</v>
      </c>
      <c r="L25" s="88">
        <f t="shared" si="3"/>
        <v>6338.3270000000011</v>
      </c>
      <c r="M25" s="88">
        <f t="shared" si="3"/>
        <v>6352.7560000000003</v>
      </c>
      <c r="N25" s="88">
        <f t="shared" si="3"/>
        <v>6317.1049999999996</v>
      </c>
      <c r="O25" s="88">
        <f t="shared" si="3"/>
        <v>6150.3140000000003</v>
      </c>
      <c r="P25" s="88">
        <f t="shared" si="3"/>
        <v>6105.3789999999999</v>
      </c>
      <c r="Q25" s="88">
        <f t="shared" si="3"/>
        <v>6116.0619999999999</v>
      </c>
      <c r="R25" s="88">
        <f t="shared" si="3"/>
        <v>6438.5550000000003</v>
      </c>
      <c r="S25" s="88">
        <f t="shared" si="3"/>
        <v>6634.65</v>
      </c>
      <c r="T25" s="88">
        <f t="shared" si="3"/>
        <v>6599.8050000000003</v>
      </c>
      <c r="U25" s="88">
        <f t="shared" si="3"/>
        <v>6512.2519999999986</v>
      </c>
      <c r="V25" s="88">
        <f t="shared" si="3"/>
        <v>6143.2080000000005</v>
      </c>
      <c r="W25" s="88">
        <f t="shared" si="3"/>
        <v>5710.9920000000002</v>
      </c>
      <c r="X25" s="88">
        <f t="shared" si="3"/>
        <v>5348.2</v>
      </c>
      <c r="Y25" s="88">
        <f t="shared" si="3"/>
        <v>4958.2950000000001</v>
      </c>
      <c r="Z25" s="89">
        <f t="shared" si="3"/>
        <v>0</v>
      </c>
      <c r="AA25" s="90">
        <f t="shared" si="3"/>
        <v>136321.41999999998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359</v>
      </c>
      <c r="C28" s="72">
        <v>346</v>
      </c>
      <c r="D28" s="72">
        <v>342.5</v>
      </c>
      <c r="E28" s="72">
        <v>342.5</v>
      </c>
      <c r="F28" s="72">
        <v>347</v>
      </c>
      <c r="G28" s="72">
        <v>367.5</v>
      </c>
      <c r="H28" s="72">
        <v>423</v>
      </c>
      <c r="I28" s="72">
        <v>465.5</v>
      </c>
      <c r="J28" s="72">
        <v>516.5</v>
      </c>
      <c r="K28" s="72">
        <v>531</v>
      </c>
      <c r="L28" s="72">
        <v>545.5</v>
      </c>
      <c r="M28" s="72">
        <v>552</v>
      </c>
      <c r="N28" s="72">
        <v>558.5</v>
      </c>
      <c r="O28" s="72">
        <v>544.5</v>
      </c>
      <c r="P28" s="72">
        <v>530.5</v>
      </c>
      <c r="Q28" s="72">
        <v>533.5</v>
      </c>
      <c r="R28" s="72">
        <v>553.5</v>
      </c>
      <c r="S28" s="72">
        <v>591.5</v>
      </c>
      <c r="T28" s="72">
        <v>588</v>
      </c>
      <c r="U28" s="72">
        <v>564</v>
      </c>
      <c r="V28" s="72">
        <v>547</v>
      </c>
      <c r="W28" s="72">
        <v>514.5</v>
      </c>
      <c r="X28" s="72">
        <v>483.5</v>
      </c>
      <c r="Y28" s="72">
        <v>432</v>
      </c>
      <c r="Z28" s="73"/>
      <c r="AA28" s="74">
        <f>SUM(B28:Z28)</f>
        <v>11579</v>
      </c>
    </row>
    <row r="29" spans="1:27" ht="24.95" customHeight="1" x14ac:dyDescent="0.2">
      <c r="A29" s="75" t="s">
        <v>23</v>
      </c>
      <c r="B29" s="76">
        <v>4311.01</v>
      </c>
      <c r="C29" s="77">
        <v>4305.5429999999997</v>
      </c>
      <c r="D29" s="77">
        <v>4247.2520000000004</v>
      </c>
      <c r="E29" s="77">
        <v>4182.393</v>
      </c>
      <c r="F29" s="77">
        <v>4263.4620000000004</v>
      </c>
      <c r="G29" s="77">
        <v>4626.6400000000003</v>
      </c>
      <c r="H29" s="77">
        <v>4909.7179999999998</v>
      </c>
      <c r="I29" s="77">
        <v>5340.6350000000002</v>
      </c>
      <c r="J29" s="77">
        <v>5689.357</v>
      </c>
      <c r="K29" s="77">
        <v>5867.92</v>
      </c>
      <c r="L29" s="77">
        <v>6009.8270000000002</v>
      </c>
      <c r="M29" s="77">
        <v>6087.7560000000003</v>
      </c>
      <c r="N29" s="77">
        <v>6045.6049999999996</v>
      </c>
      <c r="O29" s="77">
        <v>5892.8140000000003</v>
      </c>
      <c r="P29" s="77">
        <v>5706.8789999999999</v>
      </c>
      <c r="Q29" s="77">
        <v>5693.5619999999999</v>
      </c>
      <c r="R29" s="77">
        <v>5900.0550000000003</v>
      </c>
      <c r="S29" s="77">
        <v>6050.15</v>
      </c>
      <c r="T29" s="77">
        <v>6018.8050000000003</v>
      </c>
      <c r="U29" s="77">
        <v>5955.2520000000004</v>
      </c>
      <c r="V29" s="77">
        <v>5603.2079999999996</v>
      </c>
      <c r="W29" s="77">
        <v>5203.4920000000002</v>
      </c>
      <c r="X29" s="77">
        <v>4891.7</v>
      </c>
      <c r="Y29" s="77">
        <v>4578.2950000000001</v>
      </c>
      <c r="Z29" s="78"/>
      <c r="AA29" s="79">
        <f>SUM(B29:Z29)</f>
        <v>127381.32999999997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4670.01</v>
      </c>
      <c r="C31" s="62">
        <f t="shared" si="4"/>
        <v>4651.5429999999997</v>
      </c>
      <c r="D31" s="62">
        <f t="shared" si="4"/>
        <v>4589.7520000000004</v>
      </c>
      <c r="E31" s="62">
        <f t="shared" si="4"/>
        <v>4524.893</v>
      </c>
      <c r="F31" s="62">
        <f t="shared" si="4"/>
        <v>4610.4620000000004</v>
      </c>
      <c r="G31" s="62">
        <f t="shared" si="4"/>
        <v>4994.1400000000003</v>
      </c>
      <c r="H31" s="62">
        <f t="shared" si="4"/>
        <v>5332.7179999999998</v>
      </c>
      <c r="I31" s="62">
        <f t="shared" si="4"/>
        <v>5806.1350000000002</v>
      </c>
      <c r="J31" s="62">
        <f t="shared" si="4"/>
        <v>6205.857</v>
      </c>
      <c r="K31" s="62">
        <f t="shared" si="4"/>
        <v>6398.92</v>
      </c>
      <c r="L31" s="62">
        <f t="shared" si="4"/>
        <v>6555.3270000000002</v>
      </c>
      <c r="M31" s="62">
        <f t="shared" si="4"/>
        <v>6639.7560000000003</v>
      </c>
      <c r="N31" s="62">
        <f t="shared" si="4"/>
        <v>6604.1049999999996</v>
      </c>
      <c r="O31" s="62">
        <f t="shared" si="4"/>
        <v>6437.3140000000003</v>
      </c>
      <c r="P31" s="62">
        <f t="shared" si="4"/>
        <v>6237.3789999999999</v>
      </c>
      <c r="Q31" s="62">
        <f t="shared" si="4"/>
        <v>6227.0619999999999</v>
      </c>
      <c r="R31" s="62">
        <f t="shared" si="4"/>
        <v>6453.5550000000003</v>
      </c>
      <c r="S31" s="62">
        <f t="shared" si="4"/>
        <v>6641.65</v>
      </c>
      <c r="T31" s="62">
        <f t="shared" si="4"/>
        <v>6606.8050000000003</v>
      </c>
      <c r="U31" s="62">
        <f t="shared" si="4"/>
        <v>6519.2520000000004</v>
      </c>
      <c r="V31" s="62">
        <f t="shared" si="4"/>
        <v>6150.2079999999996</v>
      </c>
      <c r="W31" s="62">
        <f t="shared" si="4"/>
        <v>5717.9920000000002</v>
      </c>
      <c r="X31" s="62">
        <f t="shared" si="4"/>
        <v>5375.2</v>
      </c>
      <c r="Y31" s="62">
        <f t="shared" si="4"/>
        <v>5010.2950000000001</v>
      </c>
      <c r="Z31" s="63">
        <f t="shared" si="4"/>
        <v>0</v>
      </c>
      <c r="AA31" s="64">
        <f t="shared" si="4"/>
        <v>138960.32999999996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45</v>
      </c>
      <c r="D34" s="95">
        <v>22.126000000000001</v>
      </c>
      <c r="E34" s="95">
        <v>20</v>
      </c>
      <c r="F34" s="95">
        <v>20</v>
      </c>
      <c r="G34" s="95">
        <v>20</v>
      </c>
      <c r="H34" s="95">
        <v>27</v>
      </c>
      <c r="I34" s="95">
        <v>7</v>
      </c>
      <c r="J34" s="95">
        <v>8</v>
      </c>
      <c r="K34" s="95">
        <v>8</v>
      </c>
      <c r="L34" s="95"/>
      <c r="M34" s="95">
        <v>55</v>
      </c>
      <c r="N34" s="95">
        <v>55</v>
      </c>
      <c r="O34" s="95">
        <v>55</v>
      </c>
      <c r="P34" s="95"/>
      <c r="Q34" s="95">
        <v>14</v>
      </c>
      <c r="R34" s="95">
        <v>8</v>
      </c>
      <c r="S34" s="95"/>
      <c r="T34" s="95"/>
      <c r="U34" s="95"/>
      <c r="V34" s="95"/>
      <c r="W34" s="95"/>
      <c r="X34" s="95">
        <v>20</v>
      </c>
      <c r="Y34" s="95">
        <v>20</v>
      </c>
      <c r="Z34" s="96"/>
      <c r="AA34" s="74">
        <f t="shared" ref="AA34:AA39" si="5">SUM(B34:Z34)</f>
        <v>424.12599999999998</v>
      </c>
    </row>
    <row r="35" spans="1:27" ht="24.95" customHeight="1" x14ac:dyDescent="0.2">
      <c r="A35" s="97" t="s">
        <v>41</v>
      </c>
      <c r="B35" s="98">
        <v>47</v>
      </c>
      <c r="C35" s="99">
        <v>125.78399999999999</v>
      </c>
      <c r="D35" s="99">
        <v>82</v>
      </c>
      <c r="E35" s="99">
        <v>82</v>
      </c>
      <c r="F35" s="99">
        <v>56</v>
      </c>
      <c r="G35" s="99">
        <v>27</v>
      </c>
      <c r="H35" s="99">
        <v>27</v>
      </c>
      <c r="I35" s="99">
        <v>86</v>
      </c>
      <c r="J35" s="99">
        <v>91</v>
      </c>
      <c r="K35" s="99">
        <v>99</v>
      </c>
      <c r="L35" s="99">
        <v>217</v>
      </c>
      <c r="M35" s="99">
        <v>232</v>
      </c>
      <c r="N35" s="99">
        <v>232</v>
      </c>
      <c r="O35" s="99">
        <v>232</v>
      </c>
      <c r="P35" s="99">
        <v>132</v>
      </c>
      <c r="Q35" s="99">
        <v>97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7</v>
      </c>
      <c r="Y35" s="99">
        <v>32</v>
      </c>
      <c r="Z35" s="100"/>
      <c r="AA35" s="79">
        <f t="shared" si="5"/>
        <v>1945.7840000000001</v>
      </c>
    </row>
    <row r="36" spans="1:27" ht="24.95" customHeight="1" x14ac:dyDescent="0.2">
      <c r="A36" s="97" t="s">
        <v>42</v>
      </c>
      <c r="B36" s="98"/>
      <c r="C36" s="99"/>
      <c r="D36" s="99">
        <v>13.4</v>
      </c>
      <c r="E36" s="99">
        <v>102</v>
      </c>
      <c r="F36" s="99">
        <v>204.4</v>
      </c>
      <c r="G36" s="99">
        <v>1.1000000000000001</v>
      </c>
      <c r="H36" s="99">
        <v>513.4</v>
      </c>
      <c r="I36" s="99">
        <v>489.3</v>
      </c>
      <c r="J36" s="99">
        <v>502.5</v>
      </c>
      <c r="K36" s="99">
        <v>646</v>
      </c>
      <c r="L36" s="99">
        <v>646</v>
      </c>
      <c r="M36" s="99">
        <v>646</v>
      </c>
      <c r="N36" s="99">
        <v>646</v>
      </c>
      <c r="O36" s="99">
        <v>646</v>
      </c>
      <c r="P36" s="99">
        <v>646</v>
      </c>
      <c r="Q36" s="99"/>
      <c r="R36" s="99">
        <v>248.7</v>
      </c>
      <c r="S36" s="99">
        <v>646</v>
      </c>
      <c r="T36" s="99">
        <v>646</v>
      </c>
      <c r="U36" s="99">
        <v>646</v>
      </c>
      <c r="V36" s="99"/>
      <c r="W36" s="99">
        <v>9.3000000000000007</v>
      </c>
      <c r="X36" s="99">
        <v>421.1</v>
      </c>
      <c r="Y36" s="99">
        <v>646</v>
      </c>
      <c r="Z36" s="100"/>
      <c r="AA36" s="79">
        <f t="shared" si="5"/>
        <v>8965.2000000000007</v>
      </c>
    </row>
    <row r="37" spans="1:27" ht="24.95" customHeight="1" x14ac:dyDescent="0.2">
      <c r="A37" s="97" t="s">
        <v>43</v>
      </c>
      <c r="B37" s="98"/>
      <c r="C37" s="99"/>
      <c r="D37" s="99">
        <v>108</v>
      </c>
      <c r="E37" s="99">
        <v>91</v>
      </c>
      <c r="F37" s="99">
        <v>70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269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5000</v>
      </c>
    </row>
    <row r="39" spans="1:27" ht="30" customHeight="1" thickBot="1" x14ac:dyDescent="0.25">
      <c r="A39" s="86" t="s">
        <v>45</v>
      </c>
      <c r="B39" s="87">
        <f t="shared" ref="B39:Z39" si="6">SUM(B34:B38)</f>
        <v>567</v>
      </c>
      <c r="C39" s="88">
        <f t="shared" si="6"/>
        <v>670.78399999999999</v>
      </c>
      <c r="D39" s="88">
        <f t="shared" si="6"/>
        <v>725.52600000000007</v>
      </c>
      <c r="E39" s="88">
        <f t="shared" si="6"/>
        <v>795</v>
      </c>
      <c r="F39" s="88">
        <f t="shared" si="6"/>
        <v>850.4</v>
      </c>
      <c r="G39" s="88">
        <f t="shared" si="6"/>
        <v>548.1</v>
      </c>
      <c r="H39" s="88">
        <f t="shared" si="6"/>
        <v>567.4</v>
      </c>
      <c r="I39" s="88">
        <f t="shared" si="6"/>
        <v>582.29999999999995</v>
      </c>
      <c r="J39" s="88">
        <f t="shared" si="6"/>
        <v>601.5</v>
      </c>
      <c r="K39" s="88">
        <f t="shared" si="6"/>
        <v>753</v>
      </c>
      <c r="L39" s="88">
        <f t="shared" si="6"/>
        <v>863</v>
      </c>
      <c r="M39" s="88">
        <f t="shared" si="6"/>
        <v>933</v>
      </c>
      <c r="N39" s="88">
        <f t="shared" si="6"/>
        <v>933</v>
      </c>
      <c r="O39" s="88">
        <f t="shared" si="6"/>
        <v>933</v>
      </c>
      <c r="P39" s="88">
        <f t="shared" si="6"/>
        <v>778</v>
      </c>
      <c r="Q39" s="88">
        <f t="shared" si="6"/>
        <v>111</v>
      </c>
      <c r="R39" s="88">
        <f t="shared" si="6"/>
        <v>263.7</v>
      </c>
      <c r="S39" s="88">
        <f t="shared" si="6"/>
        <v>653</v>
      </c>
      <c r="T39" s="88">
        <f t="shared" si="6"/>
        <v>653</v>
      </c>
      <c r="U39" s="88">
        <f t="shared" si="6"/>
        <v>653</v>
      </c>
      <c r="V39" s="88">
        <f t="shared" si="6"/>
        <v>507</v>
      </c>
      <c r="W39" s="88">
        <f t="shared" si="6"/>
        <v>516.29999999999995</v>
      </c>
      <c r="X39" s="88">
        <f t="shared" si="6"/>
        <v>948.1</v>
      </c>
      <c r="Y39" s="88">
        <f t="shared" si="6"/>
        <v>1198</v>
      </c>
      <c r="Z39" s="89">
        <f t="shared" si="6"/>
        <v>0</v>
      </c>
      <c r="AA39" s="90">
        <f t="shared" si="5"/>
        <v>16604.11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>
        <v>13.4</v>
      </c>
      <c r="E44" s="99">
        <v>102</v>
      </c>
      <c r="F44" s="99">
        <v>204.4</v>
      </c>
      <c r="G44" s="99">
        <v>1.1000000000000001</v>
      </c>
      <c r="H44" s="99">
        <v>513.4</v>
      </c>
      <c r="I44" s="99">
        <v>489.3</v>
      </c>
      <c r="J44" s="99">
        <v>502.5</v>
      </c>
      <c r="K44" s="99">
        <v>646</v>
      </c>
      <c r="L44" s="99">
        <v>646</v>
      </c>
      <c r="M44" s="99">
        <v>646</v>
      </c>
      <c r="N44" s="99">
        <v>646</v>
      </c>
      <c r="O44" s="99">
        <v>646</v>
      </c>
      <c r="P44" s="99">
        <v>646</v>
      </c>
      <c r="Q44" s="99"/>
      <c r="R44" s="99">
        <v>248.7</v>
      </c>
      <c r="S44" s="99">
        <v>646</v>
      </c>
      <c r="T44" s="99">
        <v>646</v>
      </c>
      <c r="U44" s="99">
        <v>646</v>
      </c>
      <c r="V44" s="99"/>
      <c r="W44" s="99">
        <v>9.3000000000000007</v>
      </c>
      <c r="X44" s="99">
        <v>421.1</v>
      </c>
      <c r="Y44" s="99">
        <v>646</v>
      </c>
      <c r="Z44" s="100"/>
      <c r="AA44" s="79">
        <f t="shared" si="7"/>
        <v>8965.2000000000007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10</v>
      </c>
      <c r="I47" s="99"/>
      <c r="J47" s="99"/>
      <c r="K47" s="99"/>
      <c r="L47" s="99"/>
      <c r="M47" s="99">
        <v>8</v>
      </c>
      <c r="N47" s="99">
        <v>5</v>
      </c>
      <c r="O47" s="99"/>
      <c r="P47" s="99"/>
      <c r="Q47" s="99"/>
      <c r="R47" s="99">
        <v>17.5</v>
      </c>
      <c r="S47" s="99">
        <v>27.5</v>
      </c>
      <c r="T47" s="99">
        <v>19.5</v>
      </c>
      <c r="U47" s="99">
        <v>7.5</v>
      </c>
      <c r="V47" s="99"/>
      <c r="W47" s="99"/>
      <c r="X47" s="99"/>
      <c r="Y47" s="99"/>
      <c r="Z47" s="100"/>
      <c r="AA47" s="79">
        <f t="shared" si="7"/>
        <v>95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513.4</v>
      </c>
      <c r="E48" s="88">
        <f t="shared" si="8"/>
        <v>602</v>
      </c>
      <c r="F48" s="88">
        <f t="shared" si="8"/>
        <v>704.4</v>
      </c>
      <c r="G48" s="88">
        <f t="shared" si="8"/>
        <v>501.1</v>
      </c>
      <c r="H48" s="88">
        <f t="shared" si="8"/>
        <v>523.4</v>
      </c>
      <c r="I48" s="88">
        <f t="shared" si="8"/>
        <v>489.3</v>
      </c>
      <c r="J48" s="88">
        <f t="shared" si="8"/>
        <v>502.5</v>
      </c>
      <c r="K48" s="88">
        <f t="shared" si="8"/>
        <v>646</v>
      </c>
      <c r="L48" s="88">
        <f t="shared" si="8"/>
        <v>646</v>
      </c>
      <c r="M48" s="88">
        <f t="shared" si="8"/>
        <v>654</v>
      </c>
      <c r="N48" s="88">
        <f t="shared" si="8"/>
        <v>651</v>
      </c>
      <c r="O48" s="88">
        <f t="shared" si="8"/>
        <v>646</v>
      </c>
      <c r="P48" s="88">
        <f t="shared" si="8"/>
        <v>646</v>
      </c>
      <c r="Q48" s="88">
        <f t="shared" si="8"/>
        <v>0</v>
      </c>
      <c r="R48" s="88">
        <f t="shared" si="8"/>
        <v>266.2</v>
      </c>
      <c r="S48" s="88">
        <f t="shared" si="8"/>
        <v>673.5</v>
      </c>
      <c r="T48" s="88">
        <f t="shared" si="8"/>
        <v>665.5</v>
      </c>
      <c r="U48" s="88">
        <f t="shared" si="8"/>
        <v>653.5</v>
      </c>
      <c r="V48" s="88">
        <f t="shared" si="8"/>
        <v>500</v>
      </c>
      <c r="W48" s="88">
        <f t="shared" si="8"/>
        <v>509.3</v>
      </c>
      <c r="X48" s="88">
        <f t="shared" si="8"/>
        <v>921.1</v>
      </c>
      <c r="Y48" s="88">
        <f t="shared" si="8"/>
        <v>1146</v>
      </c>
      <c r="Z48" s="89">
        <f t="shared" si="8"/>
        <v>0</v>
      </c>
      <c r="AA48" s="90">
        <f t="shared" si="7"/>
        <v>14060.2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5170.01</v>
      </c>
      <c r="C51" s="88">
        <f t="shared" si="10"/>
        <v>5151.5429999999997</v>
      </c>
      <c r="D51" s="88">
        <f t="shared" si="10"/>
        <v>5103.152</v>
      </c>
      <c r="E51" s="88">
        <f t="shared" si="10"/>
        <v>5126.893</v>
      </c>
      <c r="F51" s="88">
        <f t="shared" si="10"/>
        <v>5314.8619999999992</v>
      </c>
      <c r="G51" s="88">
        <f t="shared" si="10"/>
        <v>5495.24</v>
      </c>
      <c r="H51" s="88">
        <f t="shared" si="10"/>
        <v>5846.1180000000004</v>
      </c>
      <c r="I51" s="88">
        <f t="shared" si="10"/>
        <v>6295.4349999999995</v>
      </c>
      <c r="J51" s="88">
        <f t="shared" si="10"/>
        <v>6708.357</v>
      </c>
      <c r="K51" s="88">
        <f t="shared" si="10"/>
        <v>7044.92</v>
      </c>
      <c r="L51" s="88">
        <f t="shared" si="10"/>
        <v>7201.3270000000011</v>
      </c>
      <c r="M51" s="88">
        <f t="shared" si="10"/>
        <v>7285.7560000000003</v>
      </c>
      <c r="N51" s="88">
        <f t="shared" si="10"/>
        <v>7250.1049999999996</v>
      </c>
      <c r="O51" s="88">
        <f t="shared" si="10"/>
        <v>7083.3140000000003</v>
      </c>
      <c r="P51" s="88">
        <f t="shared" si="10"/>
        <v>6883.3789999999999</v>
      </c>
      <c r="Q51" s="88">
        <f t="shared" si="10"/>
        <v>6227.0619999999999</v>
      </c>
      <c r="R51" s="88">
        <f t="shared" si="10"/>
        <v>6702.2550000000001</v>
      </c>
      <c r="S51" s="88">
        <f t="shared" si="10"/>
        <v>7287.65</v>
      </c>
      <c r="T51" s="88">
        <f t="shared" si="10"/>
        <v>7252.8050000000003</v>
      </c>
      <c r="U51" s="88">
        <f t="shared" si="10"/>
        <v>7165.2519999999986</v>
      </c>
      <c r="V51" s="88">
        <f t="shared" si="10"/>
        <v>6650.2080000000005</v>
      </c>
      <c r="W51" s="88">
        <f t="shared" si="10"/>
        <v>6227.2920000000004</v>
      </c>
      <c r="X51" s="88">
        <f t="shared" si="10"/>
        <v>6296.3</v>
      </c>
      <c r="Y51" s="88">
        <f t="shared" si="10"/>
        <v>6156.2950000000001</v>
      </c>
      <c r="Z51" s="89">
        <f t="shared" si="10"/>
        <v>0</v>
      </c>
      <c r="AA51" s="104">
        <f>SUM(B51:Z51)</f>
        <v>152925.52999999997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423.9</v>
      </c>
      <c r="C4" s="18">
        <v>414.4</v>
      </c>
      <c r="D4" s="18">
        <v>513.4</v>
      </c>
      <c r="E4" s="18">
        <v>602</v>
      </c>
      <c r="F4" s="18">
        <v>704.4</v>
      </c>
      <c r="G4" s="18">
        <v>501.1</v>
      </c>
      <c r="H4" s="18">
        <v>40.899999999999977</v>
      </c>
      <c r="I4" s="18">
        <v>-10.699999999999989</v>
      </c>
      <c r="J4" s="18">
        <v>2.5</v>
      </c>
      <c r="K4" s="18">
        <v>424.8</v>
      </c>
      <c r="L4" s="18">
        <v>575.4</v>
      </c>
      <c r="M4" s="18">
        <v>635.5</v>
      </c>
      <c r="N4" s="18">
        <v>623.20000000000005</v>
      </c>
      <c r="O4" s="18">
        <v>555.70000000000005</v>
      </c>
      <c r="P4" s="18">
        <v>300.89999999999998</v>
      </c>
      <c r="Q4" s="18">
        <v>-191.5</v>
      </c>
      <c r="R4" s="18">
        <v>-204.60000000000002</v>
      </c>
      <c r="S4" s="18">
        <v>394.5</v>
      </c>
      <c r="T4" s="18">
        <v>146</v>
      </c>
      <c r="U4" s="18">
        <v>146</v>
      </c>
      <c r="V4" s="18">
        <v>3</v>
      </c>
      <c r="W4" s="18">
        <v>509.3</v>
      </c>
      <c r="X4" s="18">
        <v>921.1</v>
      </c>
      <c r="Y4" s="18">
        <v>1146</v>
      </c>
      <c r="Z4" s="19"/>
      <c r="AA4" s="111">
        <f>SUM(B4:Z4)</f>
        <v>9177.2000000000007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274.77</v>
      </c>
      <c r="C7" s="117">
        <v>168.81</v>
      </c>
      <c r="D7" s="117">
        <v>164.14</v>
      </c>
      <c r="E7" s="117">
        <v>165.62</v>
      </c>
      <c r="F7" s="117">
        <v>197.92</v>
      </c>
      <c r="G7" s="117">
        <v>270.68</v>
      </c>
      <c r="H7" s="117">
        <v>364.65</v>
      </c>
      <c r="I7" s="117">
        <v>450.03</v>
      </c>
      <c r="J7" s="117">
        <v>474.95</v>
      </c>
      <c r="K7" s="117">
        <v>414.18</v>
      </c>
      <c r="L7" s="117">
        <v>345.16</v>
      </c>
      <c r="M7" s="117">
        <v>316.24</v>
      </c>
      <c r="N7" s="117">
        <v>316.24</v>
      </c>
      <c r="O7" s="117">
        <v>316.24</v>
      </c>
      <c r="P7" s="117">
        <v>363.44</v>
      </c>
      <c r="Q7" s="117">
        <v>436.74</v>
      </c>
      <c r="R7" s="117">
        <v>454.07</v>
      </c>
      <c r="S7" s="117">
        <v>495.72</v>
      </c>
      <c r="T7" s="117">
        <v>487.24</v>
      </c>
      <c r="U7" s="117">
        <v>471.33</v>
      </c>
      <c r="V7" s="117">
        <v>417.3</v>
      </c>
      <c r="W7" s="117">
        <v>334.62</v>
      </c>
      <c r="X7" s="117">
        <v>310.95</v>
      </c>
      <c r="Y7" s="117">
        <v>270.48</v>
      </c>
      <c r="Z7" s="118"/>
      <c r="AA7" s="119">
        <f>IF(SUM(B7:Z7)&lt;&gt;0,AVERAGEIF(B7:Z7,"&lt;&gt;"""),"")</f>
        <v>345.06333333333328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76.099999999999994</v>
      </c>
      <c r="C13" s="129">
        <v>85.6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58.5</v>
      </c>
      <c r="R13" s="129"/>
      <c r="S13" s="129"/>
      <c r="T13" s="129"/>
      <c r="U13" s="129"/>
      <c r="V13" s="129">
        <v>497</v>
      </c>
      <c r="W13" s="129"/>
      <c r="X13" s="129"/>
      <c r="Y13" s="130"/>
      <c r="Z13" s="131"/>
      <c r="AA13" s="132">
        <f t="shared" si="0"/>
        <v>717.2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472.5</v>
      </c>
      <c r="I15" s="133">
        <v>500</v>
      </c>
      <c r="J15" s="133">
        <v>500</v>
      </c>
      <c r="K15" s="133">
        <v>221.2</v>
      </c>
      <c r="L15" s="133">
        <v>70.599999999999994</v>
      </c>
      <c r="M15" s="133">
        <v>10.5</v>
      </c>
      <c r="N15" s="133">
        <v>22.8</v>
      </c>
      <c r="O15" s="133">
        <v>90.3</v>
      </c>
      <c r="P15" s="133">
        <v>345.1</v>
      </c>
      <c r="Q15" s="133">
        <v>133</v>
      </c>
      <c r="R15" s="133">
        <v>453.3</v>
      </c>
      <c r="S15" s="133">
        <v>251.5</v>
      </c>
      <c r="T15" s="133">
        <v>500</v>
      </c>
      <c r="U15" s="133">
        <v>500</v>
      </c>
      <c r="V15" s="133"/>
      <c r="W15" s="133"/>
      <c r="X15" s="133"/>
      <c r="Y15" s="133"/>
      <c r="Z15" s="131"/>
      <c r="AA15" s="132">
        <f t="shared" si="0"/>
        <v>4070.8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76.099999999999994</v>
      </c>
      <c r="C16" s="135">
        <f t="shared" si="1"/>
        <v>85.6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472.5</v>
      </c>
      <c r="I16" s="135">
        <f t="shared" si="1"/>
        <v>500</v>
      </c>
      <c r="J16" s="135">
        <f t="shared" si="1"/>
        <v>500</v>
      </c>
      <c r="K16" s="135">
        <f t="shared" si="1"/>
        <v>221.2</v>
      </c>
      <c r="L16" s="135">
        <f t="shared" si="1"/>
        <v>70.599999999999994</v>
      </c>
      <c r="M16" s="135">
        <f t="shared" si="1"/>
        <v>10.5</v>
      </c>
      <c r="N16" s="135">
        <f t="shared" si="1"/>
        <v>22.8</v>
      </c>
      <c r="O16" s="135">
        <f t="shared" si="1"/>
        <v>90.3</v>
      </c>
      <c r="P16" s="135">
        <f t="shared" si="1"/>
        <v>345.1</v>
      </c>
      <c r="Q16" s="135">
        <f t="shared" si="1"/>
        <v>191.5</v>
      </c>
      <c r="R16" s="135">
        <f t="shared" si="1"/>
        <v>453.3</v>
      </c>
      <c r="S16" s="135">
        <f t="shared" si="1"/>
        <v>251.5</v>
      </c>
      <c r="T16" s="135">
        <f t="shared" si="1"/>
        <v>500</v>
      </c>
      <c r="U16" s="135">
        <f t="shared" si="1"/>
        <v>500</v>
      </c>
      <c r="V16" s="135">
        <f t="shared" si="1"/>
        <v>497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4788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>
        <v>13.4</v>
      </c>
      <c r="E21" s="129">
        <v>102</v>
      </c>
      <c r="F21" s="129">
        <v>204.4</v>
      </c>
      <c r="G21" s="129">
        <v>1.1000000000000001</v>
      </c>
      <c r="H21" s="129">
        <v>513.4</v>
      </c>
      <c r="I21" s="129">
        <v>489.3</v>
      </c>
      <c r="J21" s="129">
        <v>502.5</v>
      </c>
      <c r="K21" s="129">
        <v>646</v>
      </c>
      <c r="L21" s="129">
        <v>646</v>
      </c>
      <c r="M21" s="129">
        <v>646</v>
      </c>
      <c r="N21" s="129">
        <v>646</v>
      </c>
      <c r="O21" s="129">
        <v>646</v>
      </c>
      <c r="P21" s="129">
        <v>646</v>
      </c>
      <c r="Q21" s="129"/>
      <c r="R21" s="129">
        <v>248.7</v>
      </c>
      <c r="S21" s="129">
        <v>646</v>
      </c>
      <c r="T21" s="129">
        <v>646</v>
      </c>
      <c r="U21" s="129">
        <v>646</v>
      </c>
      <c r="V21" s="129"/>
      <c r="W21" s="129">
        <v>9.3000000000000007</v>
      </c>
      <c r="X21" s="129">
        <v>421.1</v>
      </c>
      <c r="Y21" s="130">
        <v>646</v>
      </c>
      <c r="Z21" s="131"/>
      <c r="AA21" s="132">
        <f t="shared" si="2"/>
        <v>8965.2000000000007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5000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513.4</v>
      </c>
      <c r="E24" s="135">
        <f t="shared" si="3"/>
        <v>602</v>
      </c>
      <c r="F24" s="135">
        <f t="shared" si="3"/>
        <v>704.4</v>
      </c>
      <c r="G24" s="135">
        <f t="shared" si="3"/>
        <v>501.1</v>
      </c>
      <c r="H24" s="135">
        <f t="shared" si="3"/>
        <v>513.4</v>
      </c>
      <c r="I24" s="135">
        <f t="shared" si="3"/>
        <v>489.3</v>
      </c>
      <c r="J24" s="135">
        <f t="shared" si="3"/>
        <v>502.5</v>
      </c>
      <c r="K24" s="135">
        <f t="shared" si="3"/>
        <v>646</v>
      </c>
      <c r="L24" s="135">
        <f t="shared" si="3"/>
        <v>646</v>
      </c>
      <c r="M24" s="135">
        <f t="shared" si="3"/>
        <v>646</v>
      </c>
      <c r="N24" s="135">
        <f t="shared" si="3"/>
        <v>646</v>
      </c>
      <c r="O24" s="135">
        <f t="shared" si="3"/>
        <v>646</v>
      </c>
      <c r="P24" s="135">
        <f t="shared" si="3"/>
        <v>646</v>
      </c>
      <c r="Q24" s="135">
        <f t="shared" si="3"/>
        <v>0</v>
      </c>
      <c r="R24" s="135">
        <f t="shared" si="3"/>
        <v>248.7</v>
      </c>
      <c r="S24" s="135">
        <f t="shared" si="3"/>
        <v>646</v>
      </c>
      <c r="T24" s="135">
        <f t="shared" si="3"/>
        <v>646</v>
      </c>
      <c r="U24" s="135">
        <f t="shared" si="3"/>
        <v>646</v>
      </c>
      <c r="V24" s="135">
        <f t="shared" si="3"/>
        <v>500</v>
      </c>
      <c r="W24" s="135">
        <f t="shared" si="3"/>
        <v>509.3</v>
      </c>
      <c r="X24" s="135">
        <f t="shared" si="3"/>
        <v>921.1</v>
      </c>
      <c r="Y24" s="135">
        <f t="shared" si="3"/>
        <v>1146</v>
      </c>
      <c r="Z24" s="136" t="str">
        <f t="shared" si="3"/>
        <v/>
      </c>
      <c r="AA24" s="90">
        <f t="shared" si="2"/>
        <v>13965.2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2022-12-06T12:12:08Z</dcterms:created>
  <dcterms:modified xsi:type="dcterms:W3CDTF">2022-12-06T12:12:09Z</dcterms:modified>
</cp:coreProperties>
</file>