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<sst xmlns="http://schemas.openxmlformats.org/spreadsheetml/2006/main" count="117" uniqueCount="53">
  <si>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05/12/2022 14:11:59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</si>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</sst>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605</c:v>
                </c:pt>
                <c:pt idx="1">
                  <c:v>605</c:v>
                </c:pt>
                <c:pt idx="2">
                  <c:v>605</c:v>
                </c:pt>
                <c:pt idx="3">
                  <c:v>605</c:v>
                </c:pt>
                <c:pt idx="4">
                  <c:v>605</c:v>
                </c:pt>
                <c:pt idx="5">
                  <c:v>605</c:v>
                </c:pt>
                <c:pt idx="6">
                  <c:v>605</c:v>
                </c:pt>
                <c:pt idx="7">
                  <c:v>605</c:v>
                </c:pt>
                <c:pt idx="8">
                  <c:v>754</c:v>
                </c:pt>
                <c:pt idx="9">
                  <c:v>804</c:v>
                </c:pt>
                <c:pt idx="10">
                  <c:v>864</c:v>
                </c:pt>
                <c:pt idx="11">
                  <c:v>879</c:v>
                </c:pt>
                <c:pt idx="12">
                  <c:v>879</c:v>
                </c:pt>
                <c:pt idx="13">
                  <c:v>879</c:v>
                </c:pt>
                <c:pt idx="14">
                  <c:v>879</c:v>
                </c:pt>
                <c:pt idx="15">
                  <c:v>879</c:v>
                </c:pt>
                <c:pt idx="16">
                  <c:v>879</c:v>
                </c:pt>
                <c:pt idx="17">
                  <c:v>815</c:v>
                </c:pt>
                <c:pt idx="18">
                  <c:v>815</c:v>
                </c:pt>
                <c:pt idx="19">
                  <c:v>815</c:v>
                </c:pt>
                <c:pt idx="20">
                  <c:v>815</c:v>
                </c:pt>
                <c:pt idx="21">
                  <c:v>815</c:v>
                </c:pt>
                <c:pt idx="22">
                  <c:v>815</c:v>
                </c:pt>
                <c:pt idx="23">
                  <c:v>815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139</c:v>
                </c:pt>
                <c:pt idx="2">
                  <c:v>134</c:v>
                </c:pt>
                <c:pt idx="3">
                  <c:v>135</c:v>
                </c:pt>
                <c:pt idx="4">
                  <c:v>146</c:v>
                </c:pt>
                <c:pt idx="5">
                  <c:v>184</c:v>
                </c:pt>
                <c:pt idx="6">
                  <c:v>228</c:v>
                </c:pt>
                <c:pt idx="7">
                  <c:v>248.5</c:v>
                </c:pt>
                <c:pt idx="8">
                  <c:v>252</c:v>
                </c:pt>
                <c:pt idx="9">
                  <c:v>250</c:v>
                </c:pt>
                <c:pt idx="10">
                  <c:v>248.5</c:v>
                </c:pt>
                <c:pt idx="11">
                  <c:v>248.5</c:v>
                </c:pt>
                <c:pt idx="12">
                  <c:v>248.5</c:v>
                </c:pt>
                <c:pt idx="13">
                  <c:v>248.5</c:v>
                </c:pt>
                <c:pt idx="14">
                  <c:v>256.5</c:v>
                </c:pt>
                <c:pt idx="15">
                  <c:v>256.5</c:v>
                </c:pt>
                <c:pt idx="16">
                  <c:v>256.5</c:v>
                </c:pt>
                <c:pt idx="17">
                  <c:v>256.5</c:v>
                </c:pt>
                <c:pt idx="18">
                  <c:v>256.5</c:v>
                </c:pt>
                <c:pt idx="19">
                  <c:v>256.5</c:v>
                </c:pt>
                <c:pt idx="20">
                  <c:v>252.5</c:v>
                </c:pt>
                <c:pt idx="21">
                  <c:v>248.5</c:v>
                </c:pt>
                <c:pt idx="22">
                  <c:v>230</c:v>
                </c:pt>
                <c:pt idx="23">
                  <c:v>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3744.4850000000001</c:v>
                </c:pt>
                <c:pt idx="1">
                  <c:v>3600</c:v>
                </c:pt>
                <c:pt idx="2">
                  <c:v>3600</c:v>
                </c:pt>
                <c:pt idx="3">
                  <c:v>3598</c:v>
                </c:pt>
                <c:pt idx="4">
                  <c:v>3684.4059999999999</c:v>
                </c:pt>
                <c:pt idx="5">
                  <c:v>3761.239</c:v>
                </c:pt>
                <c:pt idx="6">
                  <c:v>3403</c:v>
                </c:pt>
                <c:pt idx="7">
                  <c:v>3266</c:v>
                </c:pt>
                <c:pt idx="8">
                  <c:v>3216</c:v>
                </c:pt>
                <c:pt idx="9">
                  <c:v>3200</c:v>
                </c:pt>
                <c:pt idx="10">
                  <c:v>3215</c:v>
                </c:pt>
                <c:pt idx="11">
                  <c:v>3215</c:v>
                </c:pt>
                <c:pt idx="12">
                  <c:v>3244</c:v>
                </c:pt>
                <c:pt idx="13">
                  <c:v>3244</c:v>
                </c:pt>
                <c:pt idx="14">
                  <c:v>3244</c:v>
                </c:pt>
                <c:pt idx="15">
                  <c:v>3248</c:v>
                </c:pt>
                <c:pt idx="16">
                  <c:v>3260</c:v>
                </c:pt>
                <c:pt idx="17">
                  <c:v>3383</c:v>
                </c:pt>
                <c:pt idx="18">
                  <c:v>3457</c:v>
                </c:pt>
                <c:pt idx="19">
                  <c:v>3455</c:v>
                </c:pt>
                <c:pt idx="20">
                  <c:v>3455</c:v>
                </c:pt>
                <c:pt idx="21">
                  <c:v>3325</c:v>
                </c:pt>
                <c:pt idx="22">
                  <c:v>3378.1639999999998</c:v>
                </c:pt>
                <c:pt idx="23">
                  <c:v>3473.89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311</c:v>
                </c:pt>
                <c:pt idx="1">
                  <c:v>303.10000000000002</c:v>
                </c:pt>
                <c:pt idx="2">
                  <c:v>261.10000000000002</c:v>
                </c:pt>
                <c:pt idx="3">
                  <c:v>316</c:v>
                </c:pt>
                <c:pt idx="4">
                  <c:v>353</c:v>
                </c:pt>
                <c:pt idx="5">
                  <c:v>330.2</c:v>
                </c:pt>
                <c:pt idx="6">
                  <c:v>857.25800000000004</c:v>
                </c:pt>
                <c:pt idx="7">
                  <c:v>922</c:v>
                </c:pt>
                <c:pt idx="8">
                  <c:v>612.20000000000005</c:v>
                </c:pt>
                <c:pt idx="9">
                  <c:v>594.29999999999995</c:v>
                </c:pt>
                <c:pt idx="10">
                  <c:v>815</c:v>
                </c:pt>
                <c:pt idx="11">
                  <c:v>862</c:v>
                </c:pt>
                <c:pt idx="12">
                  <c:v>860</c:v>
                </c:pt>
                <c:pt idx="13">
                  <c:v>877</c:v>
                </c:pt>
                <c:pt idx="14">
                  <c:v>874</c:v>
                </c:pt>
                <c:pt idx="15">
                  <c:v>1003</c:v>
                </c:pt>
                <c:pt idx="16">
                  <c:v>1093</c:v>
                </c:pt>
                <c:pt idx="17">
                  <c:v>1304</c:v>
                </c:pt>
                <c:pt idx="18">
                  <c:v>1267</c:v>
                </c:pt>
                <c:pt idx="19">
                  <c:v>1309.7</c:v>
                </c:pt>
                <c:pt idx="20">
                  <c:v>1129</c:v>
                </c:pt>
                <c:pt idx="21">
                  <c:v>1131</c:v>
                </c:pt>
                <c:pt idx="22">
                  <c:v>897.5</c:v>
                </c:pt>
                <c:pt idx="23">
                  <c:v>493.4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579.673</c:v>
                </c:pt>
                <c:pt idx="1">
                  <c:v>553.11899999999991</c:v>
                </c:pt>
                <c:pt idx="2">
                  <c:v>523.00400000000013</c:v>
                </c:pt>
                <c:pt idx="3">
                  <c:v>490.09999999999997</c:v>
                </c:pt>
                <c:pt idx="4">
                  <c:v>466.79300000000001</c:v>
                </c:pt>
                <c:pt idx="5">
                  <c:v>444.20299999999992</c:v>
                </c:pt>
                <c:pt idx="6">
                  <c:v>446.93499999999989</c:v>
                </c:pt>
                <c:pt idx="7">
                  <c:v>648.31299999999999</c:v>
                </c:pt>
                <c:pt idx="8">
                  <c:v>1032.3860000000002</c:v>
                </c:pt>
                <c:pt idx="9">
                  <c:v>1405.8139999999996</c:v>
                </c:pt>
                <c:pt idx="10">
                  <c:v>1613.0270000000005</c:v>
                </c:pt>
                <c:pt idx="11">
                  <c:v>1663.1410000000008</c:v>
                </c:pt>
                <c:pt idx="12">
                  <c:v>1548.0569999999998</c:v>
                </c:pt>
                <c:pt idx="13">
                  <c:v>1310.729</c:v>
                </c:pt>
                <c:pt idx="14">
                  <c:v>913.78599999999983</c:v>
                </c:pt>
                <c:pt idx="15">
                  <c:v>518.40199999999982</c:v>
                </c:pt>
                <c:pt idx="16">
                  <c:v>366.74499999999995</c:v>
                </c:pt>
                <c:pt idx="17">
                  <c:v>381.26699999999994</c:v>
                </c:pt>
                <c:pt idx="18">
                  <c:v>402.19899999999984</c:v>
                </c:pt>
                <c:pt idx="19">
                  <c:v>426.60599999999988</c:v>
                </c:pt>
                <c:pt idx="20">
                  <c:v>448.84699999999992</c:v>
                </c:pt>
                <c:pt idx="21">
                  <c:v>471.54899999999992</c:v>
                </c:pt>
                <c:pt idx="22">
                  <c:v>501.57899999999989</c:v>
                </c:pt>
                <c:pt idx="23">
                  <c:v>518.82599999999979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61</c:v>
                </c:pt>
                <c:pt idx="3">
                  <c:v>58</c:v>
                </c:pt>
                <c:pt idx="4">
                  <c:v>54</c:v>
                </c:pt>
                <c:pt idx="5">
                  <c:v>49</c:v>
                </c:pt>
                <c:pt idx="6">
                  <c:v>47</c:v>
                </c:pt>
                <c:pt idx="7">
                  <c:v>57</c:v>
                </c:pt>
                <c:pt idx="8">
                  <c:v>72</c:v>
                </c:pt>
                <c:pt idx="9">
                  <c:v>78</c:v>
                </c:pt>
                <c:pt idx="10">
                  <c:v>79</c:v>
                </c:pt>
                <c:pt idx="11">
                  <c:v>77</c:v>
                </c:pt>
                <c:pt idx="12">
                  <c:v>70</c:v>
                </c:pt>
                <c:pt idx="13">
                  <c:v>58</c:v>
                </c:pt>
                <c:pt idx="14">
                  <c:v>39</c:v>
                </c:pt>
                <c:pt idx="15">
                  <c:v>19</c:v>
                </c:pt>
                <c:pt idx="16">
                  <c:v>10</c:v>
                </c:pt>
                <c:pt idx="17">
                  <c:v>8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82</c:v>
                </c:pt>
                <c:pt idx="6">
                  <c:v>132</c:v>
                </c:pt>
                <c:pt idx="7">
                  <c:v>618.11500000000001</c:v>
                </c:pt>
                <c:pt idx="8">
                  <c:v>843</c:v>
                </c:pt>
                <c:pt idx="9">
                  <c:v>596</c:v>
                </c:pt>
                <c:pt idx="10">
                  <c:v>255</c:v>
                </c:pt>
                <c:pt idx="11">
                  <c:v>30</c:v>
                </c:pt>
                <c:pt idx="12">
                  <c:v>95.015000000000001</c:v>
                </c:pt>
                <c:pt idx="13">
                  <c:v>39.805999999999997</c:v>
                </c:pt>
                <c:pt idx="14">
                  <c:v>93</c:v>
                </c:pt>
                <c:pt idx="15">
                  <c:v>600</c:v>
                </c:pt>
                <c:pt idx="16">
                  <c:v>612</c:v>
                </c:pt>
                <c:pt idx="17">
                  <c:v>707</c:v>
                </c:pt>
                <c:pt idx="18">
                  <c:v>648</c:v>
                </c:pt>
                <c:pt idx="19">
                  <c:v>338</c:v>
                </c:pt>
                <c:pt idx="20">
                  <c:v>253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949760"/>
        <c:axId val="483950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5452.1409999999996</c:v>
                </c:pt>
                <c:pt idx="1">
                  <c:v>5264.222999999999</c:v>
                </c:pt>
                <c:pt idx="2">
                  <c:v>5184.1140000000005</c:v>
                </c:pt>
                <c:pt idx="3">
                  <c:v>5202.12</c:v>
                </c:pt>
                <c:pt idx="4">
                  <c:v>5309.2159999999994</c:v>
                </c:pt>
                <c:pt idx="5">
                  <c:v>5455.5949999999993</c:v>
                </c:pt>
                <c:pt idx="6">
                  <c:v>5719.2330000000002</c:v>
                </c:pt>
                <c:pt idx="7">
                  <c:v>6364.9279999999999</c:v>
                </c:pt>
                <c:pt idx="8">
                  <c:v>6781.5899999999992</c:v>
                </c:pt>
                <c:pt idx="9">
                  <c:v>6928.0890000000009</c:v>
                </c:pt>
                <c:pt idx="10">
                  <c:v>7089.4850000000006</c:v>
                </c:pt>
                <c:pt idx="11">
                  <c:v>6974.5940000000019</c:v>
                </c:pt>
                <c:pt idx="12">
                  <c:v>6944.572000000001</c:v>
                </c:pt>
                <c:pt idx="13">
                  <c:v>6657.0419999999995</c:v>
                </c:pt>
                <c:pt idx="14">
                  <c:v>6299.2690000000011</c:v>
                </c:pt>
                <c:pt idx="15">
                  <c:v>6523.9040000000023</c:v>
                </c:pt>
                <c:pt idx="16">
                  <c:v>6477.2110000000002</c:v>
                </c:pt>
                <c:pt idx="17">
                  <c:v>6854.8040000000019</c:v>
                </c:pt>
                <c:pt idx="18">
                  <c:v>6852.6929999999993</c:v>
                </c:pt>
                <c:pt idx="19">
                  <c:v>6607.8059999999996</c:v>
                </c:pt>
                <c:pt idx="20">
                  <c:v>6360.3869999999979</c:v>
                </c:pt>
                <c:pt idx="21">
                  <c:v>6080.0479999999989</c:v>
                </c:pt>
                <c:pt idx="22">
                  <c:v>5912.2380000000012</c:v>
                </c:pt>
                <c:pt idx="23">
                  <c:v>5534.1310000000021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949760"/>
        <c:axId val="483950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302.02</c:v>
                </c:pt>
                <c:pt idx="1">
                  <c:v>257.2</c:v>
                </c:pt>
                <c:pt idx="2">
                  <c:v>251.24</c:v>
                </c:pt>
                <c:pt idx="3">
                  <c:v>261.82</c:v>
                </c:pt>
                <c:pt idx="4">
                  <c:v>287.38</c:v>
                </c:pt>
                <c:pt idx="5">
                  <c:v>309.24</c:v>
                </c:pt>
                <c:pt idx="6">
                  <c:v>370.14</c:v>
                </c:pt>
                <c:pt idx="7">
                  <c:v>480.13</c:v>
                </c:pt>
                <c:pt idx="8">
                  <c:v>525</c:v>
                </c:pt>
                <c:pt idx="9">
                  <c:v>500</c:v>
                </c:pt>
                <c:pt idx="10">
                  <c:v>474.4</c:v>
                </c:pt>
                <c:pt idx="11">
                  <c:v>459.51</c:v>
                </c:pt>
                <c:pt idx="12">
                  <c:v>452.51</c:v>
                </c:pt>
                <c:pt idx="13">
                  <c:v>446.32</c:v>
                </c:pt>
                <c:pt idx="14">
                  <c:v>459.04</c:v>
                </c:pt>
                <c:pt idx="15">
                  <c:v>499.28</c:v>
                </c:pt>
                <c:pt idx="16">
                  <c:v>491.44</c:v>
                </c:pt>
                <c:pt idx="17">
                  <c:v>479.4</c:v>
                </c:pt>
                <c:pt idx="18">
                  <c:v>488</c:v>
                </c:pt>
                <c:pt idx="19">
                  <c:v>458.3</c:v>
                </c:pt>
                <c:pt idx="20">
                  <c:v>423</c:v>
                </c:pt>
                <c:pt idx="21">
                  <c:v>349.66</c:v>
                </c:pt>
                <c:pt idx="22">
                  <c:v>310.98</c:v>
                </c:pt>
                <c:pt idx="23">
                  <c:v>284.64999999999998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950936"/>
        <c:axId val="483950544"/>
      </c:lineChart>
      <c:catAx>
        <c:axId val="48394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950152"/>
        <c:crosses val="autoZero"/>
        <c:auto val="1"/>
        <c:lblAlgn val="ctr"/>
        <c:lblOffset val="100"/>
        <c:noMultiLvlLbl val="0"/>
      </c:catAx>
      <c:valAx>
        <c:axId val="48395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949760"/>
        <c:crosses val="autoZero"/>
        <c:crossBetween val="between"/>
      </c:valAx>
      <c:valAx>
        <c:axId val="483950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950936"/>
        <c:crosses val="max"/>
        <c:crossBetween val="between"/>
      </c:valAx>
      <c:catAx>
        <c:axId val="483950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950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5452.1580000000013</v>
      </c>
      <c r="C4" s="18">
        <v>5264.219000000001</v>
      </c>
      <c r="D4" s="18">
        <v>5184.1040000000003</v>
      </c>
      <c r="E4" s="18">
        <v>5202.1000000000022</v>
      </c>
      <c r="F4" s="18">
        <v>5309.1990000000005</v>
      </c>
      <c r="G4" s="18">
        <v>5455.6419999999998</v>
      </c>
      <c r="H4" s="18">
        <v>5719.193000000002</v>
      </c>
      <c r="I4" s="18">
        <v>6364.9280000000008</v>
      </c>
      <c r="J4" s="18">
        <v>6781.5859999999984</v>
      </c>
      <c r="K4" s="18">
        <v>6928.1140000000014</v>
      </c>
      <c r="L4" s="18">
        <v>7089.527</v>
      </c>
      <c r="M4" s="18">
        <v>6974.6409999999987</v>
      </c>
      <c r="N4" s="18">
        <v>6944.5720000000019</v>
      </c>
      <c r="O4" s="18">
        <v>6657.0349999999989</v>
      </c>
      <c r="P4" s="18">
        <v>6299.2859999999991</v>
      </c>
      <c r="Q4" s="18">
        <v>6523.9019999999973</v>
      </c>
      <c r="R4" s="18">
        <v>6477.2450000000008</v>
      </c>
      <c r="S4" s="18">
        <v>6854.7669999999998</v>
      </c>
      <c r="T4" s="18">
        <v>6852.6989999999996</v>
      </c>
      <c r="U4" s="18">
        <v>6607.8060000000005</v>
      </c>
      <c r="V4" s="18">
        <v>6360.3469999999988</v>
      </c>
      <c r="W4" s="18">
        <v>6080.049</v>
      </c>
      <c r="X4" s="18">
        <v>5912.2430000000013</v>
      </c>
      <c r="Y4" s="18">
        <v>5534.1159999999991</v>
      </c>
      <c r="Z4" s="19"/>
      <c r="AA4" s="20">
        <f>SUM(B4:Z4)</f>
        <v>148829.47799999997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302.02</v>
      </c>
      <c r="C7" s="28">
        <v>257.2</v>
      </c>
      <c r="D7" s="28">
        <v>251.24</v>
      </c>
      <c r="E7" s="28">
        <v>261.82</v>
      </c>
      <c r="F7" s="28">
        <v>287.38</v>
      </c>
      <c r="G7" s="28">
        <v>309.24</v>
      </c>
      <c r="H7" s="28">
        <v>370.14</v>
      </c>
      <c r="I7" s="28">
        <v>480.13</v>
      </c>
      <c r="J7" s="28">
        <v>525</v>
      </c>
      <c r="K7" s="28">
        <v>500</v>
      </c>
      <c r="L7" s="28">
        <v>474.4</v>
      </c>
      <c r="M7" s="28">
        <v>459.51</v>
      </c>
      <c r="N7" s="28">
        <v>452.51</v>
      </c>
      <c r="O7" s="28">
        <v>446.32</v>
      </c>
      <c r="P7" s="28">
        <v>459.04</v>
      </c>
      <c r="Q7" s="28">
        <v>499.28</v>
      </c>
      <c r="R7" s="28">
        <v>491.44</v>
      </c>
      <c r="S7" s="28">
        <v>479.4</v>
      </c>
      <c r="T7" s="28">
        <v>488</v>
      </c>
      <c r="U7" s="28">
        <v>458.3</v>
      </c>
      <c r="V7" s="28">
        <v>423</v>
      </c>
      <c r="W7" s="28">
        <v>349.66</v>
      </c>
      <c r="X7" s="28">
        <v>310.98</v>
      </c>
      <c r="Y7" s="28">
        <v>284.64999999999998</v>
      </c>
      <c r="Z7" s="29"/>
      <c r="AA7" s="30">
        <f>IF(SUM(B7:Z7)&lt;&gt;0,AVERAGEIF(B7:Z7,"&lt;&gt;"""),"")</f>
        <v>400.86083333333323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605</v>
      </c>
      <c r="C10" s="42">
        <v>605</v>
      </c>
      <c r="D10" s="42">
        <v>605</v>
      </c>
      <c r="E10" s="42">
        <v>605</v>
      </c>
      <c r="F10" s="42">
        <v>605</v>
      </c>
      <c r="G10" s="42">
        <v>605</v>
      </c>
      <c r="H10" s="42">
        <v>605</v>
      </c>
      <c r="I10" s="42">
        <v>605</v>
      </c>
      <c r="J10" s="42">
        <v>754</v>
      </c>
      <c r="K10" s="42">
        <v>804</v>
      </c>
      <c r="L10" s="42">
        <v>864</v>
      </c>
      <c r="M10" s="42">
        <v>879</v>
      </c>
      <c r="N10" s="42">
        <v>879</v>
      </c>
      <c r="O10" s="42">
        <v>879</v>
      </c>
      <c r="P10" s="42">
        <v>879</v>
      </c>
      <c r="Q10" s="42">
        <v>879</v>
      </c>
      <c r="R10" s="42">
        <v>879</v>
      </c>
      <c r="S10" s="42">
        <v>815</v>
      </c>
      <c r="T10" s="42">
        <v>815</v>
      </c>
      <c r="U10" s="42">
        <v>815</v>
      </c>
      <c r="V10" s="42">
        <v>815</v>
      </c>
      <c r="W10" s="42">
        <v>815</v>
      </c>
      <c r="X10" s="42">
        <v>815</v>
      </c>
      <c r="Y10" s="42">
        <v>815</v>
      </c>
      <c r="Z10" s="43"/>
      <c r="AA10" s="44">
        <f t="shared" ref="AA10:AA15" si="0">SUM(B10:Z10)</f>
        <v>18241</v>
      </c>
    </row>
    <row r="11" spans="1:27" ht="24.95" customHeight="1" x14ac:dyDescent="0.2">
      <c r="A11" s="45" t="s">
        <v>7</v>
      </c>
      <c r="B11" s="46">
        <v>148</v>
      </c>
      <c r="C11" s="47">
        <v>139</v>
      </c>
      <c r="D11" s="47">
        <v>134</v>
      </c>
      <c r="E11" s="47">
        <v>135</v>
      </c>
      <c r="F11" s="47">
        <v>146</v>
      </c>
      <c r="G11" s="47">
        <v>184</v>
      </c>
      <c r="H11" s="47">
        <v>228</v>
      </c>
      <c r="I11" s="47">
        <v>248.5</v>
      </c>
      <c r="J11" s="47">
        <v>252</v>
      </c>
      <c r="K11" s="47">
        <v>250</v>
      </c>
      <c r="L11" s="47">
        <v>248.5</v>
      </c>
      <c r="M11" s="47">
        <v>248.5</v>
      </c>
      <c r="N11" s="47">
        <v>248.5</v>
      </c>
      <c r="O11" s="47">
        <v>248.5</v>
      </c>
      <c r="P11" s="47">
        <v>256.5</v>
      </c>
      <c r="Q11" s="47">
        <v>256.5</v>
      </c>
      <c r="R11" s="47">
        <v>256.5</v>
      </c>
      <c r="S11" s="47">
        <v>256.5</v>
      </c>
      <c r="T11" s="47">
        <v>256.5</v>
      </c>
      <c r="U11" s="47">
        <v>256.5</v>
      </c>
      <c r="V11" s="47">
        <v>252.5</v>
      </c>
      <c r="W11" s="47">
        <v>248.5</v>
      </c>
      <c r="X11" s="47">
        <v>230</v>
      </c>
      <c r="Y11" s="47">
        <v>224</v>
      </c>
      <c r="Z11" s="48"/>
      <c r="AA11" s="49">
        <f t="shared" si="0"/>
        <v>5352.5</v>
      </c>
    </row>
    <row r="12" spans="1:27" ht="24.95" customHeight="1" x14ac:dyDescent="0.2">
      <c r="A12" s="50" t="s">
        <v>8</v>
      </c>
      <c r="B12" s="51">
        <v>3744.4850000000001</v>
      </c>
      <c r="C12" s="52">
        <v>3600</v>
      </c>
      <c r="D12" s="52">
        <v>3600</v>
      </c>
      <c r="E12" s="52">
        <v>3598</v>
      </c>
      <c r="F12" s="52">
        <v>3684.4059999999999</v>
      </c>
      <c r="G12" s="52">
        <v>3761.239</v>
      </c>
      <c r="H12" s="52">
        <v>3403</v>
      </c>
      <c r="I12" s="52">
        <v>3266</v>
      </c>
      <c r="J12" s="52">
        <v>3216</v>
      </c>
      <c r="K12" s="52">
        <v>3200</v>
      </c>
      <c r="L12" s="52">
        <v>3215</v>
      </c>
      <c r="M12" s="52">
        <v>3215</v>
      </c>
      <c r="N12" s="52">
        <v>3244</v>
      </c>
      <c r="O12" s="52">
        <v>3244</v>
      </c>
      <c r="P12" s="52">
        <v>3244</v>
      </c>
      <c r="Q12" s="52">
        <v>3248</v>
      </c>
      <c r="R12" s="52">
        <v>3260</v>
      </c>
      <c r="S12" s="52">
        <v>3383</v>
      </c>
      <c r="T12" s="52">
        <v>3457</v>
      </c>
      <c r="U12" s="52">
        <v>3455</v>
      </c>
      <c r="V12" s="52">
        <v>3455</v>
      </c>
      <c r="W12" s="52">
        <v>3325</v>
      </c>
      <c r="X12" s="52">
        <v>3378.1639999999998</v>
      </c>
      <c r="Y12" s="52">
        <v>3473.89</v>
      </c>
      <c r="Z12" s="53"/>
      <c r="AA12" s="54">
        <f t="shared" si="0"/>
        <v>81670.184000000008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82</v>
      </c>
      <c r="H13" s="52">
        <v>132</v>
      </c>
      <c r="I13" s="52">
        <v>618.11500000000001</v>
      </c>
      <c r="J13" s="52">
        <v>843</v>
      </c>
      <c r="K13" s="52">
        <v>596</v>
      </c>
      <c r="L13" s="52">
        <v>255</v>
      </c>
      <c r="M13" s="52">
        <v>30</v>
      </c>
      <c r="N13" s="52">
        <v>95.015000000000001</v>
      </c>
      <c r="O13" s="52">
        <v>39.805999999999997</v>
      </c>
      <c r="P13" s="52">
        <v>93</v>
      </c>
      <c r="Q13" s="52">
        <v>600</v>
      </c>
      <c r="R13" s="52">
        <v>612</v>
      </c>
      <c r="S13" s="52">
        <v>707</v>
      </c>
      <c r="T13" s="52">
        <v>648</v>
      </c>
      <c r="U13" s="52">
        <v>338</v>
      </c>
      <c r="V13" s="52">
        <v>253</v>
      </c>
      <c r="W13" s="52">
        <v>82</v>
      </c>
      <c r="X13" s="52">
        <v>82</v>
      </c>
      <c r="Y13" s="52"/>
      <c r="Z13" s="53"/>
      <c r="AA13" s="54">
        <f t="shared" si="0"/>
        <v>6105.9359999999997</v>
      </c>
    </row>
    <row r="14" spans="1:27" ht="24.95" customHeight="1" x14ac:dyDescent="0.2">
      <c r="A14" s="55" t="s">
        <v>10</v>
      </c>
      <c r="B14" s="56">
        <v>579.673</v>
      </c>
      <c r="C14" s="57">
        <v>553.11899999999991</v>
      </c>
      <c r="D14" s="57">
        <v>523.00400000000013</v>
      </c>
      <c r="E14" s="57">
        <v>490.09999999999997</v>
      </c>
      <c r="F14" s="57">
        <v>466.79300000000001</v>
      </c>
      <c r="G14" s="57">
        <v>444.20299999999992</v>
      </c>
      <c r="H14" s="57">
        <v>446.93499999999989</v>
      </c>
      <c r="I14" s="57">
        <v>648.31299999999999</v>
      </c>
      <c r="J14" s="57">
        <v>1032.3860000000002</v>
      </c>
      <c r="K14" s="57">
        <v>1405.8139999999996</v>
      </c>
      <c r="L14" s="57">
        <v>1613.0270000000005</v>
      </c>
      <c r="M14" s="57">
        <v>1663.1410000000008</v>
      </c>
      <c r="N14" s="57">
        <v>1548.0569999999998</v>
      </c>
      <c r="O14" s="57">
        <v>1310.729</v>
      </c>
      <c r="P14" s="57">
        <v>913.78599999999983</v>
      </c>
      <c r="Q14" s="57">
        <v>518.40199999999982</v>
      </c>
      <c r="R14" s="57">
        <v>366.74499999999995</v>
      </c>
      <c r="S14" s="57">
        <v>381.26699999999994</v>
      </c>
      <c r="T14" s="57">
        <v>402.19899999999984</v>
      </c>
      <c r="U14" s="57">
        <v>426.60599999999988</v>
      </c>
      <c r="V14" s="57">
        <v>448.84699999999992</v>
      </c>
      <c r="W14" s="57">
        <v>471.54899999999992</v>
      </c>
      <c r="X14" s="57">
        <v>501.57899999999989</v>
      </c>
      <c r="Y14" s="57">
        <v>518.82599999999979</v>
      </c>
      <c r="Z14" s="58"/>
      <c r="AA14" s="59">
        <f t="shared" si="0"/>
        <v>17675.100000000006</v>
      </c>
    </row>
    <row r="15" spans="1:27" ht="24.95" customHeight="1" x14ac:dyDescent="0.2">
      <c r="A15" s="55" t="s">
        <v>11</v>
      </c>
      <c r="B15" s="56">
        <v>64</v>
      </c>
      <c r="C15" s="57">
        <v>64</v>
      </c>
      <c r="D15" s="57">
        <v>61</v>
      </c>
      <c r="E15" s="57">
        <v>58</v>
      </c>
      <c r="F15" s="57">
        <v>54</v>
      </c>
      <c r="G15" s="57">
        <v>49</v>
      </c>
      <c r="H15" s="57">
        <v>47</v>
      </c>
      <c r="I15" s="57">
        <v>57</v>
      </c>
      <c r="J15" s="57">
        <v>72</v>
      </c>
      <c r="K15" s="57">
        <v>78</v>
      </c>
      <c r="L15" s="57">
        <v>79</v>
      </c>
      <c r="M15" s="57">
        <v>77</v>
      </c>
      <c r="N15" s="57">
        <v>70</v>
      </c>
      <c r="O15" s="57">
        <v>58</v>
      </c>
      <c r="P15" s="57">
        <v>39</v>
      </c>
      <c r="Q15" s="57">
        <v>19</v>
      </c>
      <c r="R15" s="57">
        <v>10</v>
      </c>
      <c r="S15" s="57">
        <v>8</v>
      </c>
      <c r="T15" s="57">
        <v>7</v>
      </c>
      <c r="U15" s="57">
        <v>7</v>
      </c>
      <c r="V15" s="57">
        <v>7</v>
      </c>
      <c r="W15" s="57">
        <v>7</v>
      </c>
      <c r="X15" s="57">
        <v>8</v>
      </c>
      <c r="Y15" s="57">
        <v>9</v>
      </c>
      <c r="Z15" s="58"/>
      <c r="AA15" s="59">
        <f t="shared" si="0"/>
        <v>1009</v>
      </c>
    </row>
    <row r="16" spans="1:27" ht="30" customHeight="1" thickBot="1" x14ac:dyDescent="0.25">
      <c r="A16" s="60" t="s">
        <v>12</v>
      </c>
      <c r="B16" s="61">
        <f>IF(LEN(B$2)&gt;0,SUM(B10:B15),"")</f>
        <v>5141.1580000000004</v>
      </c>
      <c r="C16" s="62">
        <f t="shared" ref="C16:Z16" si="1">IF(LEN(C$2)&gt;0,SUM(C10:C15),"")</f>
        <v>4961.1189999999997</v>
      </c>
      <c r="D16" s="62">
        <f t="shared" si="1"/>
        <v>4923.0039999999999</v>
      </c>
      <c r="E16" s="62">
        <f t="shared" si="1"/>
        <v>4886.1000000000004</v>
      </c>
      <c r="F16" s="62">
        <f t="shared" si="1"/>
        <v>4956.1989999999996</v>
      </c>
      <c r="G16" s="62">
        <f t="shared" si="1"/>
        <v>5125.4419999999991</v>
      </c>
      <c r="H16" s="62">
        <f t="shared" si="1"/>
        <v>4861.9349999999995</v>
      </c>
      <c r="I16" s="62">
        <f t="shared" si="1"/>
        <v>5442.9279999999999</v>
      </c>
      <c r="J16" s="62">
        <f t="shared" si="1"/>
        <v>6169.3860000000004</v>
      </c>
      <c r="K16" s="62">
        <f t="shared" si="1"/>
        <v>6333.8139999999994</v>
      </c>
      <c r="L16" s="62">
        <f t="shared" si="1"/>
        <v>6274.527</v>
      </c>
      <c r="M16" s="62">
        <f t="shared" si="1"/>
        <v>6112.6410000000005</v>
      </c>
      <c r="N16" s="62">
        <f t="shared" si="1"/>
        <v>6084.5720000000001</v>
      </c>
      <c r="O16" s="62">
        <f t="shared" si="1"/>
        <v>5780.0349999999999</v>
      </c>
      <c r="P16" s="62">
        <f t="shared" si="1"/>
        <v>5425.2860000000001</v>
      </c>
      <c r="Q16" s="62">
        <f t="shared" si="1"/>
        <v>5520.902</v>
      </c>
      <c r="R16" s="62">
        <f t="shared" si="1"/>
        <v>5384.2449999999999</v>
      </c>
      <c r="S16" s="62">
        <f t="shared" si="1"/>
        <v>5550.7669999999998</v>
      </c>
      <c r="T16" s="62">
        <f t="shared" si="1"/>
        <v>5585.6989999999996</v>
      </c>
      <c r="U16" s="62">
        <f t="shared" si="1"/>
        <v>5298.1059999999998</v>
      </c>
      <c r="V16" s="62">
        <f t="shared" si="1"/>
        <v>5231.3469999999998</v>
      </c>
      <c r="W16" s="62">
        <f t="shared" si="1"/>
        <v>4949.049</v>
      </c>
      <c r="X16" s="62">
        <f t="shared" si="1"/>
        <v>5014.7429999999995</v>
      </c>
      <c r="Y16" s="62">
        <f t="shared" si="1"/>
        <v>5040.7159999999994</v>
      </c>
      <c r="Z16" s="63" t="str">
        <f t="shared" si="1"/>
        <v/>
      </c>
      <c r="AA16" s="64">
        <f>SUM(AA10:AA15)</f>
        <v>130053.72000000002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1507.9</v>
      </c>
      <c r="C28" s="72">
        <v>1445.9</v>
      </c>
      <c r="D28" s="72">
        <v>1421.9</v>
      </c>
      <c r="E28" s="72">
        <v>1402.9</v>
      </c>
      <c r="F28" s="72">
        <v>1390.9</v>
      </c>
      <c r="G28" s="72">
        <v>1468.9</v>
      </c>
      <c r="H28" s="72">
        <v>1591.9</v>
      </c>
      <c r="I28" s="72">
        <v>1858.4</v>
      </c>
      <c r="J28" s="72">
        <v>2186.9</v>
      </c>
      <c r="K28" s="72">
        <v>2394.9</v>
      </c>
      <c r="L28" s="72">
        <v>2474.4</v>
      </c>
      <c r="M28" s="72">
        <v>2424.4</v>
      </c>
      <c r="N28" s="72">
        <v>2340.4</v>
      </c>
      <c r="O28" s="72">
        <v>2141.4</v>
      </c>
      <c r="P28" s="72">
        <v>1930.4</v>
      </c>
      <c r="Q28" s="72">
        <v>1735.4</v>
      </c>
      <c r="R28" s="72">
        <v>1896.4</v>
      </c>
      <c r="S28" s="72">
        <v>2334.4</v>
      </c>
      <c r="T28" s="72">
        <v>2287.4</v>
      </c>
      <c r="U28" s="72">
        <v>1990.4</v>
      </c>
      <c r="V28" s="72">
        <v>1867.4</v>
      </c>
      <c r="W28" s="72">
        <v>1555.4</v>
      </c>
      <c r="X28" s="72">
        <v>1449.9</v>
      </c>
      <c r="Y28" s="72">
        <v>1213.9000000000001</v>
      </c>
      <c r="Z28" s="73"/>
      <c r="AA28" s="74">
        <f>SUM(B28:Z28)</f>
        <v>44312.10000000002</v>
      </c>
    </row>
    <row r="29" spans="1:27" ht="24.95" customHeight="1" x14ac:dyDescent="0.2">
      <c r="A29" s="75" t="s">
        <v>23</v>
      </c>
      <c r="B29" s="76">
        <v>442.15800000000002</v>
      </c>
      <c r="C29" s="77">
        <v>286.11900000000003</v>
      </c>
      <c r="D29" s="77">
        <v>258.00400000000002</v>
      </c>
      <c r="E29" s="77">
        <v>298.10000000000002</v>
      </c>
      <c r="F29" s="77">
        <v>415.19900000000001</v>
      </c>
      <c r="G29" s="77">
        <v>471.44200000000001</v>
      </c>
      <c r="H29" s="77">
        <v>709.19299999999998</v>
      </c>
      <c r="I29" s="77">
        <v>1138.4280000000001</v>
      </c>
      <c r="J29" s="77">
        <v>1406.386</v>
      </c>
      <c r="K29" s="77">
        <v>1257.8140000000001</v>
      </c>
      <c r="L29" s="77">
        <v>1052.027</v>
      </c>
      <c r="M29" s="77">
        <v>987.14099999999996</v>
      </c>
      <c r="N29" s="77">
        <v>1006.072</v>
      </c>
      <c r="O29" s="77">
        <v>917.53499999999997</v>
      </c>
      <c r="P29" s="77">
        <v>805.78599999999994</v>
      </c>
      <c r="Q29" s="77">
        <v>1225.402</v>
      </c>
      <c r="R29" s="77">
        <v>1017.745</v>
      </c>
      <c r="S29" s="77">
        <v>764.26700000000005</v>
      </c>
      <c r="T29" s="77">
        <v>809.19899999999996</v>
      </c>
      <c r="U29" s="77">
        <v>853.60599999999999</v>
      </c>
      <c r="V29" s="77">
        <v>736.84699999999998</v>
      </c>
      <c r="W29" s="77">
        <v>718.54899999999998</v>
      </c>
      <c r="X29" s="77">
        <v>677.74300000000005</v>
      </c>
      <c r="Y29" s="77">
        <v>390.71600000000001</v>
      </c>
      <c r="Z29" s="78"/>
      <c r="AA29" s="79">
        <f>SUM(B29:Z29)</f>
        <v>18645.477999999999</v>
      </c>
    </row>
    <row r="30" spans="1:27" ht="24.95" customHeight="1" x14ac:dyDescent="0.2">
      <c r="A30" s="82" t="s">
        <v>24</v>
      </c>
      <c r="B30" s="80">
        <v>3502.1</v>
      </c>
      <c r="C30" s="81">
        <v>3503.1</v>
      </c>
      <c r="D30" s="81">
        <v>3503.1</v>
      </c>
      <c r="E30" s="81">
        <v>3501.1</v>
      </c>
      <c r="F30" s="81">
        <v>3503.1</v>
      </c>
      <c r="G30" s="81">
        <v>3501.1</v>
      </c>
      <c r="H30" s="81">
        <v>2918.1</v>
      </c>
      <c r="I30" s="81">
        <v>2868.1</v>
      </c>
      <c r="J30" s="81">
        <v>2953.1</v>
      </c>
      <c r="K30" s="81">
        <v>3003.1</v>
      </c>
      <c r="L30" s="81">
        <v>3063.1</v>
      </c>
      <c r="M30" s="81">
        <v>3063.1</v>
      </c>
      <c r="N30" s="81">
        <v>3098.1</v>
      </c>
      <c r="O30" s="81">
        <v>3098.1</v>
      </c>
      <c r="P30" s="81">
        <v>3063.1</v>
      </c>
      <c r="Q30" s="81">
        <v>3063.1</v>
      </c>
      <c r="R30" s="81">
        <v>3063.1</v>
      </c>
      <c r="S30" s="81">
        <v>3063.1</v>
      </c>
      <c r="T30" s="81">
        <v>3063.1</v>
      </c>
      <c r="U30" s="81">
        <v>3063.1</v>
      </c>
      <c r="V30" s="81">
        <v>3063.1</v>
      </c>
      <c r="W30" s="81">
        <v>3113.1</v>
      </c>
      <c r="X30" s="81">
        <v>3295.1</v>
      </c>
      <c r="Y30" s="81">
        <v>3783.1</v>
      </c>
      <c r="Z30" s="83"/>
      <c r="AA30" s="84">
        <f>SUM(B30:Z30)</f>
        <v>76711.399999999994</v>
      </c>
    </row>
    <row r="31" spans="1:27" ht="30" customHeight="1" thickBot="1" x14ac:dyDescent="0.25">
      <c r="A31" s="60" t="s">
        <v>25</v>
      </c>
      <c r="B31" s="61">
        <f>IF(LEN(B$2)&gt;0,SUM(B28:B30),"")</f>
        <v>5452.1579999999994</v>
      </c>
      <c r="C31" s="62">
        <f t="shared" ref="C31:Z31" si="4">IF(LEN(C$2)&gt;0,SUM(C28:C30),"")</f>
        <v>5235.1190000000006</v>
      </c>
      <c r="D31" s="62">
        <f t="shared" si="4"/>
        <v>5183.0039999999999</v>
      </c>
      <c r="E31" s="62">
        <f t="shared" si="4"/>
        <v>5202.1000000000004</v>
      </c>
      <c r="F31" s="62">
        <f t="shared" si="4"/>
        <v>5309.1990000000005</v>
      </c>
      <c r="G31" s="62">
        <f t="shared" si="4"/>
        <v>5441.442</v>
      </c>
      <c r="H31" s="62">
        <f t="shared" si="4"/>
        <v>5219.1929999999993</v>
      </c>
      <c r="I31" s="62">
        <f t="shared" si="4"/>
        <v>5864.9279999999999</v>
      </c>
      <c r="J31" s="62">
        <f t="shared" si="4"/>
        <v>6546.3860000000004</v>
      </c>
      <c r="K31" s="62">
        <f t="shared" si="4"/>
        <v>6655.8140000000003</v>
      </c>
      <c r="L31" s="62">
        <f t="shared" si="4"/>
        <v>6589.527</v>
      </c>
      <c r="M31" s="62">
        <f t="shared" si="4"/>
        <v>6474.6409999999996</v>
      </c>
      <c r="N31" s="62">
        <f t="shared" si="4"/>
        <v>6444.5720000000001</v>
      </c>
      <c r="O31" s="62">
        <f t="shared" si="4"/>
        <v>6157.0349999999999</v>
      </c>
      <c r="P31" s="62">
        <f t="shared" si="4"/>
        <v>5799.2860000000001</v>
      </c>
      <c r="Q31" s="62">
        <f t="shared" si="4"/>
        <v>6023.902</v>
      </c>
      <c r="R31" s="62">
        <f t="shared" si="4"/>
        <v>5977.2449999999999</v>
      </c>
      <c r="S31" s="62">
        <f t="shared" si="4"/>
        <v>6161.7669999999998</v>
      </c>
      <c r="T31" s="62">
        <f t="shared" si="4"/>
        <v>6159.6990000000005</v>
      </c>
      <c r="U31" s="62">
        <f t="shared" si="4"/>
        <v>5907.1059999999998</v>
      </c>
      <c r="V31" s="62">
        <f t="shared" si="4"/>
        <v>5667.3469999999998</v>
      </c>
      <c r="W31" s="62">
        <f t="shared" si="4"/>
        <v>5387.049</v>
      </c>
      <c r="X31" s="62">
        <f t="shared" si="4"/>
        <v>5422.7430000000004</v>
      </c>
      <c r="Y31" s="62">
        <f t="shared" si="4"/>
        <v>5387.7160000000003</v>
      </c>
      <c r="Z31" s="63" t="str">
        <f t="shared" si="4"/>
        <v/>
      </c>
      <c r="AA31" s="64">
        <f>SUM(AA28:AA30)</f>
        <v>139668.978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59</v>
      </c>
      <c r="C34" s="95">
        <v>30</v>
      </c>
      <c r="D34" s="95">
        <v>30</v>
      </c>
      <c r="E34" s="95">
        <v>92</v>
      </c>
      <c r="F34" s="95">
        <v>138</v>
      </c>
      <c r="G34" s="95">
        <v>101</v>
      </c>
      <c r="H34" s="95">
        <v>148.25800000000001</v>
      </c>
      <c r="I34" s="95">
        <v>195</v>
      </c>
      <c r="J34" s="95">
        <v>195</v>
      </c>
      <c r="K34" s="95">
        <v>140</v>
      </c>
      <c r="L34" s="95">
        <v>132</v>
      </c>
      <c r="M34" s="95">
        <v>139</v>
      </c>
      <c r="N34" s="95">
        <v>129</v>
      </c>
      <c r="O34" s="95">
        <v>144</v>
      </c>
      <c r="P34" s="95">
        <v>150</v>
      </c>
      <c r="Q34" s="95">
        <v>198</v>
      </c>
      <c r="R34" s="95">
        <v>257</v>
      </c>
      <c r="S34" s="95">
        <v>265</v>
      </c>
      <c r="T34" s="95">
        <v>265</v>
      </c>
      <c r="U34" s="95">
        <v>265</v>
      </c>
      <c r="V34" s="95">
        <v>142</v>
      </c>
      <c r="W34" s="95">
        <v>139</v>
      </c>
      <c r="X34" s="95">
        <v>119</v>
      </c>
      <c r="Y34" s="95">
        <v>93</v>
      </c>
      <c r="Z34" s="96"/>
      <c r="AA34" s="74">
        <f t="shared" ref="AA34:AA39" si="5">SUM(B34:Z34)</f>
        <v>3565.2579999999998</v>
      </c>
    </row>
    <row r="35" spans="1:27" ht="24.95" customHeight="1" x14ac:dyDescent="0.2">
      <c r="A35" s="97" t="s">
        <v>28</v>
      </c>
      <c r="B35" s="98">
        <v>174</v>
      </c>
      <c r="C35" s="99">
        <v>166</v>
      </c>
      <c r="D35" s="99">
        <v>152</v>
      </c>
      <c r="E35" s="99">
        <v>146</v>
      </c>
      <c r="F35" s="99">
        <v>137</v>
      </c>
      <c r="G35" s="99">
        <v>137</v>
      </c>
      <c r="H35" s="99">
        <v>131</v>
      </c>
      <c r="I35" s="99">
        <v>149</v>
      </c>
      <c r="J35" s="99">
        <v>104</v>
      </c>
      <c r="K35" s="99">
        <v>104</v>
      </c>
      <c r="L35" s="99">
        <v>105</v>
      </c>
      <c r="M35" s="99">
        <v>145</v>
      </c>
      <c r="N35" s="99">
        <v>153</v>
      </c>
      <c r="O35" s="99">
        <v>155</v>
      </c>
      <c r="P35" s="99">
        <v>146</v>
      </c>
      <c r="Q35" s="99">
        <v>227</v>
      </c>
      <c r="R35" s="99">
        <v>258</v>
      </c>
      <c r="S35" s="99">
        <v>268</v>
      </c>
      <c r="T35" s="99">
        <v>231</v>
      </c>
      <c r="U35" s="99">
        <v>266</v>
      </c>
      <c r="V35" s="99">
        <v>216</v>
      </c>
      <c r="W35" s="99">
        <v>221</v>
      </c>
      <c r="X35" s="99">
        <v>211</v>
      </c>
      <c r="Y35" s="99">
        <v>176</v>
      </c>
      <c r="Z35" s="100"/>
      <c r="AA35" s="79">
        <f t="shared" si="5"/>
        <v>4178</v>
      </c>
    </row>
    <row r="36" spans="1:27" ht="24.95" customHeight="1" x14ac:dyDescent="0.2">
      <c r="A36" s="97" t="s">
        <v>29</v>
      </c>
      <c r="B36" s="98">
        <v>28</v>
      </c>
      <c r="C36" s="99">
        <v>57.1</v>
      </c>
      <c r="D36" s="99">
        <v>29.1</v>
      </c>
      <c r="E36" s="99">
        <v>28</v>
      </c>
      <c r="F36" s="99">
        <v>28</v>
      </c>
      <c r="G36" s="99">
        <v>42.2</v>
      </c>
      <c r="H36" s="99">
        <v>28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28</v>
      </c>
      <c r="R36" s="99">
        <v>28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517.5</v>
      </c>
      <c r="Y36" s="99">
        <v>174.4</v>
      </c>
      <c r="Z36" s="100"/>
      <c r="AA36" s="79">
        <f t="shared" si="5"/>
        <v>4817.2999999999993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235.2</v>
      </c>
      <c r="K38" s="99">
        <v>272.3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>
        <v>7.7</v>
      </c>
      <c r="V38" s="99"/>
      <c r="W38" s="99"/>
      <c r="X38" s="99"/>
      <c r="Y38" s="99"/>
      <c r="Z38" s="100"/>
      <c r="AA38" s="79">
        <f t="shared" si="5"/>
        <v>5015.2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311</v>
      </c>
      <c r="C39" s="88">
        <f t="shared" si="6"/>
        <v>303.10000000000002</v>
      </c>
      <c r="D39" s="88">
        <f t="shared" si="6"/>
        <v>261.10000000000002</v>
      </c>
      <c r="E39" s="88">
        <f t="shared" si="6"/>
        <v>316</v>
      </c>
      <c r="F39" s="88">
        <f t="shared" si="6"/>
        <v>353</v>
      </c>
      <c r="G39" s="88">
        <f t="shared" si="6"/>
        <v>330.2</v>
      </c>
      <c r="H39" s="88">
        <f t="shared" si="6"/>
        <v>857.25800000000004</v>
      </c>
      <c r="I39" s="88">
        <f t="shared" si="6"/>
        <v>922</v>
      </c>
      <c r="J39" s="88">
        <f t="shared" si="6"/>
        <v>612.20000000000005</v>
      </c>
      <c r="K39" s="88">
        <f t="shared" si="6"/>
        <v>594.29999999999995</v>
      </c>
      <c r="L39" s="88">
        <f t="shared" si="6"/>
        <v>815</v>
      </c>
      <c r="M39" s="88">
        <f t="shared" si="6"/>
        <v>862</v>
      </c>
      <c r="N39" s="88">
        <f t="shared" si="6"/>
        <v>860</v>
      </c>
      <c r="O39" s="88">
        <f t="shared" si="6"/>
        <v>877</v>
      </c>
      <c r="P39" s="88">
        <f t="shared" si="6"/>
        <v>874</v>
      </c>
      <c r="Q39" s="88">
        <f t="shared" si="6"/>
        <v>1003</v>
      </c>
      <c r="R39" s="88">
        <f t="shared" si="6"/>
        <v>1093</v>
      </c>
      <c r="S39" s="88">
        <f t="shared" si="6"/>
        <v>1304</v>
      </c>
      <c r="T39" s="88">
        <f t="shared" si="6"/>
        <v>1267</v>
      </c>
      <c r="U39" s="88">
        <f t="shared" si="6"/>
        <v>1309.7</v>
      </c>
      <c r="V39" s="88">
        <f t="shared" si="6"/>
        <v>1129</v>
      </c>
      <c r="W39" s="88">
        <f t="shared" si="6"/>
        <v>1131</v>
      </c>
      <c r="X39" s="88">
        <f t="shared" si="6"/>
        <v>897.5</v>
      </c>
      <c r="Y39" s="88">
        <f t="shared" si="6"/>
        <v>493.4</v>
      </c>
      <c r="Z39" s="89" t="str">
        <f t="shared" si="6"/>
        <v/>
      </c>
      <c r="AA39" s="90">
        <f t="shared" si="5"/>
        <v>18775.758000000002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29.1</v>
      </c>
      <c r="D44" s="99">
        <v>1.1000000000000001</v>
      </c>
      <c r="E44" s="99"/>
      <c r="F44" s="99"/>
      <c r="G44" s="99">
        <v>14.2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489.5</v>
      </c>
      <c r="Y44" s="99">
        <v>146.4</v>
      </c>
      <c r="Z44" s="100"/>
      <c r="AA44" s="79">
        <f t="shared" si="7"/>
        <v>4145.3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235.2</v>
      </c>
      <c r="K46" s="99">
        <v>272.3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>
        <v>7.7</v>
      </c>
      <c r="V46" s="99"/>
      <c r="W46" s="99"/>
      <c r="X46" s="99"/>
      <c r="Y46" s="99"/>
      <c r="Z46" s="100"/>
      <c r="AA46" s="79">
        <f t="shared" si="7"/>
        <v>5015.2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29.1</v>
      </c>
      <c r="D48" s="88">
        <f t="shared" si="8"/>
        <v>1.1000000000000001</v>
      </c>
      <c r="E48" s="88">
        <f t="shared" si="8"/>
        <v>0</v>
      </c>
      <c r="F48" s="88">
        <f t="shared" si="8"/>
        <v>0</v>
      </c>
      <c r="G48" s="88">
        <f t="shared" si="8"/>
        <v>14.2</v>
      </c>
      <c r="H48" s="88">
        <f t="shared" si="8"/>
        <v>500</v>
      </c>
      <c r="I48" s="88">
        <f t="shared" si="8"/>
        <v>500</v>
      </c>
      <c r="J48" s="88">
        <f t="shared" si="8"/>
        <v>235.2</v>
      </c>
      <c r="K48" s="88">
        <f t="shared" si="8"/>
        <v>272.3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693</v>
      </c>
      <c r="T48" s="88">
        <f t="shared" si="8"/>
        <v>693</v>
      </c>
      <c r="U48" s="88">
        <f t="shared" si="8"/>
        <v>700.7</v>
      </c>
      <c r="V48" s="88">
        <f t="shared" si="8"/>
        <v>693</v>
      </c>
      <c r="W48" s="88">
        <f t="shared" si="8"/>
        <v>693</v>
      </c>
      <c r="X48" s="88">
        <f t="shared" si="8"/>
        <v>489.5</v>
      </c>
      <c r="Y48" s="88">
        <f t="shared" si="8"/>
        <v>146.4</v>
      </c>
      <c r="Z48" s="89" t="str">
        <f t="shared" si="8"/>
        <v/>
      </c>
      <c r="AA48" s="90">
        <f t="shared" si="7"/>
        <v>9160.4999999999982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5452.1580000000004</v>
      </c>
      <c r="C51" s="88">
        <f t="shared" si="10"/>
        <v>5264.2190000000001</v>
      </c>
      <c r="D51" s="88">
        <f t="shared" si="10"/>
        <v>5184.1040000000003</v>
      </c>
      <c r="E51" s="88">
        <f t="shared" si="10"/>
        <v>5202.1000000000004</v>
      </c>
      <c r="F51" s="88">
        <f t="shared" si="10"/>
        <v>5309.1989999999996</v>
      </c>
      <c r="G51" s="88">
        <f t="shared" si="10"/>
        <v>5455.6419999999989</v>
      </c>
      <c r="H51" s="88">
        <f t="shared" si="10"/>
        <v>5719.1929999999993</v>
      </c>
      <c r="I51" s="88">
        <f t="shared" si="10"/>
        <v>6364.9279999999999</v>
      </c>
      <c r="J51" s="88">
        <f t="shared" si="10"/>
        <v>6781.5860000000002</v>
      </c>
      <c r="K51" s="88">
        <f t="shared" si="10"/>
        <v>6928.1139999999996</v>
      </c>
      <c r="L51" s="88">
        <f t="shared" si="10"/>
        <v>7089.527</v>
      </c>
      <c r="M51" s="88">
        <f t="shared" si="10"/>
        <v>6974.6410000000005</v>
      </c>
      <c r="N51" s="88">
        <f t="shared" si="10"/>
        <v>6944.5720000000001</v>
      </c>
      <c r="O51" s="88">
        <f t="shared" si="10"/>
        <v>6657.0349999999999</v>
      </c>
      <c r="P51" s="88">
        <f t="shared" si="10"/>
        <v>6299.2860000000001</v>
      </c>
      <c r="Q51" s="88">
        <f t="shared" si="10"/>
        <v>6523.902</v>
      </c>
      <c r="R51" s="88">
        <f t="shared" si="10"/>
        <v>6477.2449999999999</v>
      </c>
      <c r="S51" s="88">
        <f t="shared" si="10"/>
        <v>6854.7669999999998</v>
      </c>
      <c r="T51" s="88">
        <f t="shared" si="10"/>
        <v>6852.6989999999996</v>
      </c>
      <c r="U51" s="88">
        <f t="shared" si="10"/>
        <v>6607.8059999999996</v>
      </c>
      <c r="V51" s="88">
        <f t="shared" si="10"/>
        <v>6360.3469999999998</v>
      </c>
      <c r="W51" s="88">
        <f t="shared" si="10"/>
        <v>6080.049</v>
      </c>
      <c r="X51" s="88">
        <f t="shared" si="10"/>
        <v>5912.2429999999995</v>
      </c>
      <c r="Y51" s="88">
        <f t="shared" si="10"/>
        <v>5534.1159999999991</v>
      </c>
      <c r="Z51" s="89" t="str">
        <f t="shared" si="10"/>
        <v/>
      </c>
      <c r="AA51" s="104">
        <f>SUM(B51:Z51)</f>
        <v>148829.47799999997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5452.1409999999996</v>
      </c>
      <c r="C4" s="18">
        <v>5264.222999999999</v>
      </c>
      <c r="D4" s="18">
        <v>5184.1140000000005</v>
      </c>
      <c r="E4" s="18">
        <v>5202.12</v>
      </c>
      <c r="F4" s="18">
        <v>5309.2159999999994</v>
      </c>
      <c r="G4" s="18">
        <v>5455.5949999999993</v>
      </c>
      <c r="H4" s="18">
        <v>5719.2330000000002</v>
      </c>
      <c r="I4" s="18">
        <v>6364.9279999999999</v>
      </c>
      <c r="J4" s="18">
        <v>6781.5899999999992</v>
      </c>
      <c r="K4" s="18">
        <v>6928.0890000000009</v>
      </c>
      <c r="L4" s="18">
        <v>7089.4850000000006</v>
      </c>
      <c r="M4" s="18">
        <v>6974.5940000000019</v>
      </c>
      <c r="N4" s="18">
        <v>6944.572000000001</v>
      </c>
      <c r="O4" s="18">
        <v>6657.0419999999995</v>
      </c>
      <c r="P4" s="18">
        <v>6299.2690000000011</v>
      </c>
      <c r="Q4" s="18">
        <v>6523.9040000000023</v>
      </c>
      <c r="R4" s="18">
        <v>6477.2110000000002</v>
      </c>
      <c r="S4" s="18">
        <v>6854.8040000000019</v>
      </c>
      <c r="T4" s="18">
        <v>6852.6929999999993</v>
      </c>
      <c r="U4" s="18">
        <v>6607.8059999999996</v>
      </c>
      <c r="V4" s="18">
        <v>6360.3869999999979</v>
      </c>
      <c r="W4" s="18">
        <v>6080.0479999999989</v>
      </c>
      <c r="X4" s="18">
        <v>5912.2380000000012</v>
      </c>
      <c r="Y4" s="18">
        <v>5534.1310000000021</v>
      </c>
      <c r="Z4" s="19"/>
      <c r="AA4" s="20">
        <f>SUM(B4:Z4)</f>
        <v>148829.43299999999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302.02</v>
      </c>
      <c r="C7" s="28">
        <v>257.2</v>
      </c>
      <c r="D7" s="28">
        <v>251.24</v>
      </c>
      <c r="E7" s="28">
        <v>261.82</v>
      </c>
      <c r="F7" s="28">
        <v>287.38</v>
      </c>
      <c r="G7" s="28">
        <v>309.24</v>
      </c>
      <c r="H7" s="28">
        <v>370.14</v>
      </c>
      <c r="I7" s="28">
        <v>480.13</v>
      </c>
      <c r="J7" s="28">
        <v>525</v>
      </c>
      <c r="K7" s="28">
        <v>500</v>
      </c>
      <c r="L7" s="28">
        <v>474.4</v>
      </c>
      <c r="M7" s="28">
        <v>459.51</v>
      </c>
      <c r="N7" s="28">
        <v>452.51</v>
      </c>
      <c r="O7" s="28">
        <v>446.32</v>
      </c>
      <c r="P7" s="28">
        <v>459.04</v>
      </c>
      <c r="Q7" s="28">
        <v>499.28</v>
      </c>
      <c r="R7" s="28">
        <v>491.44</v>
      </c>
      <c r="S7" s="28">
        <v>479.4</v>
      </c>
      <c r="T7" s="28">
        <v>488</v>
      </c>
      <c r="U7" s="28">
        <v>458.3</v>
      </c>
      <c r="V7" s="28">
        <v>423</v>
      </c>
      <c r="W7" s="28">
        <v>349.66</v>
      </c>
      <c r="X7" s="28">
        <v>310.98</v>
      </c>
      <c r="Y7" s="28">
        <v>284.64999999999998</v>
      </c>
      <c r="Z7" s="29"/>
      <c r="AA7" s="30">
        <f>IF(SUM(B7:Z7)&lt;&gt;0,AVERAGEIF(B7:Z7,"&lt;&gt;"""),"")</f>
        <v>400.86083333333323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881.84</v>
      </c>
      <c r="C19" s="72">
        <v>879.86500000000001</v>
      </c>
      <c r="D19" s="72">
        <v>887.70500000000004</v>
      </c>
      <c r="E19" s="72">
        <v>872.01900000000001</v>
      </c>
      <c r="F19" s="72">
        <v>870.06</v>
      </c>
      <c r="G19" s="72">
        <v>865.16700000000003</v>
      </c>
      <c r="H19" s="72">
        <v>794.05</v>
      </c>
      <c r="I19" s="72">
        <v>803.85300000000007</v>
      </c>
      <c r="J19" s="72">
        <v>798.54700000000003</v>
      </c>
      <c r="K19" s="72">
        <v>766.18899999999996</v>
      </c>
      <c r="L19" s="72">
        <v>743.08299999999997</v>
      </c>
      <c r="M19" s="72">
        <v>714.61699999999996</v>
      </c>
      <c r="N19" s="72">
        <v>689.16000000000008</v>
      </c>
      <c r="O19" s="72">
        <v>673.53</v>
      </c>
      <c r="P19" s="72">
        <v>658.87</v>
      </c>
      <c r="Q19" s="72">
        <v>671.15700000000004</v>
      </c>
      <c r="R19" s="72">
        <v>679.97799999999995</v>
      </c>
      <c r="S19" s="72">
        <v>680.42699999999991</v>
      </c>
      <c r="T19" s="72">
        <v>677.495</v>
      </c>
      <c r="U19" s="72">
        <v>661.67199999999991</v>
      </c>
      <c r="V19" s="72">
        <v>676.28800000000001</v>
      </c>
      <c r="W19" s="72">
        <v>668.45100000000002</v>
      </c>
      <c r="X19" s="72">
        <v>871.98299999999995</v>
      </c>
      <c r="Y19" s="72">
        <v>872.97299999999996</v>
      </c>
      <c r="Z19" s="73"/>
      <c r="AA19" s="74">
        <f t="shared" ref="AA19:AA24" si="2">SUM(B19:Z19)</f>
        <v>18358.978999999999</v>
      </c>
    </row>
    <row r="20" spans="1:27" ht="24.95" customHeight="1" x14ac:dyDescent="0.2">
      <c r="A20" s="75" t="s">
        <v>15</v>
      </c>
      <c r="B20" s="76">
        <v>935.76100000000008</v>
      </c>
      <c r="C20" s="77">
        <v>923.96499999999992</v>
      </c>
      <c r="D20" s="77">
        <v>916.56999999999994</v>
      </c>
      <c r="E20" s="77">
        <v>916.09000000000015</v>
      </c>
      <c r="F20" s="77">
        <v>972.65599999999995</v>
      </c>
      <c r="G20" s="77">
        <v>1094.73</v>
      </c>
      <c r="H20" s="77">
        <v>1298.886</v>
      </c>
      <c r="I20" s="77">
        <v>1415.4570000000001</v>
      </c>
      <c r="J20" s="77">
        <v>1435.41</v>
      </c>
      <c r="K20" s="77">
        <v>1451.9470000000003</v>
      </c>
      <c r="L20" s="77">
        <v>1514.9359999999999</v>
      </c>
      <c r="M20" s="77">
        <v>1508.0609999999999</v>
      </c>
      <c r="N20" s="77">
        <v>1425.0840000000001</v>
      </c>
      <c r="O20" s="77">
        <v>1451.1849999999999</v>
      </c>
      <c r="P20" s="77">
        <v>1399.3109999999999</v>
      </c>
      <c r="Q20" s="77">
        <v>1387.9689999999998</v>
      </c>
      <c r="R20" s="77">
        <v>1398.9279999999999</v>
      </c>
      <c r="S20" s="77">
        <v>1405.7190000000001</v>
      </c>
      <c r="T20" s="77">
        <v>1370.9739999999997</v>
      </c>
      <c r="U20" s="77">
        <v>1317.6349999999998</v>
      </c>
      <c r="V20" s="77">
        <v>1148.605</v>
      </c>
      <c r="W20" s="77">
        <v>1057.3889999999999</v>
      </c>
      <c r="X20" s="77">
        <v>994.51600000000008</v>
      </c>
      <c r="Y20" s="77">
        <v>972.06700000000012</v>
      </c>
      <c r="Z20" s="78"/>
      <c r="AA20" s="79">
        <f t="shared" si="2"/>
        <v>29713.850999999999</v>
      </c>
    </row>
    <row r="21" spans="1:27" ht="24.95" customHeight="1" x14ac:dyDescent="0.2">
      <c r="A21" s="75" t="s">
        <v>16</v>
      </c>
      <c r="B21" s="80">
        <v>2331.1400000000003</v>
      </c>
      <c r="C21" s="81">
        <v>2228.393</v>
      </c>
      <c r="D21" s="81">
        <v>2141.8389999999999</v>
      </c>
      <c r="E21" s="81">
        <v>2100.511</v>
      </c>
      <c r="F21" s="81">
        <v>2199.7000000000003</v>
      </c>
      <c r="G21" s="81">
        <v>2458.6979999999994</v>
      </c>
      <c r="H21" s="81">
        <v>2683.1970000000001</v>
      </c>
      <c r="I21" s="81">
        <v>2947.1179999999999</v>
      </c>
      <c r="J21" s="81">
        <v>3220.8330000000001</v>
      </c>
      <c r="K21" s="81">
        <v>3421.4530000000004</v>
      </c>
      <c r="L21" s="81">
        <v>3548.5660000000007</v>
      </c>
      <c r="M21" s="81">
        <v>3606.6160000000009</v>
      </c>
      <c r="N21" s="81">
        <v>3568.828</v>
      </c>
      <c r="O21" s="81">
        <v>3460.627</v>
      </c>
      <c r="P21" s="81">
        <v>3478.0879999999997</v>
      </c>
      <c r="Q21" s="81">
        <v>3482.5780000000004</v>
      </c>
      <c r="R21" s="81">
        <v>3776.9050000000002</v>
      </c>
      <c r="S21" s="81">
        <v>4011.7579999999998</v>
      </c>
      <c r="T21" s="81">
        <v>4033.924</v>
      </c>
      <c r="U21" s="81">
        <v>4024.9989999999998</v>
      </c>
      <c r="V21" s="81">
        <v>3769.194</v>
      </c>
      <c r="W21" s="81">
        <v>3362.808</v>
      </c>
      <c r="X21" s="81">
        <v>3071.2389999999996</v>
      </c>
      <c r="Y21" s="81">
        <v>2752.0909999999999</v>
      </c>
      <c r="Z21" s="78"/>
      <c r="AA21" s="79">
        <f t="shared" si="2"/>
        <v>75681.103000000017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126.5</v>
      </c>
      <c r="C23" s="77">
        <v>126</v>
      </c>
      <c r="D23" s="77">
        <v>126</v>
      </c>
      <c r="E23" s="77">
        <v>137.5</v>
      </c>
      <c r="F23" s="77">
        <v>132</v>
      </c>
      <c r="G23" s="77">
        <v>129</v>
      </c>
      <c r="H23" s="77">
        <v>128</v>
      </c>
      <c r="I23" s="77">
        <v>148.5</v>
      </c>
      <c r="J23" s="77">
        <v>142</v>
      </c>
      <c r="K23" s="77">
        <v>139.5</v>
      </c>
      <c r="L23" s="77">
        <v>137.5</v>
      </c>
      <c r="M23" s="77">
        <v>135.5</v>
      </c>
      <c r="N23" s="77">
        <v>135.5</v>
      </c>
      <c r="O23" s="77">
        <v>136</v>
      </c>
      <c r="P23" s="77">
        <v>135.5</v>
      </c>
      <c r="Q23" s="77">
        <v>144</v>
      </c>
      <c r="R23" s="77">
        <v>163</v>
      </c>
      <c r="S23" s="77">
        <v>196</v>
      </c>
      <c r="T23" s="77">
        <v>190.5</v>
      </c>
      <c r="U23" s="77">
        <v>177.5</v>
      </c>
      <c r="V23" s="77">
        <v>158</v>
      </c>
      <c r="W23" s="77">
        <v>149</v>
      </c>
      <c r="X23" s="77">
        <v>133.5</v>
      </c>
      <c r="Y23" s="77">
        <v>124</v>
      </c>
      <c r="Z23" s="77"/>
      <c r="AA23" s="79">
        <f t="shared" si="2"/>
        <v>3450.5</v>
      </c>
    </row>
    <row r="24" spans="1:27" ht="24.95" customHeight="1" x14ac:dyDescent="0.2">
      <c r="A24" s="85" t="s">
        <v>19</v>
      </c>
      <c r="B24" s="77">
        <v>212</v>
      </c>
      <c r="C24" s="77">
        <v>203</v>
      </c>
      <c r="D24" s="77">
        <v>194.99999999999997</v>
      </c>
      <c r="E24" s="77">
        <v>193.00000000000006</v>
      </c>
      <c r="F24" s="77">
        <v>203</v>
      </c>
      <c r="G24" s="77">
        <v>233</v>
      </c>
      <c r="H24" s="77">
        <v>275</v>
      </c>
      <c r="I24" s="77">
        <v>306</v>
      </c>
      <c r="J24" s="77">
        <v>323.99999999999994</v>
      </c>
      <c r="K24" s="77">
        <v>328</v>
      </c>
      <c r="L24" s="77">
        <v>329</v>
      </c>
      <c r="M24" s="77">
        <v>329.99999999999994</v>
      </c>
      <c r="N24" s="77">
        <v>323.99999999999994</v>
      </c>
      <c r="O24" s="77">
        <v>319</v>
      </c>
      <c r="P24" s="77">
        <v>314.00000000000006</v>
      </c>
      <c r="Q24" s="77">
        <v>319.99999999999994</v>
      </c>
      <c r="R24" s="77">
        <v>359.99999999999994</v>
      </c>
      <c r="S24" s="77">
        <v>375.00000000000006</v>
      </c>
      <c r="T24" s="77">
        <v>371</v>
      </c>
      <c r="U24" s="77">
        <v>362</v>
      </c>
      <c r="V24" s="77">
        <v>337.00000000000006</v>
      </c>
      <c r="W24" s="77">
        <v>304.00000000000006</v>
      </c>
      <c r="X24" s="77">
        <v>269</v>
      </c>
      <c r="Y24" s="77">
        <v>239</v>
      </c>
      <c r="Z24" s="77"/>
      <c r="AA24" s="79">
        <f t="shared" si="2"/>
        <v>7025</v>
      </c>
    </row>
    <row r="25" spans="1:27" ht="30" customHeight="1" thickBot="1" x14ac:dyDescent="0.25">
      <c r="A25" s="86" t="s">
        <v>20</v>
      </c>
      <c r="B25" s="87">
        <f t="shared" ref="B25:AA25" si="3">SUM(B19:B24)</f>
        <v>4487.241</v>
      </c>
      <c r="C25" s="88">
        <f t="shared" si="3"/>
        <v>4471.223</v>
      </c>
      <c r="D25" s="88">
        <f t="shared" si="3"/>
        <v>4377.1139999999996</v>
      </c>
      <c r="E25" s="88">
        <f t="shared" si="3"/>
        <v>4329.12</v>
      </c>
      <c r="F25" s="88">
        <f t="shared" si="3"/>
        <v>4487.4160000000002</v>
      </c>
      <c r="G25" s="88">
        <f t="shared" si="3"/>
        <v>4780.5949999999993</v>
      </c>
      <c r="H25" s="88">
        <f t="shared" si="3"/>
        <v>5179.1329999999998</v>
      </c>
      <c r="I25" s="88">
        <f t="shared" si="3"/>
        <v>5620.9279999999999</v>
      </c>
      <c r="J25" s="88">
        <f t="shared" si="3"/>
        <v>5920.7900000000009</v>
      </c>
      <c r="K25" s="88">
        <f t="shared" si="3"/>
        <v>6107.0890000000009</v>
      </c>
      <c r="L25" s="88">
        <f t="shared" si="3"/>
        <v>6273.0850000000009</v>
      </c>
      <c r="M25" s="88">
        <f t="shared" si="3"/>
        <v>6294.7940000000008</v>
      </c>
      <c r="N25" s="88">
        <f t="shared" si="3"/>
        <v>6142.5720000000001</v>
      </c>
      <c r="O25" s="88">
        <f t="shared" si="3"/>
        <v>6040.3420000000006</v>
      </c>
      <c r="P25" s="88">
        <f t="shared" si="3"/>
        <v>5985.7690000000002</v>
      </c>
      <c r="Q25" s="88">
        <f t="shared" si="3"/>
        <v>6005.7039999999997</v>
      </c>
      <c r="R25" s="88">
        <f t="shared" si="3"/>
        <v>6378.8109999999997</v>
      </c>
      <c r="S25" s="88">
        <f t="shared" si="3"/>
        <v>6668.9039999999995</v>
      </c>
      <c r="T25" s="88">
        <f t="shared" si="3"/>
        <v>6643.893</v>
      </c>
      <c r="U25" s="88">
        <f t="shared" si="3"/>
        <v>6543.8059999999996</v>
      </c>
      <c r="V25" s="88">
        <f t="shared" si="3"/>
        <v>6089.0869999999995</v>
      </c>
      <c r="W25" s="88">
        <f t="shared" si="3"/>
        <v>5541.6480000000001</v>
      </c>
      <c r="X25" s="88">
        <f t="shared" si="3"/>
        <v>5340.2379999999994</v>
      </c>
      <c r="Y25" s="88">
        <f t="shared" si="3"/>
        <v>4960.1309999999994</v>
      </c>
      <c r="Z25" s="89">
        <f t="shared" si="3"/>
        <v>0</v>
      </c>
      <c r="AA25" s="90">
        <f t="shared" si="3"/>
        <v>134669.43300000002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398.5</v>
      </c>
      <c r="C28" s="72">
        <v>389</v>
      </c>
      <c r="D28" s="72">
        <v>381</v>
      </c>
      <c r="E28" s="72">
        <v>390.5</v>
      </c>
      <c r="F28" s="72">
        <v>389</v>
      </c>
      <c r="G28" s="72">
        <v>416</v>
      </c>
      <c r="H28" s="72">
        <v>457</v>
      </c>
      <c r="I28" s="72">
        <v>501.5</v>
      </c>
      <c r="J28" s="72">
        <v>513</v>
      </c>
      <c r="K28" s="72">
        <v>514.5</v>
      </c>
      <c r="L28" s="72">
        <v>513.5</v>
      </c>
      <c r="M28" s="72">
        <v>512.5</v>
      </c>
      <c r="N28" s="72">
        <v>506.5</v>
      </c>
      <c r="O28" s="72">
        <v>502</v>
      </c>
      <c r="P28" s="72">
        <v>496.5</v>
      </c>
      <c r="Q28" s="72">
        <v>511</v>
      </c>
      <c r="R28" s="72">
        <v>570</v>
      </c>
      <c r="S28" s="72">
        <v>618</v>
      </c>
      <c r="T28" s="72">
        <v>608.5</v>
      </c>
      <c r="U28" s="72">
        <v>586.5</v>
      </c>
      <c r="V28" s="72">
        <v>542</v>
      </c>
      <c r="W28" s="72">
        <v>508</v>
      </c>
      <c r="X28" s="72">
        <v>457.5</v>
      </c>
      <c r="Y28" s="72">
        <v>418</v>
      </c>
      <c r="Z28" s="73"/>
      <c r="AA28" s="74">
        <f>SUM(B28:Z28)</f>
        <v>11700.5</v>
      </c>
    </row>
    <row r="29" spans="1:27" ht="24.95" customHeight="1" x14ac:dyDescent="0.2">
      <c r="A29" s="75" t="s">
        <v>23</v>
      </c>
      <c r="B29" s="76">
        <v>4284.741</v>
      </c>
      <c r="C29" s="77">
        <v>4375.223</v>
      </c>
      <c r="D29" s="77">
        <v>4303.1139999999996</v>
      </c>
      <c r="E29" s="77">
        <v>4170.62</v>
      </c>
      <c r="F29" s="77">
        <v>4285.4160000000002</v>
      </c>
      <c r="G29" s="77">
        <v>4539.5950000000003</v>
      </c>
      <c r="H29" s="77">
        <v>4949.1329999999998</v>
      </c>
      <c r="I29" s="77">
        <v>5217.4279999999999</v>
      </c>
      <c r="J29" s="77">
        <v>5627.79</v>
      </c>
      <c r="K29" s="77">
        <v>5767.5889999999999</v>
      </c>
      <c r="L29" s="77">
        <v>5953.585</v>
      </c>
      <c r="M29" s="77">
        <v>5959.2939999999999</v>
      </c>
      <c r="N29" s="77">
        <v>5792.0720000000001</v>
      </c>
      <c r="O29" s="77">
        <v>5703.3419999999996</v>
      </c>
      <c r="P29" s="77">
        <v>5603.2690000000002</v>
      </c>
      <c r="Q29" s="77">
        <v>5536.7039999999997</v>
      </c>
      <c r="R29" s="77">
        <v>5876.8109999999997</v>
      </c>
      <c r="S29" s="77">
        <v>6125.9040000000005</v>
      </c>
      <c r="T29" s="77">
        <v>6107.393</v>
      </c>
      <c r="U29" s="77">
        <v>6021.3059999999996</v>
      </c>
      <c r="V29" s="77">
        <v>5614.0870000000004</v>
      </c>
      <c r="W29" s="77">
        <v>5105.6480000000001</v>
      </c>
      <c r="X29" s="77">
        <v>4954.7380000000003</v>
      </c>
      <c r="Y29" s="77">
        <v>4616.1310000000003</v>
      </c>
      <c r="Z29" s="78"/>
      <c r="AA29" s="79">
        <f>SUM(B29:Z29)</f>
        <v>126490.93299999999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4683.241</v>
      </c>
      <c r="C31" s="62">
        <f t="shared" si="4"/>
        <v>4764.223</v>
      </c>
      <c r="D31" s="62">
        <f t="shared" si="4"/>
        <v>4684.1139999999996</v>
      </c>
      <c r="E31" s="62">
        <f t="shared" si="4"/>
        <v>4561.12</v>
      </c>
      <c r="F31" s="62">
        <f t="shared" si="4"/>
        <v>4674.4160000000002</v>
      </c>
      <c r="G31" s="62">
        <f t="shared" si="4"/>
        <v>4955.5950000000003</v>
      </c>
      <c r="H31" s="62">
        <f t="shared" si="4"/>
        <v>5406.1329999999998</v>
      </c>
      <c r="I31" s="62">
        <f t="shared" si="4"/>
        <v>5718.9279999999999</v>
      </c>
      <c r="J31" s="62">
        <f t="shared" si="4"/>
        <v>6140.79</v>
      </c>
      <c r="K31" s="62">
        <f t="shared" si="4"/>
        <v>6282.0889999999999</v>
      </c>
      <c r="L31" s="62">
        <f t="shared" si="4"/>
        <v>6467.085</v>
      </c>
      <c r="M31" s="62">
        <f t="shared" si="4"/>
        <v>6471.7939999999999</v>
      </c>
      <c r="N31" s="62">
        <f t="shared" si="4"/>
        <v>6298.5720000000001</v>
      </c>
      <c r="O31" s="62">
        <f t="shared" si="4"/>
        <v>6205.3419999999996</v>
      </c>
      <c r="P31" s="62">
        <f t="shared" si="4"/>
        <v>6099.7690000000002</v>
      </c>
      <c r="Q31" s="62">
        <f t="shared" si="4"/>
        <v>6047.7039999999997</v>
      </c>
      <c r="R31" s="62">
        <f t="shared" si="4"/>
        <v>6446.8109999999997</v>
      </c>
      <c r="S31" s="62">
        <f t="shared" si="4"/>
        <v>6743.9040000000005</v>
      </c>
      <c r="T31" s="62">
        <f t="shared" si="4"/>
        <v>6715.893</v>
      </c>
      <c r="U31" s="62">
        <f t="shared" si="4"/>
        <v>6607.8059999999996</v>
      </c>
      <c r="V31" s="62">
        <f t="shared" si="4"/>
        <v>6156.0870000000004</v>
      </c>
      <c r="W31" s="62">
        <f t="shared" si="4"/>
        <v>5613.6480000000001</v>
      </c>
      <c r="X31" s="62">
        <f t="shared" si="4"/>
        <v>5412.2380000000003</v>
      </c>
      <c r="Y31" s="62">
        <f t="shared" si="4"/>
        <v>5034.1310000000003</v>
      </c>
      <c r="Z31" s="63">
        <f t="shared" si="4"/>
        <v>0</v>
      </c>
      <c r="AA31" s="64">
        <f t="shared" si="4"/>
        <v>138191.43299999999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77</v>
      </c>
      <c r="C34" s="95">
        <v>121</v>
      </c>
      <c r="D34" s="95">
        <v>107</v>
      </c>
      <c r="E34" s="95">
        <v>82</v>
      </c>
      <c r="F34" s="95">
        <v>37</v>
      </c>
      <c r="G34" s="95">
        <v>37</v>
      </c>
      <c r="H34" s="95">
        <v>62</v>
      </c>
      <c r="I34" s="95">
        <v>30</v>
      </c>
      <c r="J34" s="95">
        <v>35</v>
      </c>
      <c r="K34" s="95">
        <v>15</v>
      </c>
      <c r="L34" s="95">
        <v>15</v>
      </c>
      <c r="M34" s="95">
        <v>15</v>
      </c>
      <c r="N34" s="95">
        <v>15</v>
      </c>
      <c r="O34" s="95">
        <v>15</v>
      </c>
      <c r="P34" s="95"/>
      <c r="Q34" s="95"/>
      <c r="R34" s="95"/>
      <c r="S34" s="95"/>
      <c r="T34" s="95"/>
      <c r="U34" s="95"/>
      <c r="V34" s="95">
        <v>3</v>
      </c>
      <c r="W34" s="95">
        <v>8</v>
      </c>
      <c r="X34" s="95">
        <v>8</v>
      </c>
      <c r="Y34" s="95">
        <v>8</v>
      </c>
      <c r="Z34" s="96"/>
      <c r="AA34" s="74">
        <f t="shared" ref="AA34:AA39" si="5">SUM(B34:Z34)</f>
        <v>690</v>
      </c>
    </row>
    <row r="35" spans="1:27" ht="24.95" customHeight="1" x14ac:dyDescent="0.2">
      <c r="A35" s="97" t="s">
        <v>41</v>
      </c>
      <c r="B35" s="98">
        <v>119</v>
      </c>
      <c r="C35" s="99">
        <v>172</v>
      </c>
      <c r="D35" s="99">
        <v>200</v>
      </c>
      <c r="E35" s="99">
        <v>150</v>
      </c>
      <c r="F35" s="99">
        <v>150</v>
      </c>
      <c r="G35" s="99">
        <v>138</v>
      </c>
      <c r="H35" s="99">
        <v>165</v>
      </c>
      <c r="I35" s="99">
        <v>68</v>
      </c>
      <c r="J35" s="99">
        <v>185</v>
      </c>
      <c r="K35" s="99">
        <v>160</v>
      </c>
      <c r="L35" s="99">
        <v>179</v>
      </c>
      <c r="M35" s="99">
        <v>162</v>
      </c>
      <c r="N35" s="99">
        <v>141</v>
      </c>
      <c r="O35" s="99">
        <v>150</v>
      </c>
      <c r="P35" s="99">
        <v>114</v>
      </c>
      <c r="Q35" s="99">
        <v>42</v>
      </c>
      <c r="R35" s="99">
        <v>68</v>
      </c>
      <c r="S35" s="99">
        <v>75</v>
      </c>
      <c r="T35" s="99">
        <v>72</v>
      </c>
      <c r="U35" s="99">
        <v>64</v>
      </c>
      <c r="V35" s="99">
        <v>64</v>
      </c>
      <c r="W35" s="99">
        <v>64</v>
      </c>
      <c r="X35" s="99">
        <v>64</v>
      </c>
      <c r="Y35" s="99">
        <v>66</v>
      </c>
      <c r="Z35" s="100"/>
      <c r="AA35" s="79">
        <f t="shared" si="5"/>
        <v>2832</v>
      </c>
    </row>
    <row r="36" spans="1:27" ht="24.95" customHeight="1" x14ac:dyDescent="0.2">
      <c r="A36" s="97" t="s">
        <v>42</v>
      </c>
      <c r="B36" s="98">
        <v>268.89999999999998</v>
      </c>
      <c r="C36" s="99"/>
      <c r="D36" s="99"/>
      <c r="E36" s="99">
        <v>141</v>
      </c>
      <c r="F36" s="99">
        <v>134.80000000000001</v>
      </c>
      <c r="G36" s="99"/>
      <c r="H36" s="99">
        <v>313.10000000000002</v>
      </c>
      <c r="I36" s="99">
        <v>646</v>
      </c>
      <c r="J36" s="99">
        <v>640.79999999999995</v>
      </c>
      <c r="K36" s="99">
        <v>646</v>
      </c>
      <c r="L36" s="99">
        <v>622.4</v>
      </c>
      <c r="M36" s="99">
        <v>502.8</v>
      </c>
      <c r="N36" s="99">
        <v>646</v>
      </c>
      <c r="O36" s="99">
        <v>451.7</v>
      </c>
      <c r="P36" s="99">
        <v>199.5</v>
      </c>
      <c r="Q36" s="99">
        <v>476.2</v>
      </c>
      <c r="R36" s="99">
        <v>30.4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5719.6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110.9</v>
      </c>
      <c r="T38" s="99">
        <v>136.80000000000001</v>
      </c>
      <c r="U38" s="99"/>
      <c r="V38" s="99">
        <v>204.3</v>
      </c>
      <c r="W38" s="99">
        <v>466.4</v>
      </c>
      <c r="X38" s="99">
        <v>500</v>
      </c>
      <c r="Y38" s="99">
        <v>500</v>
      </c>
      <c r="Z38" s="100"/>
      <c r="AA38" s="79">
        <f t="shared" si="5"/>
        <v>4918.4000000000005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964.9</v>
      </c>
      <c r="C39" s="88">
        <f t="shared" si="6"/>
        <v>793</v>
      </c>
      <c r="D39" s="88">
        <f t="shared" si="6"/>
        <v>807</v>
      </c>
      <c r="E39" s="88">
        <f t="shared" si="6"/>
        <v>873</v>
      </c>
      <c r="F39" s="88">
        <f t="shared" si="6"/>
        <v>821.8</v>
      </c>
      <c r="G39" s="88">
        <f t="shared" si="6"/>
        <v>675</v>
      </c>
      <c r="H39" s="88">
        <f t="shared" si="6"/>
        <v>540.1</v>
      </c>
      <c r="I39" s="88">
        <f t="shared" si="6"/>
        <v>744</v>
      </c>
      <c r="J39" s="88">
        <f t="shared" si="6"/>
        <v>860.8</v>
      </c>
      <c r="K39" s="88">
        <f t="shared" si="6"/>
        <v>821</v>
      </c>
      <c r="L39" s="88">
        <f t="shared" si="6"/>
        <v>816.4</v>
      </c>
      <c r="M39" s="88">
        <f t="shared" si="6"/>
        <v>679.8</v>
      </c>
      <c r="N39" s="88">
        <f t="shared" si="6"/>
        <v>802</v>
      </c>
      <c r="O39" s="88">
        <f t="shared" si="6"/>
        <v>616.70000000000005</v>
      </c>
      <c r="P39" s="88">
        <f t="shared" si="6"/>
        <v>313.5</v>
      </c>
      <c r="Q39" s="88">
        <f t="shared" si="6"/>
        <v>518.20000000000005</v>
      </c>
      <c r="R39" s="88">
        <f t="shared" si="6"/>
        <v>98.4</v>
      </c>
      <c r="S39" s="88">
        <f t="shared" si="6"/>
        <v>185.9</v>
      </c>
      <c r="T39" s="88">
        <f t="shared" si="6"/>
        <v>208.8</v>
      </c>
      <c r="U39" s="88">
        <f t="shared" si="6"/>
        <v>64</v>
      </c>
      <c r="V39" s="88">
        <f t="shared" si="6"/>
        <v>271.3</v>
      </c>
      <c r="W39" s="88">
        <f t="shared" si="6"/>
        <v>538.4</v>
      </c>
      <c r="X39" s="88">
        <f t="shared" si="6"/>
        <v>572</v>
      </c>
      <c r="Y39" s="88">
        <f t="shared" si="6"/>
        <v>574</v>
      </c>
      <c r="Z39" s="89">
        <f t="shared" si="6"/>
        <v>0</v>
      </c>
      <c r="AA39" s="90">
        <f t="shared" si="5"/>
        <v>14159.999999999998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268.89999999999998</v>
      </c>
      <c r="C44" s="99"/>
      <c r="D44" s="99"/>
      <c r="E44" s="99">
        <v>141</v>
      </c>
      <c r="F44" s="99">
        <v>134.80000000000001</v>
      </c>
      <c r="G44" s="99"/>
      <c r="H44" s="99">
        <v>313.10000000000002</v>
      </c>
      <c r="I44" s="99">
        <v>646</v>
      </c>
      <c r="J44" s="99">
        <v>640.79999999999995</v>
      </c>
      <c r="K44" s="99">
        <v>646</v>
      </c>
      <c r="L44" s="99">
        <v>622.4</v>
      </c>
      <c r="M44" s="99">
        <v>502.8</v>
      </c>
      <c r="N44" s="99">
        <v>646</v>
      </c>
      <c r="O44" s="99">
        <v>451.7</v>
      </c>
      <c r="P44" s="99">
        <v>199.5</v>
      </c>
      <c r="Q44" s="99">
        <v>476.2</v>
      </c>
      <c r="R44" s="99">
        <v>30.4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5719.6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110.9</v>
      </c>
      <c r="T46" s="99">
        <v>136.80000000000001</v>
      </c>
      <c r="U46" s="99"/>
      <c r="V46" s="99">
        <v>204.3</v>
      </c>
      <c r="W46" s="99">
        <v>466.4</v>
      </c>
      <c r="X46" s="99">
        <v>500</v>
      </c>
      <c r="Y46" s="99">
        <v>500</v>
      </c>
      <c r="Z46" s="100"/>
      <c r="AA46" s="79">
        <f t="shared" si="7"/>
        <v>4918.4000000000005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3</v>
      </c>
      <c r="G47" s="99"/>
      <c r="H47" s="99"/>
      <c r="I47" s="99">
        <v>0.5</v>
      </c>
      <c r="J47" s="99"/>
      <c r="K47" s="99"/>
      <c r="L47" s="99">
        <v>1.5</v>
      </c>
      <c r="M47" s="99">
        <v>4.5</v>
      </c>
      <c r="N47" s="99">
        <v>5.5</v>
      </c>
      <c r="O47" s="99">
        <v>12.5</v>
      </c>
      <c r="P47" s="99">
        <v>18.5</v>
      </c>
      <c r="Q47" s="99">
        <v>44.5</v>
      </c>
      <c r="R47" s="99">
        <v>93.5</v>
      </c>
      <c r="S47" s="99">
        <v>110.5</v>
      </c>
      <c r="T47" s="99">
        <v>107.5</v>
      </c>
      <c r="U47" s="99">
        <v>98.5</v>
      </c>
      <c r="V47" s="99">
        <v>77.5</v>
      </c>
      <c r="W47" s="99">
        <v>48.5</v>
      </c>
      <c r="X47" s="99">
        <v>31</v>
      </c>
      <c r="Y47" s="99">
        <v>6</v>
      </c>
      <c r="Z47" s="100"/>
      <c r="AA47" s="79">
        <f t="shared" si="7"/>
        <v>663.5</v>
      </c>
    </row>
    <row r="48" spans="1:27" ht="30" customHeight="1" thickBot="1" x14ac:dyDescent="0.25">
      <c r="A48" s="86" t="s">
        <v>48</v>
      </c>
      <c r="B48" s="87">
        <f>SUM(B42:B47)</f>
        <v>768.9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641</v>
      </c>
      <c r="F48" s="88">
        <f t="shared" si="8"/>
        <v>637.79999999999995</v>
      </c>
      <c r="G48" s="88">
        <f t="shared" si="8"/>
        <v>500</v>
      </c>
      <c r="H48" s="88">
        <f t="shared" si="8"/>
        <v>313.10000000000002</v>
      </c>
      <c r="I48" s="88">
        <f t="shared" si="8"/>
        <v>646.5</v>
      </c>
      <c r="J48" s="88">
        <f t="shared" si="8"/>
        <v>640.79999999999995</v>
      </c>
      <c r="K48" s="88">
        <f t="shared" si="8"/>
        <v>646</v>
      </c>
      <c r="L48" s="88">
        <f t="shared" si="8"/>
        <v>623.9</v>
      </c>
      <c r="M48" s="88">
        <f t="shared" si="8"/>
        <v>507.3</v>
      </c>
      <c r="N48" s="88">
        <f t="shared" si="8"/>
        <v>651.5</v>
      </c>
      <c r="O48" s="88">
        <f t="shared" si="8"/>
        <v>464.2</v>
      </c>
      <c r="P48" s="88">
        <f t="shared" si="8"/>
        <v>218</v>
      </c>
      <c r="Q48" s="88">
        <f t="shared" si="8"/>
        <v>520.70000000000005</v>
      </c>
      <c r="R48" s="88">
        <f t="shared" si="8"/>
        <v>123.9</v>
      </c>
      <c r="S48" s="88">
        <f t="shared" si="8"/>
        <v>221.4</v>
      </c>
      <c r="T48" s="88">
        <f t="shared" si="8"/>
        <v>244.3</v>
      </c>
      <c r="U48" s="88">
        <f t="shared" si="8"/>
        <v>98.5</v>
      </c>
      <c r="V48" s="88">
        <f t="shared" si="8"/>
        <v>281.8</v>
      </c>
      <c r="W48" s="88">
        <f t="shared" si="8"/>
        <v>514.9</v>
      </c>
      <c r="X48" s="88">
        <f t="shared" si="8"/>
        <v>531</v>
      </c>
      <c r="Y48" s="88">
        <f t="shared" si="8"/>
        <v>506</v>
      </c>
      <c r="Z48" s="89">
        <f t="shared" si="8"/>
        <v>0</v>
      </c>
      <c r="AA48" s="90">
        <f t="shared" si="7"/>
        <v>11301.499999999998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5452.1409999999996</v>
      </c>
      <c r="C51" s="88">
        <f t="shared" si="10"/>
        <v>5264.223</v>
      </c>
      <c r="D51" s="88">
        <f t="shared" si="10"/>
        <v>5184.1139999999996</v>
      </c>
      <c r="E51" s="88">
        <f t="shared" si="10"/>
        <v>5202.12</v>
      </c>
      <c r="F51" s="88">
        <f t="shared" si="10"/>
        <v>5309.2160000000003</v>
      </c>
      <c r="G51" s="88">
        <f t="shared" si="10"/>
        <v>5455.5949999999993</v>
      </c>
      <c r="H51" s="88">
        <f t="shared" si="10"/>
        <v>5719.2330000000002</v>
      </c>
      <c r="I51" s="88">
        <f t="shared" si="10"/>
        <v>6364.9279999999999</v>
      </c>
      <c r="J51" s="88">
        <f t="shared" si="10"/>
        <v>6781.5900000000011</v>
      </c>
      <c r="K51" s="88">
        <f t="shared" si="10"/>
        <v>6928.0890000000009</v>
      </c>
      <c r="L51" s="88">
        <f t="shared" si="10"/>
        <v>7089.4850000000006</v>
      </c>
      <c r="M51" s="88">
        <f t="shared" si="10"/>
        <v>6974.594000000001</v>
      </c>
      <c r="N51" s="88">
        <f t="shared" si="10"/>
        <v>6944.5720000000001</v>
      </c>
      <c r="O51" s="88">
        <f t="shared" si="10"/>
        <v>6657.0420000000004</v>
      </c>
      <c r="P51" s="88">
        <f t="shared" si="10"/>
        <v>6299.2690000000002</v>
      </c>
      <c r="Q51" s="88">
        <f t="shared" si="10"/>
        <v>6523.9039999999995</v>
      </c>
      <c r="R51" s="88">
        <f t="shared" si="10"/>
        <v>6477.2109999999993</v>
      </c>
      <c r="S51" s="88">
        <f t="shared" si="10"/>
        <v>6854.8039999999992</v>
      </c>
      <c r="T51" s="88">
        <f t="shared" si="10"/>
        <v>6852.6930000000002</v>
      </c>
      <c r="U51" s="88">
        <f t="shared" si="10"/>
        <v>6607.8059999999996</v>
      </c>
      <c r="V51" s="88">
        <f t="shared" si="10"/>
        <v>6360.3869999999997</v>
      </c>
      <c r="W51" s="88">
        <f t="shared" si="10"/>
        <v>6080.0479999999998</v>
      </c>
      <c r="X51" s="88">
        <f t="shared" si="10"/>
        <v>5912.2379999999994</v>
      </c>
      <c r="Y51" s="88">
        <f t="shared" si="10"/>
        <v>5534.1309999999994</v>
      </c>
      <c r="Z51" s="89">
        <f t="shared" si="10"/>
        <v>0</v>
      </c>
      <c r="AA51" s="104">
        <f>SUM(B51:Z51)</f>
        <v>148829.43300000002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768.9</v>
      </c>
      <c r="C4" s="18">
        <v>470.9</v>
      </c>
      <c r="D4" s="18">
        <v>498.9</v>
      </c>
      <c r="E4" s="18">
        <v>641</v>
      </c>
      <c r="F4" s="18">
        <v>634.79999999999995</v>
      </c>
      <c r="G4" s="18">
        <v>485.8</v>
      </c>
      <c r="H4" s="18">
        <v>-186.89999999999998</v>
      </c>
      <c r="I4" s="18">
        <v>146</v>
      </c>
      <c r="J4" s="18">
        <v>405.59999999999997</v>
      </c>
      <c r="K4" s="18">
        <v>373.7</v>
      </c>
      <c r="L4" s="18">
        <v>122.39999999999998</v>
      </c>
      <c r="M4" s="18">
        <v>2.8000000000000114</v>
      </c>
      <c r="N4" s="18">
        <v>146</v>
      </c>
      <c r="O4" s="18">
        <v>-48.300000000000011</v>
      </c>
      <c r="P4" s="18">
        <v>-300.5</v>
      </c>
      <c r="Q4" s="18">
        <v>-23.800000000000011</v>
      </c>
      <c r="R4" s="18">
        <v>-469.6</v>
      </c>
      <c r="S4" s="18">
        <v>-582.1</v>
      </c>
      <c r="T4" s="18">
        <v>-556.20000000000005</v>
      </c>
      <c r="U4" s="18">
        <v>-700.7</v>
      </c>
      <c r="V4" s="18">
        <v>-488.7</v>
      </c>
      <c r="W4" s="18">
        <v>-226.60000000000002</v>
      </c>
      <c r="X4" s="18">
        <v>10.5</v>
      </c>
      <c r="Y4" s="18">
        <v>353.6</v>
      </c>
      <c r="Z4" s="19"/>
      <c r="AA4" s="111">
        <f>SUM(B4:Z4)</f>
        <v>1477.4999999999995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302.02</v>
      </c>
      <c r="C7" s="117">
        <v>257.2</v>
      </c>
      <c r="D7" s="117">
        <v>251.24</v>
      </c>
      <c r="E7" s="117">
        <v>261.82</v>
      </c>
      <c r="F7" s="117">
        <v>287.38</v>
      </c>
      <c r="G7" s="117">
        <v>309.24</v>
      </c>
      <c r="H7" s="117">
        <v>370.14</v>
      </c>
      <c r="I7" s="117">
        <v>480.13</v>
      </c>
      <c r="J7" s="117">
        <v>525</v>
      </c>
      <c r="K7" s="117">
        <v>500</v>
      </c>
      <c r="L7" s="117">
        <v>474.4</v>
      </c>
      <c r="M7" s="117">
        <v>459.51</v>
      </c>
      <c r="N7" s="117">
        <v>452.51</v>
      </c>
      <c r="O7" s="117">
        <v>446.32</v>
      </c>
      <c r="P7" s="117">
        <v>459.04</v>
      </c>
      <c r="Q7" s="117">
        <v>499.28</v>
      </c>
      <c r="R7" s="117">
        <v>491.44</v>
      </c>
      <c r="S7" s="117">
        <v>479.4</v>
      </c>
      <c r="T7" s="117">
        <v>488</v>
      </c>
      <c r="U7" s="117">
        <v>458.3</v>
      </c>
      <c r="V7" s="117">
        <v>423</v>
      </c>
      <c r="W7" s="117">
        <v>349.66</v>
      </c>
      <c r="X7" s="117">
        <v>310.98</v>
      </c>
      <c r="Y7" s="117">
        <v>284.64999999999998</v>
      </c>
      <c r="Z7" s="118"/>
      <c r="AA7" s="119">
        <f>IF(SUM(B7:Z7)&lt;&gt;0,AVERAGEIF(B7:Z7,"&lt;&gt;"""),"")</f>
        <v>400.86083333333323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29.1</v>
      </c>
      <c r="D13" s="129">
        <v>1.1000000000000001</v>
      </c>
      <c r="E13" s="129"/>
      <c r="F13" s="129"/>
      <c r="G13" s="129">
        <v>14.2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489.5</v>
      </c>
      <c r="Y13" s="130">
        <v>146.4</v>
      </c>
      <c r="Z13" s="131"/>
      <c r="AA13" s="132">
        <f t="shared" si="0"/>
        <v>4145.3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235.2</v>
      </c>
      <c r="K15" s="133">
        <v>272.3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/>
      <c r="T15" s="133"/>
      <c r="U15" s="133">
        <v>7.7</v>
      </c>
      <c r="V15" s="133"/>
      <c r="W15" s="133"/>
      <c r="X15" s="133"/>
      <c r="Y15" s="133"/>
      <c r="Z15" s="131"/>
      <c r="AA15" s="132">
        <f t="shared" si="0"/>
        <v>5015.2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29.1</v>
      </c>
      <c r="D16" s="135">
        <f t="shared" si="1"/>
        <v>1.1000000000000001</v>
      </c>
      <c r="E16" s="135">
        <f t="shared" si="1"/>
        <v>0</v>
      </c>
      <c r="F16" s="135">
        <f t="shared" si="1"/>
        <v>0</v>
      </c>
      <c r="G16" s="135">
        <f t="shared" si="1"/>
        <v>14.2</v>
      </c>
      <c r="H16" s="135">
        <f t="shared" si="1"/>
        <v>500</v>
      </c>
      <c r="I16" s="135">
        <f t="shared" si="1"/>
        <v>500</v>
      </c>
      <c r="J16" s="135">
        <f t="shared" si="1"/>
        <v>235.2</v>
      </c>
      <c r="K16" s="135">
        <f t="shared" si="1"/>
        <v>272.3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693</v>
      </c>
      <c r="T16" s="135">
        <f t="shared" si="1"/>
        <v>693</v>
      </c>
      <c r="U16" s="135">
        <f t="shared" si="1"/>
        <v>700.7</v>
      </c>
      <c r="V16" s="135">
        <f t="shared" si="1"/>
        <v>693</v>
      </c>
      <c r="W16" s="135">
        <f t="shared" si="1"/>
        <v>693</v>
      </c>
      <c r="X16" s="135">
        <f t="shared" si="1"/>
        <v>489.5</v>
      </c>
      <c r="Y16" s="135">
        <f t="shared" si="1"/>
        <v>146.4</v>
      </c>
      <c r="Z16" s="136" t="str">
        <f t="shared" si="1"/>
        <v/>
      </c>
      <c r="AA16" s="90">
        <f t="shared" si="0"/>
        <v>9160.4999999999982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268.89999999999998</v>
      </c>
      <c r="C21" s="129"/>
      <c r="D21" s="129"/>
      <c r="E21" s="129">
        <v>141</v>
      </c>
      <c r="F21" s="129">
        <v>134.80000000000001</v>
      </c>
      <c r="G21" s="129"/>
      <c r="H21" s="129">
        <v>313.10000000000002</v>
      </c>
      <c r="I21" s="129">
        <v>646</v>
      </c>
      <c r="J21" s="129">
        <v>640.79999999999995</v>
      </c>
      <c r="K21" s="129">
        <v>646</v>
      </c>
      <c r="L21" s="129">
        <v>622.4</v>
      </c>
      <c r="M21" s="129">
        <v>502.8</v>
      </c>
      <c r="N21" s="129">
        <v>646</v>
      </c>
      <c r="O21" s="129">
        <v>451.7</v>
      </c>
      <c r="P21" s="129">
        <v>199.5</v>
      </c>
      <c r="Q21" s="129">
        <v>476.2</v>
      </c>
      <c r="R21" s="129">
        <v>30.4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5719.6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110.9</v>
      </c>
      <c r="T23" s="133">
        <v>136.80000000000001</v>
      </c>
      <c r="U23" s="133"/>
      <c r="V23" s="133">
        <v>204.3</v>
      </c>
      <c r="W23" s="133">
        <v>466.4</v>
      </c>
      <c r="X23" s="133">
        <v>500</v>
      </c>
      <c r="Y23" s="133">
        <v>500</v>
      </c>
      <c r="Z23" s="131"/>
      <c r="AA23" s="132">
        <f t="shared" si="2"/>
        <v>4918.4000000000005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768.9</v>
      </c>
      <c r="C24" s="135">
        <f t="shared" si="3"/>
        <v>500</v>
      </c>
      <c r="D24" s="135">
        <f t="shared" si="3"/>
        <v>500</v>
      </c>
      <c r="E24" s="135">
        <f t="shared" si="3"/>
        <v>641</v>
      </c>
      <c r="F24" s="135">
        <f t="shared" si="3"/>
        <v>634.79999999999995</v>
      </c>
      <c r="G24" s="135">
        <f t="shared" si="3"/>
        <v>500</v>
      </c>
      <c r="H24" s="135">
        <f t="shared" si="3"/>
        <v>313.10000000000002</v>
      </c>
      <c r="I24" s="135">
        <f t="shared" si="3"/>
        <v>646</v>
      </c>
      <c r="J24" s="135">
        <f t="shared" si="3"/>
        <v>640.79999999999995</v>
      </c>
      <c r="K24" s="135">
        <f t="shared" si="3"/>
        <v>646</v>
      </c>
      <c r="L24" s="135">
        <f t="shared" si="3"/>
        <v>622.4</v>
      </c>
      <c r="M24" s="135">
        <f t="shared" si="3"/>
        <v>502.8</v>
      </c>
      <c r="N24" s="135">
        <f t="shared" si="3"/>
        <v>646</v>
      </c>
      <c r="O24" s="135">
        <f t="shared" si="3"/>
        <v>451.7</v>
      </c>
      <c r="P24" s="135">
        <f t="shared" si="3"/>
        <v>199.5</v>
      </c>
      <c r="Q24" s="135">
        <f t="shared" si="3"/>
        <v>476.2</v>
      </c>
      <c r="R24" s="135">
        <f t="shared" si="3"/>
        <v>30.4</v>
      </c>
      <c r="S24" s="135">
        <f t="shared" si="3"/>
        <v>110.9</v>
      </c>
      <c r="T24" s="135">
        <f t="shared" si="3"/>
        <v>136.80000000000001</v>
      </c>
      <c r="U24" s="135">
        <f t="shared" si="3"/>
        <v>0</v>
      </c>
      <c r="V24" s="135">
        <f t="shared" si="3"/>
        <v>204.3</v>
      </c>
      <c r="W24" s="135">
        <f t="shared" si="3"/>
        <v>466.4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10637.999999999998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2022-12-05T12:11:59Z</dcterms:created>
  <dcterms:modified xsi:type="dcterms:W3CDTF">2022-12-05T12:12:00Z</dcterms:modified>
</cp:coreProperties>
</file>