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<sst xmlns="http://schemas.openxmlformats.org/spreadsheetml/2006/main" count="117" uniqueCount="53">
  <si>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04/12/2022 14:13:58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</si>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</sst>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665</c:v>
                </c:pt>
                <c:pt idx="1">
                  <c:v>645</c:v>
                </c:pt>
                <c:pt idx="2">
                  <c:v>645</c:v>
                </c:pt>
                <c:pt idx="3">
                  <c:v>645</c:v>
                </c:pt>
                <c:pt idx="4">
                  <c:v>645</c:v>
                </c:pt>
                <c:pt idx="5">
                  <c:v>665</c:v>
                </c:pt>
                <c:pt idx="6">
                  <c:v>665</c:v>
                </c:pt>
                <c:pt idx="7">
                  <c:v>665</c:v>
                </c:pt>
                <c:pt idx="8">
                  <c:v>665</c:v>
                </c:pt>
                <c:pt idx="9">
                  <c:v>855</c:v>
                </c:pt>
                <c:pt idx="10">
                  <c:v>919</c:v>
                </c:pt>
                <c:pt idx="11">
                  <c:v>919</c:v>
                </c:pt>
                <c:pt idx="12">
                  <c:v>919</c:v>
                </c:pt>
                <c:pt idx="13">
                  <c:v>919</c:v>
                </c:pt>
                <c:pt idx="14">
                  <c:v>919</c:v>
                </c:pt>
                <c:pt idx="15">
                  <c:v>919</c:v>
                </c:pt>
                <c:pt idx="16">
                  <c:v>919</c:v>
                </c:pt>
                <c:pt idx="17">
                  <c:v>919</c:v>
                </c:pt>
                <c:pt idx="18">
                  <c:v>855</c:v>
                </c:pt>
                <c:pt idx="19">
                  <c:v>855</c:v>
                </c:pt>
                <c:pt idx="20">
                  <c:v>855</c:v>
                </c:pt>
                <c:pt idx="21">
                  <c:v>855</c:v>
                </c:pt>
                <c:pt idx="22">
                  <c:v>855</c:v>
                </c:pt>
                <c:pt idx="23">
                  <c:v>855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</c:v>
                </c:pt>
                <c:pt idx="1">
                  <c:v>174</c:v>
                </c:pt>
                <c:pt idx="2">
                  <c:v>168</c:v>
                </c:pt>
                <c:pt idx="3">
                  <c:v>166</c:v>
                </c:pt>
                <c:pt idx="4">
                  <c:v>176</c:v>
                </c:pt>
                <c:pt idx="5">
                  <c:v>205</c:v>
                </c:pt>
                <c:pt idx="6">
                  <c:v>227</c:v>
                </c:pt>
                <c:pt idx="7">
                  <c:v>253</c:v>
                </c:pt>
                <c:pt idx="8">
                  <c:v>258</c:v>
                </c:pt>
                <c:pt idx="9">
                  <c:v>251</c:v>
                </c:pt>
                <c:pt idx="10">
                  <c:v>248</c:v>
                </c:pt>
                <c:pt idx="11">
                  <c:v>245</c:v>
                </c:pt>
                <c:pt idx="12">
                  <c:v>238</c:v>
                </c:pt>
                <c:pt idx="13">
                  <c:v>233</c:v>
                </c:pt>
                <c:pt idx="14">
                  <c:v>234</c:v>
                </c:pt>
                <c:pt idx="15">
                  <c:v>254</c:v>
                </c:pt>
                <c:pt idx="16">
                  <c:v>279.5</c:v>
                </c:pt>
                <c:pt idx="17">
                  <c:v>279.5</c:v>
                </c:pt>
                <c:pt idx="18">
                  <c:v>279.5</c:v>
                </c:pt>
                <c:pt idx="19">
                  <c:v>279.5</c:v>
                </c:pt>
                <c:pt idx="20">
                  <c:v>260</c:v>
                </c:pt>
                <c:pt idx="21">
                  <c:v>227</c:v>
                </c:pt>
                <c:pt idx="22">
                  <c:v>193</c:v>
                </c:pt>
                <c:pt idx="23">
                  <c:v>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2973.9</c:v>
                </c:pt>
                <c:pt idx="1">
                  <c:v>3021.9</c:v>
                </c:pt>
                <c:pt idx="2">
                  <c:v>3126.9</c:v>
                </c:pt>
                <c:pt idx="3">
                  <c:v>3138</c:v>
                </c:pt>
                <c:pt idx="4">
                  <c:v>3179</c:v>
                </c:pt>
                <c:pt idx="5">
                  <c:v>3311</c:v>
                </c:pt>
                <c:pt idx="6">
                  <c:v>3010</c:v>
                </c:pt>
                <c:pt idx="7">
                  <c:v>3033</c:v>
                </c:pt>
                <c:pt idx="8">
                  <c:v>3031</c:v>
                </c:pt>
                <c:pt idx="9">
                  <c:v>3031</c:v>
                </c:pt>
                <c:pt idx="10">
                  <c:v>3031</c:v>
                </c:pt>
                <c:pt idx="11">
                  <c:v>3056</c:v>
                </c:pt>
                <c:pt idx="12">
                  <c:v>3056</c:v>
                </c:pt>
                <c:pt idx="13">
                  <c:v>3056</c:v>
                </c:pt>
                <c:pt idx="14">
                  <c:v>3056</c:v>
                </c:pt>
                <c:pt idx="15">
                  <c:v>3156</c:v>
                </c:pt>
                <c:pt idx="16">
                  <c:v>3156</c:v>
                </c:pt>
                <c:pt idx="17">
                  <c:v>3156</c:v>
                </c:pt>
                <c:pt idx="18">
                  <c:v>3168</c:v>
                </c:pt>
                <c:pt idx="19">
                  <c:v>3168</c:v>
                </c:pt>
                <c:pt idx="20">
                  <c:v>3068</c:v>
                </c:pt>
                <c:pt idx="21">
                  <c:v>3187.681</c:v>
                </c:pt>
                <c:pt idx="22">
                  <c:v>3123.105</c:v>
                </c:pt>
                <c:pt idx="23">
                  <c:v>3538.413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639</c:v>
                </c:pt>
                <c:pt idx="1">
                  <c:v>718</c:v>
                </c:pt>
                <c:pt idx="2">
                  <c:v>738</c:v>
                </c:pt>
                <c:pt idx="3">
                  <c:v>687</c:v>
                </c:pt>
                <c:pt idx="4">
                  <c:v>757</c:v>
                </c:pt>
                <c:pt idx="5">
                  <c:v>783</c:v>
                </c:pt>
                <c:pt idx="6">
                  <c:v>889</c:v>
                </c:pt>
                <c:pt idx="7">
                  <c:v>1187.5</c:v>
                </c:pt>
                <c:pt idx="8">
                  <c:v>812.9</c:v>
                </c:pt>
                <c:pt idx="9">
                  <c:v>672.5</c:v>
                </c:pt>
                <c:pt idx="10">
                  <c:v>770</c:v>
                </c:pt>
                <c:pt idx="11">
                  <c:v>771</c:v>
                </c:pt>
                <c:pt idx="12">
                  <c:v>785</c:v>
                </c:pt>
                <c:pt idx="13">
                  <c:v>786</c:v>
                </c:pt>
                <c:pt idx="14">
                  <c:v>814.9</c:v>
                </c:pt>
                <c:pt idx="15">
                  <c:v>1001</c:v>
                </c:pt>
                <c:pt idx="16">
                  <c:v>1215.7</c:v>
                </c:pt>
                <c:pt idx="17">
                  <c:v>1092.2</c:v>
                </c:pt>
                <c:pt idx="18">
                  <c:v>1235.4000000000001</c:v>
                </c:pt>
                <c:pt idx="19">
                  <c:v>1484.4</c:v>
                </c:pt>
                <c:pt idx="20">
                  <c:v>1312.7</c:v>
                </c:pt>
                <c:pt idx="21">
                  <c:v>1261</c:v>
                </c:pt>
                <c:pt idx="22">
                  <c:v>1018.5</c:v>
                </c:pt>
                <c:pt idx="23">
                  <c:v>549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777.00999999999988</c:v>
                </c:pt>
                <c:pt idx="1">
                  <c:v>750.25399999999991</c:v>
                </c:pt>
                <c:pt idx="2">
                  <c:v>742.92899999999986</c:v>
                </c:pt>
                <c:pt idx="3">
                  <c:v>742.41200000000003</c:v>
                </c:pt>
                <c:pt idx="4">
                  <c:v>737.93299999999999</c:v>
                </c:pt>
                <c:pt idx="5">
                  <c:v>718.66399999999987</c:v>
                </c:pt>
                <c:pt idx="6">
                  <c:v>739.75600000000009</c:v>
                </c:pt>
                <c:pt idx="7">
                  <c:v>876.96600000000001</c:v>
                </c:pt>
                <c:pt idx="8">
                  <c:v>1157.5299999999997</c:v>
                </c:pt>
                <c:pt idx="9">
                  <c:v>1429.825</c:v>
                </c:pt>
                <c:pt idx="10">
                  <c:v>1595.6099999999994</c:v>
                </c:pt>
                <c:pt idx="11">
                  <c:v>1636.3510000000003</c:v>
                </c:pt>
                <c:pt idx="12">
                  <c:v>1550.8330000000003</c:v>
                </c:pt>
                <c:pt idx="13">
                  <c:v>1356.9190000000003</c:v>
                </c:pt>
                <c:pt idx="14">
                  <c:v>1035.933</c:v>
                </c:pt>
                <c:pt idx="15">
                  <c:v>692.32600000000002</c:v>
                </c:pt>
                <c:pt idx="16">
                  <c:v>565.21000000000015</c:v>
                </c:pt>
                <c:pt idx="17">
                  <c:v>568.17000000000007</c:v>
                </c:pt>
                <c:pt idx="18">
                  <c:v>563.24699999999996</c:v>
                </c:pt>
                <c:pt idx="19">
                  <c:v>549.03300000000002</c:v>
                </c:pt>
                <c:pt idx="20">
                  <c:v>533.64899999999989</c:v>
                </c:pt>
                <c:pt idx="21">
                  <c:v>520.34200000000021</c:v>
                </c:pt>
                <c:pt idx="22">
                  <c:v>503.91400000000004</c:v>
                </c:pt>
                <c:pt idx="23">
                  <c:v>488.56400000000002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28</c:v>
                </c:pt>
                <c:pt idx="5">
                  <c:v>27</c:v>
                </c:pt>
                <c:pt idx="6">
                  <c:v>30</c:v>
                </c:pt>
                <c:pt idx="7">
                  <c:v>42</c:v>
                </c:pt>
                <c:pt idx="8">
                  <c:v>58</c:v>
                </c:pt>
                <c:pt idx="9">
                  <c:v>68</c:v>
                </c:pt>
                <c:pt idx="10">
                  <c:v>72</c:v>
                </c:pt>
                <c:pt idx="11">
                  <c:v>76</c:v>
                </c:pt>
                <c:pt idx="12">
                  <c:v>78</c:v>
                </c:pt>
                <c:pt idx="13">
                  <c:v>78</c:v>
                </c:pt>
                <c:pt idx="14">
                  <c:v>72</c:v>
                </c:pt>
                <c:pt idx="15">
                  <c:v>64</c:v>
                </c:pt>
                <c:pt idx="16">
                  <c:v>62</c:v>
                </c:pt>
                <c:pt idx="17">
                  <c:v>66</c:v>
                </c:pt>
                <c:pt idx="18">
                  <c:v>71</c:v>
                </c:pt>
                <c:pt idx="19">
                  <c:v>76</c:v>
                </c:pt>
                <c:pt idx="20">
                  <c:v>77</c:v>
                </c:pt>
                <c:pt idx="21">
                  <c:v>77</c:v>
                </c:pt>
                <c:pt idx="22">
                  <c:v>75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76</c:v>
                </c:pt>
                <c:pt idx="7">
                  <c:v>116</c:v>
                </c:pt>
                <c:pt idx="8">
                  <c:v>168</c:v>
                </c:pt>
                <c:pt idx="9">
                  <c:v>156</c:v>
                </c:pt>
                <c:pt idx="10">
                  <c:v>86</c:v>
                </c:pt>
                <c:pt idx="11">
                  <c:v>30</c:v>
                </c:pt>
                <c:pt idx="12">
                  <c:v>28</c:v>
                </c:pt>
                <c:pt idx="15">
                  <c:v>104</c:v>
                </c:pt>
                <c:pt idx="16">
                  <c:v>345.45299999999997</c:v>
                </c:pt>
                <c:pt idx="17">
                  <c:v>682</c:v>
                </c:pt>
                <c:pt idx="18">
                  <c:v>598</c:v>
                </c:pt>
                <c:pt idx="19">
                  <c:v>288</c:v>
                </c:pt>
                <c:pt idx="20">
                  <c:v>131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525776"/>
        <c:axId val="350526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5265.8729999999987</c:v>
                </c:pt>
                <c:pt idx="1">
                  <c:v>5336.1950000000006</c:v>
                </c:pt>
                <c:pt idx="2">
                  <c:v>5448.8140000000012</c:v>
                </c:pt>
                <c:pt idx="3">
                  <c:v>5407.4120000000003</c:v>
                </c:pt>
                <c:pt idx="4">
                  <c:v>5522.8929999999991</c:v>
                </c:pt>
                <c:pt idx="5">
                  <c:v>5709.652</c:v>
                </c:pt>
                <c:pt idx="6">
                  <c:v>5636.7420000000002</c:v>
                </c:pt>
                <c:pt idx="7">
                  <c:v>6173.4779999999982</c:v>
                </c:pt>
                <c:pt idx="8">
                  <c:v>6150.4859999999999</c:v>
                </c:pt>
                <c:pt idx="9">
                  <c:v>6463.3360000000011</c:v>
                </c:pt>
                <c:pt idx="10">
                  <c:v>6721.572000000001</c:v>
                </c:pt>
                <c:pt idx="11">
                  <c:v>6733.3669999999993</c:v>
                </c:pt>
                <c:pt idx="12">
                  <c:v>6654.8810000000012</c:v>
                </c:pt>
                <c:pt idx="13">
                  <c:v>6428.8899999999994</c:v>
                </c:pt>
                <c:pt idx="14">
                  <c:v>6131.8650000000016</c:v>
                </c:pt>
                <c:pt idx="15">
                  <c:v>6190.29</c:v>
                </c:pt>
                <c:pt idx="16">
                  <c:v>6542.8539999999994</c:v>
                </c:pt>
                <c:pt idx="17">
                  <c:v>6762.9179999999997</c:v>
                </c:pt>
                <c:pt idx="18">
                  <c:v>6770.1919999999991</c:v>
                </c:pt>
                <c:pt idx="19">
                  <c:v>6699.9160000000002</c:v>
                </c:pt>
                <c:pt idx="20">
                  <c:v>6237.3280000000004</c:v>
                </c:pt>
                <c:pt idx="21">
                  <c:v>6154.0610000000006</c:v>
                </c:pt>
                <c:pt idx="22">
                  <c:v>5768.4709999999995</c:v>
                </c:pt>
                <c:pt idx="23">
                  <c:v>5668.9749999999985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525776"/>
        <c:axId val="350526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174.08</c:v>
                </c:pt>
                <c:pt idx="1">
                  <c:v>147.07</c:v>
                </c:pt>
                <c:pt idx="2">
                  <c:v>71.11</c:v>
                </c:pt>
                <c:pt idx="3">
                  <c:v>149.69</c:v>
                </c:pt>
                <c:pt idx="4">
                  <c:v>150</c:v>
                </c:pt>
                <c:pt idx="5">
                  <c:v>254.66</c:v>
                </c:pt>
                <c:pt idx="6">
                  <c:v>307.01</c:v>
                </c:pt>
                <c:pt idx="7">
                  <c:v>373.6</c:v>
                </c:pt>
                <c:pt idx="8">
                  <c:v>439.6</c:v>
                </c:pt>
                <c:pt idx="9">
                  <c:v>408.26</c:v>
                </c:pt>
                <c:pt idx="10">
                  <c:v>402.67</c:v>
                </c:pt>
                <c:pt idx="11">
                  <c:v>424.25</c:v>
                </c:pt>
                <c:pt idx="12">
                  <c:v>404.91</c:v>
                </c:pt>
                <c:pt idx="13">
                  <c:v>392.96</c:v>
                </c:pt>
                <c:pt idx="14">
                  <c:v>413.46</c:v>
                </c:pt>
                <c:pt idx="15">
                  <c:v>429.91</c:v>
                </c:pt>
                <c:pt idx="16">
                  <c:v>452.64</c:v>
                </c:pt>
                <c:pt idx="17">
                  <c:v>444.98</c:v>
                </c:pt>
                <c:pt idx="18">
                  <c:v>455.21</c:v>
                </c:pt>
                <c:pt idx="19">
                  <c:v>440.5</c:v>
                </c:pt>
                <c:pt idx="20">
                  <c:v>393.73</c:v>
                </c:pt>
                <c:pt idx="21">
                  <c:v>333.11</c:v>
                </c:pt>
                <c:pt idx="22">
                  <c:v>324.56</c:v>
                </c:pt>
                <c:pt idx="23">
                  <c:v>294.85000000000002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526952"/>
        <c:axId val="350526560"/>
      </c:lineChart>
      <c:catAx>
        <c:axId val="35052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26168"/>
        <c:crosses val="autoZero"/>
        <c:auto val="1"/>
        <c:lblAlgn val="ctr"/>
        <c:lblOffset val="100"/>
        <c:noMultiLvlLbl val="0"/>
      </c:catAx>
      <c:valAx>
        <c:axId val="35052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25776"/>
        <c:crosses val="autoZero"/>
        <c:crossBetween val="between"/>
      </c:valAx>
      <c:valAx>
        <c:axId val="35052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26952"/>
        <c:crosses val="max"/>
        <c:crossBetween val="between"/>
      </c:valAx>
      <c:catAx>
        <c:axId val="350526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52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5265.9100000000008</v>
      </c>
      <c r="C4" s="18">
        <v>5336.1540000000005</v>
      </c>
      <c r="D4" s="18">
        <v>5448.8290000000006</v>
      </c>
      <c r="E4" s="18">
        <v>5407.4119999999994</v>
      </c>
      <c r="F4" s="18">
        <v>5522.9329999999991</v>
      </c>
      <c r="G4" s="18">
        <v>5709.6640000000016</v>
      </c>
      <c r="H4" s="18">
        <v>5636.7559999999985</v>
      </c>
      <c r="I4" s="18">
        <v>6173.4659999999994</v>
      </c>
      <c r="J4" s="18">
        <v>6150.4299999999985</v>
      </c>
      <c r="K4" s="18">
        <v>6463.3249999999989</v>
      </c>
      <c r="L4" s="18">
        <v>6721.6099999999988</v>
      </c>
      <c r="M4" s="18">
        <v>6733.3509999999978</v>
      </c>
      <c r="N4" s="18">
        <v>6654.8329999999996</v>
      </c>
      <c r="O4" s="18">
        <v>6428.9189999999999</v>
      </c>
      <c r="P4" s="18">
        <v>6131.8329999999996</v>
      </c>
      <c r="Q4" s="18">
        <v>6190.3260000000009</v>
      </c>
      <c r="R4" s="18">
        <v>6542.8630000000003</v>
      </c>
      <c r="S4" s="18">
        <v>6762.8700000000008</v>
      </c>
      <c r="T4" s="18">
        <v>6770.1469999999999</v>
      </c>
      <c r="U4" s="18">
        <v>6699.9330000000018</v>
      </c>
      <c r="V4" s="18">
        <v>6237.3490000000011</v>
      </c>
      <c r="W4" s="18">
        <v>6154.0229999999992</v>
      </c>
      <c r="X4" s="18">
        <v>5768.5190000000002</v>
      </c>
      <c r="Y4" s="18">
        <v>5668.976999999999</v>
      </c>
      <c r="Z4" s="19"/>
      <c r="AA4" s="20">
        <f>SUM(B4:Z4)</f>
        <v>146580.43199999997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174.08</v>
      </c>
      <c r="C7" s="28">
        <v>147.07</v>
      </c>
      <c r="D7" s="28">
        <v>71.11</v>
      </c>
      <c r="E7" s="28">
        <v>149.69</v>
      </c>
      <c r="F7" s="28">
        <v>150</v>
      </c>
      <c r="G7" s="28">
        <v>254.66</v>
      </c>
      <c r="H7" s="28">
        <v>307.01</v>
      </c>
      <c r="I7" s="28">
        <v>373.6</v>
      </c>
      <c r="J7" s="28">
        <v>439.6</v>
      </c>
      <c r="K7" s="28">
        <v>408.26</v>
      </c>
      <c r="L7" s="28">
        <v>402.67</v>
      </c>
      <c r="M7" s="28">
        <v>424.25</v>
      </c>
      <c r="N7" s="28">
        <v>404.91</v>
      </c>
      <c r="O7" s="28">
        <v>392.96</v>
      </c>
      <c r="P7" s="28">
        <v>413.46</v>
      </c>
      <c r="Q7" s="28">
        <v>429.91</v>
      </c>
      <c r="R7" s="28">
        <v>452.64</v>
      </c>
      <c r="S7" s="28">
        <v>444.98</v>
      </c>
      <c r="T7" s="28">
        <v>455.21</v>
      </c>
      <c r="U7" s="28">
        <v>440.5</v>
      </c>
      <c r="V7" s="28">
        <v>393.73</v>
      </c>
      <c r="W7" s="28">
        <v>333.11</v>
      </c>
      <c r="X7" s="28">
        <v>324.56</v>
      </c>
      <c r="Y7" s="28">
        <v>294.85000000000002</v>
      </c>
      <c r="Z7" s="29"/>
      <c r="AA7" s="30">
        <f>IF(SUM(B7:Z7)&lt;&gt;0,AVERAGEIF(B7:Z7,"&lt;&gt;"""),"")</f>
        <v>336.78416666666675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665</v>
      </c>
      <c r="C10" s="42">
        <v>645</v>
      </c>
      <c r="D10" s="42">
        <v>645</v>
      </c>
      <c r="E10" s="42">
        <v>645</v>
      </c>
      <c r="F10" s="42">
        <v>645</v>
      </c>
      <c r="G10" s="42">
        <v>665</v>
      </c>
      <c r="H10" s="42">
        <v>665</v>
      </c>
      <c r="I10" s="42">
        <v>665</v>
      </c>
      <c r="J10" s="42">
        <v>665</v>
      </c>
      <c r="K10" s="42">
        <v>855</v>
      </c>
      <c r="L10" s="42">
        <v>919</v>
      </c>
      <c r="M10" s="42">
        <v>919</v>
      </c>
      <c r="N10" s="42">
        <v>919</v>
      </c>
      <c r="O10" s="42">
        <v>919</v>
      </c>
      <c r="P10" s="42">
        <v>919</v>
      </c>
      <c r="Q10" s="42">
        <v>919</v>
      </c>
      <c r="R10" s="42">
        <v>919</v>
      </c>
      <c r="S10" s="42">
        <v>919</v>
      </c>
      <c r="T10" s="42">
        <v>855</v>
      </c>
      <c r="U10" s="42">
        <v>855</v>
      </c>
      <c r="V10" s="42">
        <v>855</v>
      </c>
      <c r="W10" s="42">
        <v>855</v>
      </c>
      <c r="X10" s="42">
        <v>855</v>
      </c>
      <c r="Y10" s="42">
        <v>855</v>
      </c>
      <c r="Z10" s="43"/>
      <c r="AA10" s="44">
        <f t="shared" ref="AA10:AA15" si="0">SUM(B10:Z10)</f>
        <v>19242</v>
      </c>
    </row>
    <row r="11" spans="1:27" ht="24.95" customHeight="1" x14ac:dyDescent="0.2">
      <c r="A11" s="45" t="s">
        <v>7</v>
      </c>
      <c r="B11" s="46">
        <v>187</v>
      </c>
      <c r="C11" s="47">
        <v>174</v>
      </c>
      <c r="D11" s="47">
        <v>168</v>
      </c>
      <c r="E11" s="47">
        <v>166</v>
      </c>
      <c r="F11" s="47">
        <v>176</v>
      </c>
      <c r="G11" s="47">
        <v>205</v>
      </c>
      <c r="H11" s="47">
        <v>227</v>
      </c>
      <c r="I11" s="47">
        <v>253</v>
      </c>
      <c r="J11" s="47">
        <v>258</v>
      </c>
      <c r="K11" s="47">
        <v>251</v>
      </c>
      <c r="L11" s="47">
        <v>248</v>
      </c>
      <c r="M11" s="47">
        <v>245</v>
      </c>
      <c r="N11" s="47">
        <v>238</v>
      </c>
      <c r="O11" s="47">
        <v>233</v>
      </c>
      <c r="P11" s="47">
        <v>234</v>
      </c>
      <c r="Q11" s="47">
        <v>254</v>
      </c>
      <c r="R11" s="47">
        <v>279.5</v>
      </c>
      <c r="S11" s="47">
        <v>279.5</v>
      </c>
      <c r="T11" s="47">
        <v>279.5</v>
      </c>
      <c r="U11" s="47">
        <v>279.5</v>
      </c>
      <c r="V11" s="47">
        <v>260</v>
      </c>
      <c r="W11" s="47">
        <v>227</v>
      </c>
      <c r="X11" s="47">
        <v>193</v>
      </c>
      <c r="Y11" s="47">
        <v>166</v>
      </c>
      <c r="Z11" s="48"/>
      <c r="AA11" s="49">
        <f t="shared" si="0"/>
        <v>5481</v>
      </c>
    </row>
    <row r="12" spans="1:27" ht="24.95" customHeight="1" x14ac:dyDescent="0.2">
      <c r="A12" s="50" t="s">
        <v>8</v>
      </c>
      <c r="B12" s="51">
        <v>2973.9</v>
      </c>
      <c r="C12" s="52">
        <v>3021.9</v>
      </c>
      <c r="D12" s="52">
        <v>3126.9</v>
      </c>
      <c r="E12" s="52">
        <v>3138</v>
      </c>
      <c r="F12" s="52">
        <v>3179</v>
      </c>
      <c r="G12" s="52">
        <v>3311</v>
      </c>
      <c r="H12" s="52">
        <v>3010</v>
      </c>
      <c r="I12" s="52">
        <v>3033</v>
      </c>
      <c r="J12" s="52">
        <v>3031</v>
      </c>
      <c r="K12" s="52">
        <v>3031</v>
      </c>
      <c r="L12" s="52">
        <v>3031</v>
      </c>
      <c r="M12" s="52">
        <v>3056</v>
      </c>
      <c r="N12" s="52">
        <v>3056</v>
      </c>
      <c r="O12" s="52">
        <v>3056</v>
      </c>
      <c r="P12" s="52">
        <v>3056</v>
      </c>
      <c r="Q12" s="52">
        <v>3156</v>
      </c>
      <c r="R12" s="52">
        <v>3156</v>
      </c>
      <c r="S12" s="52">
        <v>3156</v>
      </c>
      <c r="T12" s="52">
        <v>3168</v>
      </c>
      <c r="U12" s="52">
        <v>3168</v>
      </c>
      <c r="V12" s="52">
        <v>3068</v>
      </c>
      <c r="W12" s="52">
        <v>3187.681</v>
      </c>
      <c r="X12" s="52">
        <v>3123.105</v>
      </c>
      <c r="Y12" s="52">
        <v>3538.413</v>
      </c>
      <c r="Z12" s="53"/>
      <c r="AA12" s="54">
        <f t="shared" si="0"/>
        <v>74831.89899999999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76</v>
      </c>
      <c r="I13" s="52">
        <v>116</v>
      </c>
      <c r="J13" s="52">
        <v>168</v>
      </c>
      <c r="K13" s="52">
        <v>156</v>
      </c>
      <c r="L13" s="52">
        <v>86</v>
      </c>
      <c r="M13" s="52">
        <v>30</v>
      </c>
      <c r="N13" s="52">
        <v>28</v>
      </c>
      <c r="O13" s="52"/>
      <c r="P13" s="52"/>
      <c r="Q13" s="52">
        <v>104</v>
      </c>
      <c r="R13" s="52">
        <v>345.45299999999997</v>
      </c>
      <c r="S13" s="52">
        <v>682</v>
      </c>
      <c r="T13" s="52">
        <v>598</v>
      </c>
      <c r="U13" s="52">
        <v>288</v>
      </c>
      <c r="V13" s="52">
        <v>131</v>
      </c>
      <c r="W13" s="52">
        <v>26</v>
      </c>
      <c r="X13" s="52"/>
      <c r="Y13" s="52"/>
      <c r="Z13" s="53"/>
      <c r="AA13" s="54">
        <f t="shared" si="0"/>
        <v>2834.453</v>
      </c>
    </row>
    <row r="14" spans="1:27" ht="24.95" customHeight="1" x14ac:dyDescent="0.2">
      <c r="A14" s="55" t="s">
        <v>10</v>
      </c>
      <c r="B14" s="56">
        <v>777.00999999999988</v>
      </c>
      <c r="C14" s="57">
        <v>750.25399999999991</v>
      </c>
      <c r="D14" s="57">
        <v>742.92899999999986</v>
      </c>
      <c r="E14" s="57">
        <v>742.41200000000003</v>
      </c>
      <c r="F14" s="57">
        <v>737.93299999999999</v>
      </c>
      <c r="G14" s="57">
        <v>718.66399999999987</v>
      </c>
      <c r="H14" s="57">
        <v>739.75600000000009</v>
      </c>
      <c r="I14" s="57">
        <v>876.96600000000001</v>
      </c>
      <c r="J14" s="57">
        <v>1157.5299999999997</v>
      </c>
      <c r="K14" s="57">
        <v>1429.825</v>
      </c>
      <c r="L14" s="57">
        <v>1595.6099999999994</v>
      </c>
      <c r="M14" s="57">
        <v>1636.3510000000003</v>
      </c>
      <c r="N14" s="57">
        <v>1550.8330000000003</v>
      </c>
      <c r="O14" s="57">
        <v>1356.9190000000003</v>
      </c>
      <c r="P14" s="57">
        <v>1035.933</v>
      </c>
      <c r="Q14" s="57">
        <v>692.32600000000002</v>
      </c>
      <c r="R14" s="57">
        <v>565.21000000000015</v>
      </c>
      <c r="S14" s="57">
        <v>568.17000000000007</v>
      </c>
      <c r="T14" s="57">
        <v>563.24699999999996</v>
      </c>
      <c r="U14" s="57">
        <v>549.03300000000002</v>
      </c>
      <c r="V14" s="57">
        <v>533.64899999999989</v>
      </c>
      <c r="W14" s="57">
        <v>520.34200000000021</v>
      </c>
      <c r="X14" s="57">
        <v>503.91400000000004</v>
      </c>
      <c r="Y14" s="57">
        <v>488.56400000000002</v>
      </c>
      <c r="Z14" s="58"/>
      <c r="AA14" s="59">
        <f t="shared" si="0"/>
        <v>20833.38</v>
      </c>
    </row>
    <row r="15" spans="1:27" ht="24.95" customHeight="1" x14ac:dyDescent="0.2">
      <c r="A15" s="55" t="s">
        <v>11</v>
      </c>
      <c r="B15" s="56">
        <v>24</v>
      </c>
      <c r="C15" s="57">
        <v>27</v>
      </c>
      <c r="D15" s="57">
        <v>28</v>
      </c>
      <c r="E15" s="57">
        <v>29</v>
      </c>
      <c r="F15" s="57">
        <v>28</v>
      </c>
      <c r="G15" s="57">
        <v>27</v>
      </c>
      <c r="H15" s="57">
        <v>30</v>
      </c>
      <c r="I15" s="57">
        <v>42</v>
      </c>
      <c r="J15" s="57">
        <v>58</v>
      </c>
      <c r="K15" s="57">
        <v>68</v>
      </c>
      <c r="L15" s="57">
        <v>72</v>
      </c>
      <c r="M15" s="57">
        <v>76</v>
      </c>
      <c r="N15" s="57">
        <v>78</v>
      </c>
      <c r="O15" s="57">
        <v>78</v>
      </c>
      <c r="P15" s="57">
        <v>72</v>
      </c>
      <c r="Q15" s="57">
        <v>64</v>
      </c>
      <c r="R15" s="57">
        <v>62</v>
      </c>
      <c r="S15" s="57">
        <v>66</v>
      </c>
      <c r="T15" s="57">
        <v>71</v>
      </c>
      <c r="U15" s="57">
        <v>76</v>
      </c>
      <c r="V15" s="57">
        <v>77</v>
      </c>
      <c r="W15" s="57">
        <v>77</v>
      </c>
      <c r="X15" s="57">
        <v>75</v>
      </c>
      <c r="Y15" s="57">
        <v>72</v>
      </c>
      <c r="Z15" s="58"/>
      <c r="AA15" s="59">
        <f t="shared" si="0"/>
        <v>1377</v>
      </c>
    </row>
    <row r="16" spans="1:27" ht="30" customHeight="1" thickBot="1" x14ac:dyDescent="0.25">
      <c r="A16" s="60" t="s">
        <v>12</v>
      </c>
      <c r="B16" s="61">
        <f>IF(LEN(B$2)&gt;0,SUM(B10:B15),"")</f>
        <v>4626.91</v>
      </c>
      <c r="C16" s="62">
        <f t="shared" ref="C16:Z16" si="1">IF(LEN(C$2)&gt;0,SUM(C10:C15),"")</f>
        <v>4618.1540000000005</v>
      </c>
      <c r="D16" s="62">
        <f t="shared" si="1"/>
        <v>4710.8289999999997</v>
      </c>
      <c r="E16" s="62">
        <f t="shared" si="1"/>
        <v>4720.4120000000003</v>
      </c>
      <c r="F16" s="62">
        <f t="shared" si="1"/>
        <v>4765.933</v>
      </c>
      <c r="G16" s="62">
        <f t="shared" si="1"/>
        <v>4926.6639999999998</v>
      </c>
      <c r="H16" s="62">
        <f t="shared" si="1"/>
        <v>4747.7560000000003</v>
      </c>
      <c r="I16" s="62">
        <f t="shared" si="1"/>
        <v>4985.9660000000003</v>
      </c>
      <c r="J16" s="62">
        <f t="shared" si="1"/>
        <v>5337.53</v>
      </c>
      <c r="K16" s="62">
        <f t="shared" si="1"/>
        <v>5790.8249999999998</v>
      </c>
      <c r="L16" s="62">
        <f t="shared" si="1"/>
        <v>5951.61</v>
      </c>
      <c r="M16" s="62">
        <f t="shared" si="1"/>
        <v>5962.3510000000006</v>
      </c>
      <c r="N16" s="62">
        <f t="shared" si="1"/>
        <v>5869.8330000000005</v>
      </c>
      <c r="O16" s="62">
        <f t="shared" si="1"/>
        <v>5642.9189999999999</v>
      </c>
      <c r="P16" s="62">
        <f t="shared" si="1"/>
        <v>5316.933</v>
      </c>
      <c r="Q16" s="62">
        <f t="shared" si="1"/>
        <v>5189.326</v>
      </c>
      <c r="R16" s="62">
        <f t="shared" si="1"/>
        <v>5327.1629999999996</v>
      </c>
      <c r="S16" s="62">
        <f t="shared" si="1"/>
        <v>5670.67</v>
      </c>
      <c r="T16" s="62">
        <f t="shared" si="1"/>
        <v>5534.7470000000003</v>
      </c>
      <c r="U16" s="62">
        <f t="shared" si="1"/>
        <v>5215.5330000000004</v>
      </c>
      <c r="V16" s="62">
        <f t="shared" si="1"/>
        <v>4924.6489999999994</v>
      </c>
      <c r="W16" s="62">
        <f t="shared" si="1"/>
        <v>4893.023000000001</v>
      </c>
      <c r="X16" s="62">
        <f t="shared" si="1"/>
        <v>4750.0189999999993</v>
      </c>
      <c r="Y16" s="62">
        <f t="shared" si="1"/>
        <v>5119.9770000000008</v>
      </c>
      <c r="Z16" s="63" t="str">
        <f t="shared" si="1"/>
        <v/>
      </c>
      <c r="AA16" s="64">
        <f>SUM(AA10:AA15)</f>
        <v>124599.73199999999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975.9</v>
      </c>
      <c r="C28" s="72">
        <v>957.9</v>
      </c>
      <c r="D28" s="72">
        <v>945.9</v>
      </c>
      <c r="E28" s="72">
        <v>940.9</v>
      </c>
      <c r="F28" s="72">
        <v>943.9</v>
      </c>
      <c r="G28" s="72">
        <v>963.9</v>
      </c>
      <c r="H28" s="72">
        <v>1066.9000000000001</v>
      </c>
      <c r="I28" s="72">
        <v>1211.9000000000001</v>
      </c>
      <c r="J28" s="72">
        <v>1447.9</v>
      </c>
      <c r="K28" s="72">
        <v>1817.9</v>
      </c>
      <c r="L28" s="72">
        <v>1922.9</v>
      </c>
      <c r="M28" s="72">
        <v>1970.9</v>
      </c>
      <c r="N28" s="72">
        <v>1903.9</v>
      </c>
      <c r="O28" s="72">
        <v>1737.9</v>
      </c>
      <c r="P28" s="72">
        <v>1530.9</v>
      </c>
      <c r="Q28" s="72">
        <v>1378.9</v>
      </c>
      <c r="R28" s="72">
        <v>1515.4</v>
      </c>
      <c r="S28" s="72">
        <v>1894.4</v>
      </c>
      <c r="T28" s="72">
        <v>1763.4</v>
      </c>
      <c r="U28" s="72">
        <v>1452.4</v>
      </c>
      <c r="V28" s="72">
        <v>1343.9</v>
      </c>
      <c r="W28" s="72">
        <v>1157.9000000000001</v>
      </c>
      <c r="X28" s="72">
        <v>1086.9000000000001</v>
      </c>
      <c r="Y28" s="72">
        <v>1053.9000000000001</v>
      </c>
      <c r="Z28" s="73"/>
      <c r="AA28" s="74">
        <f>SUM(B28:Z28)</f>
        <v>32986.600000000013</v>
      </c>
    </row>
    <row r="29" spans="1:27" ht="24.95" customHeight="1" x14ac:dyDescent="0.2">
      <c r="A29" s="75" t="s">
        <v>23</v>
      </c>
      <c r="B29" s="76">
        <v>799.01</v>
      </c>
      <c r="C29" s="77">
        <v>839.25400000000002</v>
      </c>
      <c r="D29" s="77">
        <v>858.92899999999997</v>
      </c>
      <c r="E29" s="77">
        <v>811.41200000000003</v>
      </c>
      <c r="F29" s="77">
        <v>882.93299999999999</v>
      </c>
      <c r="G29" s="77">
        <v>917.66399999999999</v>
      </c>
      <c r="H29" s="77">
        <v>781.75599999999997</v>
      </c>
      <c r="I29" s="77">
        <v>845.96600000000001</v>
      </c>
      <c r="J29" s="77">
        <v>734.53</v>
      </c>
      <c r="K29" s="77">
        <v>806.82500000000005</v>
      </c>
      <c r="L29" s="77">
        <v>851.61</v>
      </c>
      <c r="M29" s="77">
        <v>815.351</v>
      </c>
      <c r="N29" s="77">
        <v>803.83299999999997</v>
      </c>
      <c r="O29" s="77">
        <v>743.91899999999998</v>
      </c>
      <c r="P29" s="77">
        <v>635.93299999999999</v>
      </c>
      <c r="Q29" s="77">
        <v>679.32600000000002</v>
      </c>
      <c r="R29" s="77">
        <v>700.66300000000001</v>
      </c>
      <c r="S29" s="77">
        <v>676.17</v>
      </c>
      <c r="T29" s="77">
        <v>652.24699999999996</v>
      </c>
      <c r="U29" s="77">
        <v>657.03300000000002</v>
      </c>
      <c r="V29" s="77">
        <v>633.649</v>
      </c>
      <c r="W29" s="77">
        <v>806.02300000000002</v>
      </c>
      <c r="X29" s="77">
        <v>700.01900000000001</v>
      </c>
      <c r="Y29" s="77">
        <v>794.97699999999998</v>
      </c>
      <c r="Z29" s="78"/>
      <c r="AA29" s="79">
        <f>SUM(B29:Z29)</f>
        <v>18429.032000000003</v>
      </c>
    </row>
    <row r="30" spans="1:27" ht="24.95" customHeight="1" x14ac:dyDescent="0.2">
      <c r="A30" s="82" t="s">
        <v>24</v>
      </c>
      <c r="B30" s="80">
        <v>3491</v>
      </c>
      <c r="C30" s="81">
        <v>3539</v>
      </c>
      <c r="D30" s="81">
        <v>3644</v>
      </c>
      <c r="E30" s="81">
        <v>3655.1</v>
      </c>
      <c r="F30" s="81">
        <v>3696.1</v>
      </c>
      <c r="G30" s="81">
        <v>3828.1</v>
      </c>
      <c r="H30" s="81">
        <v>3527.1</v>
      </c>
      <c r="I30" s="81">
        <v>3447.1</v>
      </c>
      <c r="J30" s="81">
        <v>3447.1</v>
      </c>
      <c r="K30" s="81">
        <v>3447.1</v>
      </c>
      <c r="L30" s="81">
        <v>3447.1</v>
      </c>
      <c r="M30" s="81">
        <v>3447.1</v>
      </c>
      <c r="N30" s="81">
        <v>3447.1</v>
      </c>
      <c r="O30" s="81">
        <v>3447.1</v>
      </c>
      <c r="P30" s="81">
        <v>3447.1</v>
      </c>
      <c r="Q30" s="81">
        <v>3447.1</v>
      </c>
      <c r="R30" s="81">
        <v>3447.1</v>
      </c>
      <c r="S30" s="81">
        <v>3447.1</v>
      </c>
      <c r="T30" s="81">
        <v>3447.1</v>
      </c>
      <c r="U30" s="81">
        <v>3447.1</v>
      </c>
      <c r="V30" s="81">
        <v>3447.1</v>
      </c>
      <c r="W30" s="81">
        <v>3497.1</v>
      </c>
      <c r="X30" s="81">
        <v>3532.1</v>
      </c>
      <c r="Y30" s="81">
        <v>3820.1</v>
      </c>
      <c r="Z30" s="83"/>
      <c r="AA30" s="84">
        <f>SUM(B30:Z30)</f>
        <v>84489.10000000002</v>
      </c>
    </row>
    <row r="31" spans="1:27" ht="30" customHeight="1" thickBot="1" x14ac:dyDescent="0.25">
      <c r="A31" s="60" t="s">
        <v>25</v>
      </c>
      <c r="B31" s="61">
        <f>IF(LEN(B$2)&gt;0,SUM(B28:B30),"")</f>
        <v>5265.91</v>
      </c>
      <c r="C31" s="62">
        <f t="shared" ref="C31:Z31" si="4">IF(LEN(C$2)&gt;0,SUM(C28:C30),"")</f>
        <v>5336.1540000000005</v>
      </c>
      <c r="D31" s="62">
        <f t="shared" si="4"/>
        <v>5448.8289999999997</v>
      </c>
      <c r="E31" s="62">
        <f t="shared" si="4"/>
        <v>5407.4120000000003</v>
      </c>
      <c r="F31" s="62">
        <f t="shared" si="4"/>
        <v>5522.933</v>
      </c>
      <c r="G31" s="62">
        <f t="shared" si="4"/>
        <v>5709.6639999999998</v>
      </c>
      <c r="H31" s="62">
        <f t="shared" si="4"/>
        <v>5375.7559999999994</v>
      </c>
      <c r="I31" s="62">
        <f t="shared" si="4"/>
        <v>5504.9660000000003</v>
      </c>
      <c r="J31" s="62">
        <f t="shared" si="4"/>
        <v>5629.5300000000007</v>
      </c>
      <c r="K31" s="62">
        <f t="shared" si="4"/>
        <v>6071.8250000000007</v>
      </c>
      <c r="L31" s="62">
        <f t="shared" si="4"/>
        <v>6221.6100000000006</v>
      </c>
      <c r="M31" s="62">
        <f t="shared" si="4"/>
        <v>6233.3510000000006</v>
      </c>
      <c r="N31" s="62">
        <f t="shared" si="4"/>
        <v>6154.8330000000005</v>
      </c>
      <c r="O31" s="62">
        <f t="shared" si="4"/>
        <v>5928.9189999999999</v>
      </c>
      <c r="P31" s="62">
        <f t="shared" si="4"/>
        <v>5613.933</v>
      </c>
      <c r="Q31" s="62">
        <f t="shared" si="4"/>
        <v>5505.326</v>
      </c>
      <c r="R31" s="62">
        <f t="shared" si="4"/>
        <v>5663.1630000000005</v>
      </c>
      <c r="S31" s="62">
        <f t="shared" si="4"/>
        <v>6017.67</v>
      </c>
      <c r="T31" s="62">
        <f t="shared" si="4"/>
        <v>5862.7469999999994</v>
      </c>
      <c r="U31" s="62">
        <f t="shared" si="4"/>
        <v>5556.5329999999994</v>
      </c>
      <c r="V31" s="62">
        <f t="shared" si="4"/>
        <v>5424.6489999999994</v>
      </c>
      <c r="W31" s="62">
        <f t="shared" si="4"/>
        <v>5461.0230000000001</v>
      </c>
      <c r="X31" s="62">
        <f t="shared" si="4"/>
        <v>5319.0190000000002</v>
      </c>
      <c r="Y31" s="62">
        <f t="shared" si="4"/>
        <v>5668.9769999999999</v>
      </c>
      <c r="Z31" s="63" t="str">
        <f t="shared" si="4"/>
        <v/>
      </c>
      <c r="AA31" s="64">
        <f>SUM(AA28:AA30)</f>
        <v>135904.73200000002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243</v>
      </c>
      <c r="C34" s="95">
        <v>323</v>
      </c>
      <c r="D34" s="95">
        <v>373</v>
      </c>
      <c r="E34" s="95">
        <v>316</v>
      </c>
      <c r="F34" s="95">
        <v>366</v>
      </c>
      <c r="G34" s="95">
        <v>337</v>
      </c>
      <c r="H34" s="95">
        <v>241</v>
      </c>
      <c r="I34" s="95">
        <v>166</v>
      </c>
      <c r="J34" s="95">
        <v>73</v>
      </c>
      <c r="K34" s="95">
        <v>96</v>
      </c>
      <c r="L34" s="95">
        <v>85</v>
      </c>
      <c r="M34" s="95">
        <v>85</v>
      </c>
      <c r="N34" s="95">
        <v>79</v>
      </c>
      <c r="O34" s="95">
        <v>80</v>
      </c>
      <c r="P34" s="95">
        <v>80</v>
      </c>
      <c r="Q34" s="95">
        <v>101</v>
      </c>
      <c r="R34" s="95">
        <v>120</v>
      </c>
      <c r="S34" s="95">
        <v>155</v>
      </c>
      <c r="T34" s="95">
        <v>136</v>
      </c>
      <c r="U34" s="95">
        <v>134</v>
      </c>
      <c r="V34" s="95">
        <v>145</v>
      </c>
      <c r="W34" s="95">
        <v>191</v>
      </c>
      <c r="X34" s="95">
        <v>166</v>
      </c>
      <c r="Y34" s="95">
        <v>164</v>
      </c>
      <c r="Z34" s="96"/>
      <c r="AA34" s="74">
        <f t="shared" ref="AA34:AA39" si="5">SUM(B34:Z34)</f>
        <v>4255</v>
      </c>
    </row>
    <row r="35" spans="1:27" ht="24.95" customHeight="1" x14ac:dyDescent="0.2">
      <c r="A35" s="97" t="s">
        <v>28</v>
      </c>
      <c r="B35" s="98">
        <v>318</v>
      </c>
      <c r="C35" s="99">
        <v>318</v>
      </c>
      <c r="D35" s="99">
        <v>288</v>
      </c>
      <c r="E35" s="99">
        <v>294</v>
      </c>
      <c r="F35" s="99">
        <v>314</v>
      </c>
      <c r="G35" s="99">
        <v>368</v>
      </c>
      <c r="H35" s="99">
        <v>309</v>
      </c>
      <c r="I35" s="99">
        <v>275</v>
      </c>
      <c r="J35" s="99">
        <v>141</v>
      </c>
      <c r="K35" s="99">
        <v>107</v>
      </c>
      <c r="L35" s="99">
        <v>107</v>
      </c>
      <c r="M35" s="99">
        <v>108</v>
      </c>
      <c r="N35" s="99">
        <v>128</v>
      </c>
      <c r="O35" s="99">
        <v>128</v>
      </c>
      <c r="P35" s="99">
        <v>139</v>
      </c>
      <c r="Q35" s="99">
        <v>137</v>
      </c>
      <c r="R35" s="99">
        <v>138</v>
      </c>
      <c r="S35" s="99">
        <v>114</v>
      </c>
      <c r="T35" s="99">
        <v>114</v>
      </c>
      <c r="U35" s="99">
        <v>129</v>
      </c>
      <c r="V35" s="99">
        <v>277</v>
      </c>
      <c r="W35" s="99">
        <v>299</v>
      </c>
      <c r="X35" s="99">
        <v>325</v>
      </c>
      <c r="Y35" s="99">
        <v>307</v>
      </c>
      <c r="Z35" s="100"/>
      <c r="AA35" s="79">
        <f t="shared" si="5"/>
        <v>5182</v>
      </c>
    </row>
    <row r="36" spans="1:27" ht="24.95" customHeight="1" x14ac:dyDescent="0.2">
      <c r="A36" s="97" t="s">
        <v>29</v>
      </c>
      <c r="B36" s="98">
        <v>28</v>
      </c>
      <c r="C36" s="99">
        <v>28</v>
      </c>
      <c r="D36" s="99">
        <v>28</v>
      </c>
      <c r="E36" s="99">
        <v>28</v>
      </c>
      <c r="F36" s="99">
        <v>28</v>
      </c>
      <c r="G36" s="99">
        <v>28</v>
      </c>
      <c r="H36" s="99">
        <v>289</v>
      </c>
      <c r="I36" s="99">
        <v>696.5</v>
      </c>
      <c r="J36" s="99">
        <v>548.9</v>
      </c>
      <c r="K36" s="99">
        <v>419.5</v>
      </c>
      <c r="L36" s="99">
        <v>28</v>
      </c>
      <c r="M36" s="99">
        <v>28</v>
      </c>
      <c r="N36" s="99">
        <v>28</v>
      </c>
      <c r="O36" s="99">
        <v>28</v>
      </c>
      <c r="P36" s="99">
        <v>45.9</v>
      </c>
      <c r="Q36" s="99">
        <v>303.89999999999998</v>
      </c>
      <c r="R36" s="99">
        <v>407.7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477.5</v>
      </c>
      <c r="Y36" s="99">
        <v>28</v>
      </c>
      <c r="Z36" s="100"/>
      <c r="AA36" s="79">
        <f t="shared" si="5"/>
        <v>7101.9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409.1</v>
      </c>
      <c r="R38" s="99">
        <v>500</v>
      </c>
      <c r="S38" s="99">
        <v>52.2</v>
      </c>
      <c r="T38" s="99">
        <v>214.4</v>
      </c>
      <c r="U38" s="99">
        <v>450.4</v>
      </c>
      <c r="V38" s="99">
        <v>119.7</v>
      </c>
      <c r="W38" s="99"/>
      <c r="X38" s="99"/>
      <c r="Y38" s="99"/>
      <c r="Z38" s="100"/>
      <c r="AA38" s="79">
        <f t="shared" si="5"/>
        <v>4245.7999999999993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639</v>
      </c>
      <c r="C39" s="88">
        <f t="shared" si="6"/>
        <v>718</v>
      </c>
      <c r="D39" s="88">
        <f t="shared" si="6"/>
        <v>738</v>
      </c>
      <c r="E39" s="88">
        <f t="shared" si="6"/>
        <v>687</v>
      </c>
      <c r="F39" s="88">
        <f t="shared" si="6"/>
        <v>757</v>
      </c>
      <c r="G39" s="88">
        <f t="shared" si="6"/>
        <v>783</v>
      </c>
      <c r="H39" s="88">
        <f t="shared" si="6"/>
        <v>889</v>
      </c>
      <c r="I39" s="88">
        <f t="shared" si="6"/>
        <v>1187.5</v>
      </c>
      <c r="J39" s="88">
        <f t="shared" si="6"/>
        <v>812.9</v>
      </c>
      <c r="K39" s="88">
        <f t="shared" si="6"/>
        <v>672.5</v>
      </c>
      <c r="L39" s="88">
        <f t="shared" si="6"/>
        <v>770</v>
      </c>
      <c r="M39" s="88">
        <f t="shared" si="6"/>
        <v>771</v>
      </c>
      <c r="N39" s="88">
        <f t="shared" si="6"/>
        <v>785</v>
      </c>
      <c r="O39" s="88">
        <f t="shared" si="6"/>
        <v>786</v>
      </c>
      <c r="P39" s="88">
        <f t="shared" si="6"/>
        <v>814.9</v>
      </c>
      <c r="Q39" s="88">
        <f t="shared" si="6"/>
        <v>1001</v>
      </c>
      <c r="R39" s="88">
        <f t="shared" si="6"/>
        <v>1215.7</v>
      </c>
      <c r="S39" s="88">
        <f t="shared" si="6"/>
        <v>1092.2</v>
      </c>
      <c r="T39" s="88">
        <f t="shared" si="6"/>
        <v>1235.4000000000001</v>
      </c>
      <c r="U39" s="88">
        <f t="shared" si="6"/>
        <v>1484.4</v>
      </c>
      <c r="V39" s="88">
        <f t="shared" si="6"/>
        <v>1312.7</v>
      </c>
      <c r="W39" s="88">
        <f t="shared" si="6"/>
        <v>1261</v>
      </c>
      <c r="X39" s="88">
        <f t="shared" si="6"/>
        <v>1018.5</v>
      </c>
      <c r="Y39" s="88">
        <f t="shared" si="6"/>
        <v>549</v>
      </c>
      <c r="Z39" s="89" t="str">
        <f t="shared" si="6"/>
        <v/>
      </c>
      <c r="AA39" s="90">
        <f t="shared" si="5"/>
        <v>21980.7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261</v>
      </c>
      <c r="I44" s="99">
        <v>668.5</v>
      </c>
      <c r="J44" s="99">
        <v>520.9</v>
      </c>
      <c r="K44" s="99">
        <v>391.5</v>
      </c>
      <c r="L44" s="99"/>
      <c r="M44" s="99"/>
      <c r="N44" s="99"/>
      <c r="O44" s="99"/>
      <c r="P44" s="99">
        <v>17.899999999999999</v>
      </c>
      <c r="Q44" s="99">
        <v>275.89999999999998</v>
      </c>
      <c r="R44" s="99">
        <v>379.7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449.5</v>
      </c>
      <c r="Y44" s="99"/>
      <c r="Z44" s="100"/>
      <c r="AA44" s="79">
        <f t="shared" si="7"/>
        <v>6429.9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409.1</v>
      </c>
      <c r="R46" s="99">
        <v>500</v>
      </c>
      <c r="S46" s="99">
        <v>52.2</v>
      </c>
      <c r="T46" s="99">
        <v>214.4</v>
      </c>
      <c r="U46" s="99">
        <v>450.4</v>
      </c>
      <c r="V46" s="99">
        <v>119.7</v>
      </c>
      <c r="W46" s="99"/>
      <c r="X46" s="99"/>
      <c r="Y46" s="99"/>
      <c r="Z46" s="100"/>
      <c r="AA46" s="79">
        <f t="shared" si="7"/>
        <v>4245.7999999999993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261</v>
      </c>
      <c r="I48" s="88">
        <f t="shared" si="8"/>
        <v>668.5</v>
      </c>
      <c r="J48" s="88">
        <f t="shared" si="8"/>
        <v>520.9</v>
      </c>
      <c r="K48" s="88">
        <f t="shared" si="8"/>
        <v>391.5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517.9</v>
      </c>
      <c r="Q48" s="88">
        <f t="shared" si="8"/>
        <v>685</v>
      </c>
      <c r="R48" s="88">
        <f t="shared" si="8"/>
        <v>879.7</v>
      </c>
      <c r="S48" s="88">
        <f t="shared" si="8"/>
        <v>745.2</v>
      </c>
      <c r="T48" s="88">
        <f t="shared" si="8"/>
        <v>907.4</v>
      </c>
      <c r="U48" s="88">
        <f t="shared" si="8"/>
        <v>1143.4000000000001</v>
      </c>
      <c r="V48" s="88">
        <f t="shared" si="8"/>
        <v>812.7</v>
      </c>
      <c r="W48" s="88">
        <f t="shared" si="8"/>
        <v>693</v>
      </c>
      <c r="X48" s="88">
        <f t="shared" si="8"/>
        <v>449.5</v>
      </c>
      <c r="Y48" s="88">
        <f t="shared" si="8"/>
        <v>0</v>
      </c>
      <c r="Z48" s="89" t="str">
        <f t="shared" si="8"/>
        <v/>
      </c>
      <c r="AA48" s="90">
        <f t="shared" si="7"/>
        <v>10675.7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5265.91</v>
      </c>
      <c r="C51" s="88">
        <f t="shared" si="10"/>
        <v>5336.1540000000005</v>
      </c>
      <c r="D51" s="88">
        <f t="shared" si="10"/>
        <v>5448.8289999999997</v>
      </c>
      <c r="E51" s="88">
        <f t="shared" si="10"/>
        <v>5407.4120000000003</v>
      </c>
      <c r="F51" s="88">
        <f t="shared" si="10"/>
        <v>5522.933</v>
      </c>
      <c r="G51" s="88">
        <f t="shared" si="10"/>
        <v>5709.6639999999998</v>
      </c>
      <c r="H51" s="88">
        <f t="shared" si="10"/>
        <v>5636.7560000000003</v>
      </c>
      <c r="I51" s="88">
        <f t="shared" si="10"/>
        <v>6173.4660000000003</v>
      </c>
      <c r="J51" s="88">
        <f t="shared" si="10"/>
        <v>6150.4299999999994</v>
      </c>
      <c r="K51" s="88">
        <f t="shared" si="10"/>
        <v>6463.3249999999998</v>
      </c>
      <c r="L51" s="88">
        <f t="shared" si="10"/>
        <v>6721.61</v>
      </c>
      <c r="M51" s="88">
        <f t="shared" si="10"/>
        <v>6733.3510000000006</v>
      </c>
      <c r="N51" s="88">
        <f t="shared" si="10"/>
        <v>6654.8330000000005</v>
      </c>
      <c r="O51" s="88">
        <f t="shared" si="10"/>
        <v>6428.9189999999999</v>
      </c>
      <c r="P51" s="88">
        <f t="shared" si="10"/>
        <v>6131.8329999999996</v>
      </c>
      <c r="Q51" s="88">
        <f t="shared" si="10"/>
        <v>6190.326</v>
      </c>
      <c r="R51" s="88">
        <f t="shared" si="10"/>
        <v>6542.8629999999994</v>
      </c>
      <c r="S51" s="88">
        <f t="shared" si="10"/>
        <v>6762.87</v>
      </c>
      <c r="T51" s="88">
        <f t="shared" si="10"/>
        <v>6770.1470000000008</v>
      </c>
      <c r="U51" s="88">
        <f t="shared" si="10"/>
        <v>6699.9330000000009</v>
      </c>
      <c r="V51" s="88">
        <f t="shared" si="10"/>
        <v>6237.3489999999993</v>
      </c>
      <c r="W51" s="88">
        <f t="shared" si="10"/>
        <v>6154.023000000001</v>
      </c>
      <c r="X51" s="88">
        <f t="shared" si="10"/>
        <v>5768.5189999999993</v>
      </c>
      <c r="Y51" s="88">
        <f t="shared" si="10"/>
        <v>5668.9770000000008</v>
      </c>
      <c r="Z51" s="89" t="str">
        <f t="shared" si="10"/>
        <v/>
      </c>
      <c r="AA51" s="104">
        <f>SUM(B51:Z51)</f>
        <v>146580.432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5265.8729999999987</v>
      </c>
      <c r="C4" s="18">
        <v>5336.1950000000006</v>
      </c>
      <c r="D4" s="18">
        <v>5448.8140000000012</v>
      </c>
      <c r="E4" s="18">
        <v>5407.4120000000003</v>
      </c>
      <c r="F4" s="18">
        <v>5522.8929999999991</v>
      </c>
      <c r="G4" s="18">
        <v>5709.652</v>
      </c>
      <c r="H4" s="18">
        <v>5636.7420000000002</v>
      </c>
      <c r="I4" s="18">
        <v>6173.4779999999982</v>
      </c>
      <c r="J4" s="18">
        <v>6150.4859999999999</v>
      </c>
      <c r="K4" s="18">
        <v>6463.3360000000011</v>
      </c>
      <c r="L4" s="18">
        <v>6721.572000000001</v>
      </c>
      <c r="M4" s="18">
        <v>6733.3669999999993</v>
      </c>
      <c r="N4" s="18">
        <v>6654.8810000000012</v>
      </c>
      <c r="O4" s="18">
        <v>6428.8899999999994</v>
      </c>
      <c r="P4" s="18">
        <v>6131.8650000000016</v>
      </c>
      <c r="Q4" s="18">
        <v>6190.29</v>
      </c>
      <c r="R4" s="18">
        <v>6542.8539999999994</v>
      </c>
      <c r="S4" s="18">
        <v>6762.9179999999997</v>
      </c>
      <c r="T4" s="18">
        <v>6770.1919999999991</v>
      </c>
      <c r="U4" s="18">
        <v>6699.9160000000002</v>
      </c>
      <c r="V4" s="18">
        <v>6237.3280000000004</v>
      </c>
      <c r="W4" s="18">
        <v>6154.0610000000006</v>
      </c>
      <c r="X4" s="18">
        <v>5768.4709999999995</v>
      </c>
      <c r="Y4" s="18">
        <v>5668.9749999999985</v>
      </c>
      <c r="Z4" s="19"/>
      <c r="AA4" s="20">
        <f>SUM(B4:Z4)</f>
        <v>146580.46099999998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174.08</v>
      </c>
      <c r="C7" s="28">
        <v>147.07</v>
      </c>
      <c r="D7" s="28">
        <v>71.11</v>
      </c>
      <c r="E7" s="28">
        <v>149.69</v>
      </c>
      <c r="F7" s="28">
        <v>150</v>
      </c>
      <c r="G7" s="28">
        <v>254.66</v>
      </c>
      <c r="H7" s="28">
        <v>307.01</v>
      </c>
      <c r="I7" s="28">
        <v>373.6</v>
      </c>
      <c r="J7" s="28">
        <v>439.6</v>
      </c>
      <c r="K7" s="28">
        <v>408.26</v>
      </c>
      <c r="L7" s="28">
        <v>402.67</v>
      </c>
      <c r="M7" s="28">
        <v>424.25</v>
      </c>
      <c r="N7" s="28">
        <v>404.91</v>
      </c>
      <c r="O7" s="28">
        <v>392.96</v>
      </c>
      <c r="P7" s="28">
        <v>413.46</v>
      </c>
      <c r="Q7" s="28">
        <v>429.91</v>
      </c>
      <c r="R7" s="28">
        <v>452.64</v>
      </c>
      <c r="S7" s="28">
        <v>444.98</v>
      </c>
      <c r="T7" s="28">
        <v>455.21</v>
      </c>
      <c r="U7" s="28">
        <v>440.5</v>
      </c>
      <c r="V7" s="28">
        <v>393.73</v>
      </c>
      <c r="W7" s="28">
        <v>333.11</v>
      </c>
      <c r="X7" s="28">
        <v>324.56</v>
      </c>
      <c r="Y7" s="28">
        <v>294.85000000000002</v>
      </c>
      <c r="Z7" s="29"/>
      <c r="AA7" s="30">
        <f>IF(SUM(B7:Z7)&lt;&gt;0,AVERAGEIF(B7:Z7,"&lt;&gt;"""),"")</f>
        <v>336.78416666666675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853.52</v>
      </c>
      <c r="C19" s="72">
        <v>869.18499999999995</v>
      </c>
      <c r="D19" s="72">
        <v>854.91899999999998</v>
      </c>
      <c r="E19" s="72">
        <v>837.81900000000007</v>
      </c>
      <c r="F19" s="72">
        <v>829</v>
      </c>
      <c r="G19" s="72">
        <v>842.68700000000001</v>
      </c>
      <c r="H19" s="72">
        <v>792.31000000000006</v>
      </c>
      <c r="I19" s="72">
        <v>817.79300000000001</v>
      </c>
      <c r="J19" s="72">
        <v>785.50700000000006</v>
      </c>
      <c r="K19" s="72">
        <v>773.84900000000005</v>
      </c>
      <c r="L19" s="72">
        <v>750.2829999999999</v>
      </c>
      <c r="M19" s="72">
        <v>722.79700000000003</v>
      </c>
      <c r="N19" s="72">
        <v>708.12</v>
      </c>
      <c r="O19" s="72">
        <v>680.73</v>
      </c>
      <c r="P19" s="72">
        <v>662.11</v>
      </c>
      <c r="Q19" s="72">
        <v>677.79700000000003</v>
      </c>
      <c r="R19" s="72">
        <v>685.63800000000003</v>
      </c>
      <c r="S19" s="72">
        <v>686.60699999999997</v>
      </c>
      <c r="T19" s="72">
        <v>682.69499999999994</v>
      </c>
      <c r="U19" s="72">
        <v>680.59199999999998</v>
      </c>
      <c r="V19" s="72">
        <v>686.38800000000003</v>
      </c>
      <c r="W19" s="72">
        <v>663.851</v>
      </c>
      <c r="X19" s="72">
        <v>783.46299999999997</v>
      </c>
      <c r="Y19" s="72">
        <v>873.07299999999998</v>
      </c>
      <c r="Z19" s="73"/>
      <c r="AA19" s="74">
        <f t="shared" ref="AA19:AA24" si="2">SUM(B19:Z19)</f>
        <v>18200.733000000004</v>
      </c>
    </row>
    <row r="20" spans="1:27" ht="24.95" customHeight="1" x14ac:dyDescent="0.2">
      <c r="A20" s="75" t="s">
        <v>15</v>
      </c>
      <c r="B20" s="76">
        <v>723.84999999999991</v>
      </c>
      <c r="C20" s="77">
        <v>720.74900000000014</v>
      </c>
      <c r="D20" s="77">
        <v>724.91100000000006</v>
      </c>
      <c r="E20" s="77">
        <v>748.35800000000006</v>
      </c>
      <c r="F20" s="77">
        <v>822.11099999999988</v>
      </c>
      <c r="G20" s="77">
        <v>1025.0899999999999</v>
      </c>
      <c r="H20" s="77">
        <v>1269.48</v>
      </c>
      <c r="I20" s="77">
        <v>1412.519</v>
      </c>
      <c r="J20" s="77">
        <v>1481.9350000000002</v>
      </c>
      <c r="K20" s="77">
        <v>1505.5630000000001</v>
      </c>
      <c r="L20" s="77">
        <v>1503.2240000000002</v>
      </c>
      <c r="M20" s="77">
        <v>1482.7470000000001</v>
      </c>
      <c r="N20" s="77">
        <v>1466.4240000000002</v>
      </c>
      <c r="O20" s="77">
        <v>1439.15</v>
      </c>
      <c r="P20" s="77">
        <v>1405.2309999999998</v>
      </c>
      <c r="Q20" s="77">
        <v>1406.3799999999999</v>
      </c>
      <c r="R20" s="77">
        <v>1419.2009999999998</v>
      </c>
      <c r="S20" s="77">
        <v>1404.9869999999999</v>
      </c>
      <c r="T20" s="77">
        <v>1381.3309999999997</v>
      </c>
      <c r="U20" s="77">
        <v>1338.1779999999997</v>
      </c>
      <c r="V20" s="77">
        <v>1201.3599999999999</v>
      </c>
      <c r="W20" s="77">
        <v>1089.7669999999998</v>
      </c>
      <c r="X20" s="77">
        <v>1030.9369999999999</v>
      </c>
      <c r="Y20" s="77">
        <v>989.70900000000006</v>
      </c>
      <c r="Z20" s="78"/>
      <c r="AA20" s="79">
        <f t="shared" si="2"/>
        <v>28993.191999999999</v>
      </c>
    </row>
    <row r="21" spans="1:27" ht="24.95" customHeight="1" x14ac:dyDescent="0.2">
      <c r="A21" s="75" t="s">
        <v>16</v>
      </c>
      <c r="B21" s="80">
        <v>2211.6060000000002</v>
      </c>
      <c r="C21" s="81">
        <v>2099.2070000000003</v>
      </c>
      <c r="D21" s="81">
        <v>2031.684</v>
      </c>
      <c r="E21" s="81">
        <v>1995.2850000000001</v>
      </c>
      <c r="F21" s="81">
        <v>2124.5819999999999</v>
      </c>
      <c r="G21" s="81">
        <v>2388.1749999999997</v>
      </c>
      <c r="H21" s="81">
        <v>2612.9520000000002</v>
      </c>
      <c r="I21" s="81">
        <v>2863.1659999999997</v>
      </c>
      <c r="J21" s="81">
        <v>3134.4440000000004</v>
      </c>
      <c r="K21" s="81">
        <v>3292.5239999999994</v>
      </c>
      <c r="L21" s="81">
        <v>3387.2649999999999</v>
      </c>
      <c r="M21" s="81">
        <v>3480.723</v>
      </c>
      <c r="N21" s="81">
        <v>3464.7370000000001</v>
      </c>
      <c r="O21" s="81">
        <v>3359.2099999999996</v>
      </c>
      <c r="P21" s="81">
        <v>3380.0240000000008</v>
      </c>
      <c r="Q21" s="81">
        <v>3388.1129999999998</v>
      </c>
      <c r="R21" s="81">
        <v>3660.0149999999999</v>
      </c>
      <c r="S21" s="81">
        <v>3896.8240000000001</v>
      </c>
      <c r="T21" s="81">
        <v>3930.1660000000002</v>
      </c>
      <c r="U21" s="81">
        <v>3902.6460000000002</v>
      </c>
      <c r="V21" s="81">
        <v>3681.58</v>
      </c>
      <c r="W21" s="81">
        <v>3346.9430000000002</v>
      </c>
      <c r="X21" s="81">
        <v>2900.0709999999995</v>
      </c>
      <c r="Y21" s="81">
        <v>2656.2929999999997</v>
      </c>
      <c r="Z21" s="78"/>
      <c r="AA21" s="79">
        <f t="shared" si="2"/>
        <v>73188.235000000001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116.5</v>
      </c>
      <c r="C23" s="77">
        <v>170</v>
      </c>
      <c r="D23" s="77">
        <v>167.5</v>
      </c>
      <c r="E23" s="77">
        <v>166.5</v>
      </c>
      <c r="F23" s="77">
        <v>155.5</v>
      </c>
      <c r="G23" s="77">
        <v>140.5</v>
      </c>
      <c r="H23" s="77">
        <v>138</v>
      </c>
      <c r="I23" s="77">
        <v>139</v>
      </c>
      <c r="J23" s="77">
        <v>141.5</v>
      </c>
      <c r="K23" s="77">
        <v>135.5</v>
      </c>
      <c r="L23" s="77">
        <v>133.5</v>
      </c>
      <c r="M23" s="77">
        <v>131.5</v>
      </c>
      <c r="N23" s="77">
        <v>128</v>
      </c>
      <c r="O23" s="77">
        <v>125.5</v>
      </c>
      <c r="P23" s="77">
        <v>127.5</v>
      </c>
      <c r="Q23" s="77">
        <v>143</v>
      </c>
      <c r="R23" s="77">
        <v>148</v>
      </c>
      <c r="S23" s="77">
        <v>150.5</v>
      </c>
      <c r="T23" s="77">
        <v>160</v>
      </c>
      <c r="U23" s="77">
        <v>165.5</v>
      </c>
      <c r="V23" s="77">
        <v>154</v>
      </c>
      <c r="W23" s="77">
        <v>140.5</v>
      </c>
      <c r="X23" s="77">
        <v>146</v>
      </c>
      <c r="Y23" s="77">
        <v>138</v>
      </c>
      <c r="Z23" s="77"/>
      <c r="AA23" s="79">
        <f t="shared" si="2"/>
        <v>3462</v>
      </c>
    </row>
    <row r="24" spans="1:27" ht="24.95" customHeight="1" x14ac:dyDescent="0.2">
      <c r="A24" s="85" t="s">
        <v>19</v>
      </c>
      <c r="B24" s="77">
        <v>210.99999999999997</v>
      </c>
      <c r="C24" s="77">
        <v>201</v>
      </c>
      <c r="D24" s="77">
        <v>196.00000000000003</v>
      </c>
      <c r="E24" s="77">
        <v>194.99999999999997</v>
      </c>
      <c r="F24" s="77">
        <v>203.99999999999994</v>
      </c>
      <c r="G24" s="77">
        <v>231.99999999999997</v>
      </c>
      <c r="H24" s="77">
        <v>270.00000000000006</v>
      </c>
      <c r="I24" s="77">
        <v>298.00000000000006</v>
      </c>
      <c r="J24" s="77">
        <v>315.99999999999994</v>
      </c>
      <c r="K24" s="77">
        <v>319</v>
      </c>
      <c r="L24" s="77">
        <v>319.99999999999994</v>
      </c>
      <c r="M24" s="77">
        <v>320.99999999999994</v>
      </c>
      <c r="N24" s="77">
        <v>315.99999999999994</v>
      </c>
      <c r="O24" s="77">
        <v>310.99999999999994</v>
      </c>
      <c r="P24" s="77">
        <v>306</v>
      </c>
      <c r="Q24" s="77">
        <v>318</v>
      </c>
      <c r="R24" s="77">
        <v>359.99999999999994</v>
      </c>
      <c r="S24" s="77">
        <v>375.00000000000006</v>
      </c>
      <c r="T24" s="77">
        <v>371</v>
      </c>
      <c r="U24" s="77">
        <v>362</v>
      </c>
      <c r="V24" s="77">
        <v>337.00000000000006</v>
      </c>
      <c r="W24" s="77">
        <v>304.00000000000006</v>
      </c>
      <c r="X24" s="77">
        <v>267.99999999999994</v>
      </c>
      <c r="Y24" s="77">
        <v>238</v>
      </c>
      <c r="Z24" s="77"/>
      <c r="AA24" s="79">
        <f t="shared" si="2"/>
        <v>6949</v>
      </c>
    </row>
    <row r="25" spans="1:27" ht="30" customHeight="1" thickBot="1" x14ac:dyDescent="0.25">
      <c r="A25" s="86" t="s">
        <v>20</v>
      </c>
      <c r="B25" s="87">
        <f t="shared" ref="B25:AA25" si="3">SUM(B19:B24)</f>
        <v>4226.4759999999997</v>
      </c>
      <c r="C25" s="88">
        <f t="shared" si="3"/>
        <v>4170.1410000000005</v>
      </c>
      <c r="D25" s="88">
        <f t="shared" si="3"/>
        <v>4085.0140000000001</v>
      </c>
      <c r="E25" s="88">
        <f t="shared" si="3"/>
        <v>4052.9620000000004</v>
      </c>
      <c r="F25" s="88">
        <f t="shared" si="3"/>
        <v>4245.1929999999993</v>
      </c>
      <c r="G25" s="88">
        <f t="shared" si="3"/>
        <v>4738.4519999999993</v>
      </c>
      <c r="H25" s="88">
        <f t="shared" si="3"/>
        <v>5082.7420000000002</v>
      </c>
      <c r="I25" s="88">
        <f t="shared" si="3"/>
        <v>5530.4779999999992</v>
      </c>
      <c r="J25" s="88">
        <f t="shared" si="3"/>
        <v>5859.3860000000004</v>
      </c>
      <c r="K25" s="88">
        <f t="shared" si="3"/>
        <v>6026.4359999999997</v>
      </c>
      <c r="L25" s="88">
        <f t="shared" si="3"/>
        <v>6094.2719999999999</v>
      </c>
      <c r="M25" s="88">
        <f t="shared" si="3"/>
        <v>6138.7669999999998</v>
      </c>
      <c r="N25" s="88">
        <f t="shared" si="3"/>
        <v>6083.2810000000009</v>
      </c>
      <c r="O25" s="88">
        <f t="shared" si="3"/>
        <v>5915.59</v>
      </c>
      <c r="P25" s="88">
        <f t="shared" si="3"/>
        <v>5880.8650000000007</v>
      </c>
      <c r="Q25" s="88">
        <f t="shared" si="3"/>
        <v>5933.2899999999991</v>
      </c>
      <c r="R25" s="88">
        <f t="shared" si="3"/>
        <v>6272.8539999999994</v>
      </c>
      <c r="S25" s="88">
        <f t="shared" si="3"/>
        <v>6513.9179999999997</v>
      </c>
      <c r="T25" s="88">
        <f t="shared" si="3"/>
        <v>6525.192</v>
      </c>
      <c r="U25" s="88">
        <f t="shared" si="3"/>
        <v>6448.9159999999993</v>
      </c>
      <c r="V25" s="88">
        <f t="shared" si="3"/>
        <v>6060.3279999999995</v>
      </c>
      <c r="W25" s="88">
        <f t="shared" si="3"/>
        <v>5545.0609999999997</v>
      </c>
      <c r="X25" s="88">
        <f t="shared" si="3"/>
        <v>5128.4709999999995</v>
      </c>
      <c r="Y25" s="88">
        <f t="shared" si="3"/>
        <v>4895.0749999999998</v>
      </c>
      <c r="Z25" s="89">
        <f t="shared" si="3"/>
        <v>0</v>
      </c>
      <c r="AA25" s="90">
        <f t="shared" si="3"/>
        <v>131453.16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389.5</v>
      </c>
      <c r="C28" s="72">
        <v>433</v>
      </c>
      <c r="D28" s="72">
        <v>425.5</v>
      </c>
      <c r="E28" s="72">
        <v>423.5</v>
      </c>
      <c r="F28" s="72">
        <v>421.5</v>
      </c>
      <c r="G28" s="72">
        <v>434.5</v>
      </c>
      <c r="H28" s="72">
        <v>470</v>
      </c>
      <c r="I28" s="72">
        <v>484</v>
      </c>
      <c r="J28" s="72">
        <v>509.5</v>
      </c>
      <c r="K28" s="72">
        <v>506.5</v>
      </c>
      <c r="L28" s="72">
        <v>505.5</v>
      </c>
      <c r="M28" s="72">
        <v>504.5</v>
      </c>
      <c r="N28" s="72">
        <v>496</v>
      </c>
      <c r="O28" s="72">
        <v>488.5</v>
      </c>
      <c r="P28" s="72">
        <v>480.5</v>
      </c>
      <c r="Q28" s="72">
        <v>508</v>
      </c>
      <c r="R28" s="72">
        <v>555</v>
      </c>
      <c r="S28" s="72">
        <v>572.5</v>
      </c>
      <c r="T28" s="72">
        <v>578</v>
      </c>
      <c r="U28" s="72">
        <v>574.5</v>
      </c>
      <c r="V28" s="72">
        <v>538</v>
      </c>
      <c r="W28" s="72">
        <v>491.5</v>
      </c>
      <c r="X28" s="72">
        <v>471</v>
      </c>
      <c r="Y28" s="72">
        <v>433</v>
      </c>
      <c r="Z28" s="73"/>
      <c r="AA28" s="74">
        <f>SUM(B28:Z28)</f>
        <v>11694</v>
      </c>
    </row>
    <row r="29" spans="1:27" ht="24.95" customHeight="1" x14ac:dyDescent="0.2">
      <c r="A29" s="75" t="s">
        <v>23</v>
      </c>
      <c r="B29" s="76">
        <v>3945.6729999999998</v>
      </c>
      <c r="C29" s="77">
        <v>3990.5949999999998</v>
      </c>
      <c r="D29" s="77">
        <v>4124.5140000000001</v>
      </c>
      <c r="E29" s="77">
        <v>3855.9119999999998</v>
      </c>
      <c r="F29" s="77">
        <v>4076.6930000000002</v>
      </c>
      <c r="G29" s="77">
        <v>4355.9520000000002</v>
      </c>
      <c r="H29" s="77">
        <v>4666.7420000000002</v>
      </c>
      <c r="I29" s="77">
        <v>5189.4780000000001</v>
      </c>
      <c r="J29" s="77">
        <v>5570.8860000000004</v>
      </c>
      <c r="K29" s="77">
        <v>5808.9359999999997</v>
      </c>
      <c r="L29" s="77">
        <v>5907.7719999999999</v>
      </c>
      <c r="M29" s="77">
        <v>5953.2669999999998</v>
      </c>
      <c r="N29" s="77">
        <v>5910.2809999999999</v>
      </c>
      <c r="O29" s="77">
        <v>5732.09</v>
      </c>
      <c r="P29" s="77">
        <v>5651.3649999999998</v>
      </c>
      <c r="Q29" s="77">
        <v>5682.29</v>
      </c>
      <c r="R29" s="77">
        <v>5987.8540000000003</v>
      </c>
      <c r="S29" s="77">
        <v>6190.4179999999997</v>
      </c>
      <c r="T29" s="77">
        <v>6192.192</v>
      </c>
      <c r="U29" s="77">
        <v>6125.4160000000002</v>
      </c>
      <c r="V29" s="77">
        <v>5699.3280000000004</v>
      </c>
      <c r="W29" s="77">
        <v>5233.5609999999997</v>
      </c>
      <c r="X29" s="77">
        <v>4797.4709999999995</v>
      </c>
      <c r="Y29" s="77">
        <v>4638.0749999999998</v>
      </c>
      <c r="Z29" s="78"/>
      <c r="AA29" s="79">
        <f>SUM(B29:Z29)</f>
        <v>125286.761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4335.1729999999998</v>
      </c>
      <c r="C31" s="62">
        <f t="shared" si="4"/>
        <v>4423.5949999999993</v>
      </c>
      <c r="D31" s="62">
        <f t="shared" si="4"/>
        <v>4550.0140000000001</v>
      </c>
      <c r="E31" s="62">
        <f t="shared" si="4"/>
        <v>4279.4120000000003</v>
      </c>
      <c r="F31" s="62">
        <f t="shared" si="4"/>
        <v>4498.1930000000002</v>
      </c>
      <c r="G31" s="62">
        <f t="shared" si="4"/>
        <v>4790.4520000000002</v>
      </c>
      <c r="H31" s="62">
        <f t="shared" si="4"/>
        <v>5136.7420000000002</v>
      </c>
      <c r="I31" s="62">
        <f t="shared" si="4"/>
        <v>5673.4780000000001</v>
      </c>
      <c r="J31" s="62">
        <f t="shared" si="4"/>
        <v>6080.3860000000004</v>
      </c>
      <c r="K31" s="62">
        <f t="shared" si="4"/>
        <v>6315.4359999999997</v>
      </c>
      <c r="L31" s="62">
        <f t="shared" si="4"/>
        <v>6413.2719999999999</v>
      </c>
      <c r="M31" s="62">
        <f t="shared" si="4"/>
        <v>6457.7669999999998</v>
      </c>
      <c r="N31" s="62">
        <f t="shared" si="4"/>
        <v>6406.2809999999999</v>
      </c>
      <c r="O31" s="62">
        <f t="shared" si="4"/>
        <v>6220.59</v>
      </c>
      <c r="P31" s="62">
        <f t="shared" si="4"/>
        <v>6131.8649999999998</v>
      </c>
      <c r="Q31" s="62">
        <f t="shared" si="4"/>
        <v>6190.29</v>
      </c>
      <c r="R31" s="62">
        <f t="shared" si="4"/>
        <v>6542.8540000000003</v>
      </c>
      <c r="S31" s="62">
        <f t="shared" si="4"/>
        <v>6762.9179999999997</v>
      </c>
      <c r="T31" s="62">
        <f t="shared" si="4"/>
        <v>6770.192</v>
      </c>
      <c r="U31" s="62">
        <f t="shared" si="4"/>
        <v>6699.9160000000002</v>
      </c>
      <c r="V31" s="62">
        <f t="shared" si="4"/>
        <v>6237.3280000000004</v>
      </c>
      <c r="W31" s="62">
        <f t="shared" si="4"/>
        <v>5725.0609999999997</v>
      </c>
      <c r="X31" s="62">
        <f t="shared" si="4"/>
        <v>5268.4709999999995</v>
      </c>
      <c r="Y31" s="62">
        <f t="shared" si="4"/>
        <v>5071.0749999999998</v>
      </c>
      <c r="Z31" s="63">
        <f t="shared" si="4"/>
        <v>0</v>
      </c>
      <c r="AA31" s="64">
        <f t="shared" si="4"/>
        <v>136980.761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47.847999999999999</v>
      </c>
      <c r="C34" s="95">
        <v>75.454000000000008</v>
      </c>
      <c r="D34" s="95">
        <v>174</v>
      </c>
      <c r="E34" s="95">
        <v>49.225000000000001</v>
      </c>
      <c r="F34" s="95">
        <v>75</v>
      </c>
      <c r="G34" s="95">
        <v>15</v>
      </c>
      <c r="H34" s="95">
        <v>17</v>
      </c>
      <c r="I34" s="95">
        <v>10</v>
      </c>
      <c r="J34" s="95">
        <v>49</v>
      </c>
      <c r="K34" s="95">
        <v>35</v>
      </c>
      <c r="L34" s="95">
        <v>40</v>
      </c>
      <c r="M34" s="95">
        <v>42</v>
      </c>
      <c r="N34" s="95">
        <v>39</v>
      </c>
      <c r="O34" s="95">
        <v>32</v>
      </c>
      <c r="P34" s="95">
        <v>30</v>
      </c>
      <c r="Q34" s="95">
        <v>31</v>
      </c>
      <c r="R34" s="95">
        <v>42</v>
      </c>
      <c r="S34" s="95">
        <v>33</v>
      </c>
      <c r="T34" s="95">
        <v>32</v>
      </c>
      <c r="U34" s="95">
        <v>28</v>
      </c>
      <c r="V34" s="95">
        <v>18</v>
      </c>
      <c r="W34" s="95">
        <v>43</v>
      </c>
      <c r="X34" s="95">
        <v>46</v>
      </c>
      <c r="Y34" s="95">
        <v>65</v>
      </c>
      <c r="Z34" s="96"/>
      <c r="AA34" s="74">
        <f t="shared" ref="AA34:AA39" si="5">SUM(B34:Z34)</f>
        <v>1068.527</v>
      </c>
    </row>
    <row r="35" spans="1:27" ht="24.95" customHeight="1" x14ac:dyDescent="0.2">
      <c r="A35" s="97" t="s">
        <v>41</v>
      </c>
      <c r="B35" s="98">
        <v>60.849000000000004</v>
      </c>
      <c r="C35" s="99">
        <v>62</v>
      </c>
      <c r="D35" s="99">
        <v>142</v>
      </c>
      <c r="E35" s="99">
        <v>61.225000000000001</v>
      </c>
      <c r="F35" s="99">
        <v>62</v>
      </c>
      <c r="G35" s="99">
        <v>37</v>
      </c>
      <c r="H35" s="99">
        <v>37</v>
      </c>
      <c r="I35" s="99">
        <v>133</v>
      </c>
      <c r="J35" s="99">
        <v>172</v>
      </c>
      <c r="K35" s="99">
        <v>254</v>
      </c>
      <c r="L35" s="99">
        <v>279</v>
      </c>
      <c r="M35" s="99">
        <v>277</v>
      </c>
      <c r="N35" s="99">
        <v>284</v>
      </c>
      <c r="O35" s="99">
        <v>273</v>
      </c>
      <c r="P35" s="99">
        <v>221</v>
      </c>
      <c r="Q35" s="99">
        <v>226</v>
      </c>
      <c r="R35" s="99">
        <v>228</v>
      </c>
      <c r="S35" s="99">
        <v>216</v>
      </c>
      <c r="T35" s="99">
        <v>213</v>
      </c>
      <c r="U35" s="99">
        <v>223</v>
      </c>
      <c r="V35" s="99">
        <v>159</v>
      </c>
      <c r="W35" s="99">
        <v>137</v>
      </c>
      <c r="X35" s="99">
        <v>94</v>
      </c>
      <c r="Y35" s="99">
        <v>111</v>
      </c>
      <c r="Z35" s="100"/>
      <c r="AA35" s="79">
        <f t="shared" si="5"/>
        <v>3962.0740000000001</v>
      </c>
    </row>
    <row r="36" spans="1:27" ht="24.95" customHeight="1" x14ac:dyDescent="0.2">
      <c r="A36" s="97" t="s">
        <v>42</v>
      </c>
      <c r="B36" s="98">
        <v>430.7</v>
      </c>
      <c r="C36" s="99">
        <v>412.6</v>
      </c>
      <c r="D36" s="99">
        <v>398.8</v>
      </c>
      <c r="E36" s="99">
        <v>628</v>
      </c>
      <c r="F36" s="99">
        <v>524.70000000000005</v>
      </c>
      <c r="G36" s="99">
        <v>419.2</v>
      </c>
      <c r="H36" s="99"/>
      <c r="I36" s="99"/>
      <c r="J36" s="99"/>
      <c r="K36" s="99"/>
      <c r="L36" s="99">
        <v>308.3</v>
      </c>
      <c r="M36" s="99">
        <v>275.60000000000002</v>
      </c>
      <c r="N36" s="99">
        <v>248.6</v>
      </c>
      <c r="O36" s="99">
        <v>208.3</v>
      </c>
      <c r="P36" s="99"/>
      <c r="Q36" s="99"/>
      <c r="R36" s="99"/>
      <c r="S36" s="99"/>
      <c r="T36" s="99"/>
      <c r="U36" s="99"/>
      <c r="V36" s="99"/>
      <c r="W36" s="99"/>
      <c r="X36" s="99"/>
      <c r="Y36" s="99">
        <v>97.9</v>
      </c>
      <c r="Z36" s="100"/>
      <c r="AA36" s="79">
        <f t="shared" si="5"/>
        <v>3952.7000000000003</v>
      </c>
    </row>
    <row r="37" spans="1:27" ht="24.95" customHeight="1" x14ac:dyDescent="0.2">
      <c r="A37" s="97" t="s">
        <v>43</v>
      </c>
      <c r="B37" s="98"/>
      <c r="C37" s="99">
        <v>116</v>
      </c>
      <c r="D37" s="99">
        <v>149</v>
      </c>
      <c r="E37" s="99">
        <v>116</v>
      </c>
      <c r="F37" s="99">
        <v>116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497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70.099999999999994</v>
      </c>
      <c r="K38" s="99">
        <v>147.9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429</v>
      </c>
      <c r="X38" s="99">
        <v>500</v>
      </c>
      <c r="Y38" s="99">
        <v>500</v>
      </c>
      <c r="Z38" s="100"/>
      <c r="AA38" s="79">
        <f t="shared" si="5"/>
        <v>5647</v>
      </c>
    </row>
    <row r="39" spans="1:27" ht="30" customHeight="1" thickBot="1" x14ac:dyDescent="0.25">
      <c r="A39" s="86" t="s">
        <v>45</v>
      </c>
      <c r="B39" s="87">
        <f t="shared" ref="B39:Z39" si="6">SUM(B34:B38)</f>
        <v>1039.3969999999999</v>
      </c>
      <c r="C39" s="88">
        <f t="shared" si="6"/>
        <v>1166.0540000000001</v>
      </c>
      <c r="D39" s="88">
        <f t="shared" si="6"/>
        <v>1363.8</v>
      </c>
      <c r="E39" s="88">
        <f t="shared" si="6"/>
        <v>1354.45</v>
      </c>
      <c r="F39" s="88">
        <f t="shared" si="6"/>
        <v>1277.7</v>
      </c>
      <c r="G39" s="88">
        <f t="shared" si="6"/>
        <v>971.2</v>
      </c>
      <c r="H39" s="88">
        <f t="shared" si="6"/>
        <v>554</v>
      </c>
      <c r="I39" s="88">
        <f t="shared" si="6"/>
        <v>643</v>
      </c>
      <c r="J39" s="88">
        <f t="shared" si="6"/>
        <v>291.10000000000002</v>
      </c>
      <c r="K39" s="88">
        <f t="shared" si="6"/>
        <v>436.9</v>
      </c>
      <c r="L39" s="88">
        <f t="shared" si="6"/>
        <v>627.29999999999995</v>
      </c>
      <c r="M39" s="88">
        <f t="shared" si="6"/>
        <v>594.6</v>
      </c>
      <c r="N39" s="88">
        <f t="shared" si="6"/>
        <v>571.6</v>
      </c>
      <c r="O39" s="88">
        <f t="shared" si="6"/>
        <v>513.29999999999995</v>
      </c>
      <c r="P39" s="88">
        <f t="shared" si="6"/>
        <v>251</v>
      </c>
      <c r="Q39" s="88">
        <f t="shared" si="6"/>
        <v>257</v>
      </c>
      <c r="R39" s="88">
        <f t="shared" si="6"/>
        <v>270</v>
      </c>
      <c r="S39" s="88">
        <f t="shared" si="6"/>
        <v>249</v>
      </c>
      <c r="T39" s="88">
        <f t="shared" si="6"/>
        <v>245</v>
      </c>
      <c r="U39" s="88">
        <f t="shared" si="6"/>
        <v>251</v>
      </c>
      <c r="V39" s="88">
        <f t="shared" si="6"/>
        <v>177</v>
      </c>
      <c r="W39" s="88">
        <f t="shared" si="6"/>
        <v>609</v>
      </c>
      <c r="X39" s="88">
        <f t="shared" si="6"/>
        <v>640</v>
      </c>
      <c r="Y39" s="88">
        <f t="shared" si="6"/>
        <v>773.9</v>
      </c>
      <c r="Z39" s="89">
        <f t="shared" si="6"/>
        <v>0</v>
      </c>
      <c r="AA39" s="90">
        <f t="shared" si="5"/>
        <v>15127.300999999998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430.7</v>
      </c>
      <c r="C44" s="99">
        <v>412.6</v>
      </c>
      <c r="D44" s="99">
        <v>398.8</v>
      </c>
      <c r="E44" s="99">
        <v>628</v>
      </c>
      <c r="F44" s="99">
        <v>524.70000000000005</v>
      </c>
      <c r="G44" s="99">
        <v>419.2</v>
      </c>
      <c r="H44" s="99"/>
      <c r="I44" s="99"/>
      <c r="J44" s="99"/>
      <c r="K44" s="99"/>
      <c r="L44" s="99">
        <v>308.3</v>
      </c>
      <c r="M44" s="99">
        <v>275.60000000000002</v>
      </c>
      <c r="N44" s="99">
        <v>248.6</v>
      </c>
      <c r="O44" s="99">
        <v>208.3</v>
      </c>
      <c r="P44" s="99"/>
      <c r="Q44" s="99"/>
      <c r="R44" s="99"/>
      <c r="S44" s="99"/>
      <c r="T44" s="99"/>
      <c r="U44" s="99"/>
      <c r="V44" s="99"/>
      <c r="W44" s="99"/>
      <c r="X44" s="99"/>
      <c r="Y44" s="99">
        <v>97.9</v>
      </c>
      <c r="Z44" s="100"/>
      <c r="AA44" s="79">
        <f t="shared" si="7"/>
        <v>3952.7000000000003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70.099999999999994</v>
      </c>
      <c r="K46" s="99">
        <v>147.9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429</v>
      </c>
      <c r="X46" s="99">
        <v>500</v>
      </c>
      <c r="Y46" s="99">
        <v>500</v>
      </c>
      <c r="Z46" s="100"/>
      <c r="AA46" s="79">
        <f t="shared" si="7"/>
        <v>5647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13</v>
      </c>
      <c r="I47" s="99">
        <v>3</v>
      </c>
      <c r="J47" s="99"/>
      <c r="K47" s="99"/>
      <c r="L47" s="99"/>
      <c r="M47" s="99"/>
      <c r="N47" s="99"/>
      <c r="O47" s="99"/>
      <c r="P47" s="99"/>
      <c r="Q47" s="99"/>
      <c r="R47" s="99">
        <v>18.5</v>
      </c>
      <c r="S47" s="99">
        <v>29.5</v>
      </c>
      <c r="T47" s="99">
        <v>20.5</v>
      </c>
      <c r="U47" s="99">
        <v>6.5</v>
      </c>
      <c r="V47" s="99"/>
      <c r="W47" s="99"/>
      <c r="X47" s="99"/>
      <c r="Y47" s="99"/>
      <c r="Z47" s="100"/>
      <c r="AA47" s="79">
        <f t="shared" si="7"/>
        <v>91</v>
      </c>
    </row>
    <row r="48" spans="1:27" ht="30" customHeight="1" thickBot="1" x14ac:dyDescent="0.25">
      <c r="A48" s="86" t="s">
        <v>48</v>
      </c>
      <c r="B48" s="87">
        <f>SUM(B42:B47)</f>
        <v>930.7</v>
      </c>
      <c r="C48" s="88">
        <f t="shared" ref="C48:Z48" si="8">SUM(C42:C47)</f>
        <v>912.6</v>
      </c>
      <c r="D48" s="88">
        <f t="shared" si="8"/>
        <v>898.8</v>
      </c>
      <c r="E48" s="88">
        <f t="shared" si="8"/>
        <v>1128</v>
      </c>
      <c r="F48" s="88">
        <f t="shared" si="8"/>
        <v>1024.7</v>
      </c>
      <c r="G48" s="88">
        <f t="shared" si="8"/>
        <v>919.2</v>
      </c>
      <c r="H48" s="88">
        <f t="shared" si="8"/>
        <v>513</v>
      </c>
      <c r="I48" s="88">
        <f t="shared" si="8"/>
        <v>503</v>
      </c>
      <c r="J48" s="88">
        <f t="shared" si="8"/>
        <v>70.099999999999994</v>
      </c>
      <c r="K48" s="88">
        <f t="shared" si="8"/>
        <v>147.9</v>
      </c>
      <c r="L48" s="88">
        <f t="shared" si="8"/>
        <v>308.3</v>
      </c>
      <c r="M48" s="88">
        <f t="shared" si="8"/>
        <v>275.60000000000002</v>
      </c>
      <c r="N48" s="88">
        <f t="shared" si="8"/>
        <v>248.6</v>
      </c>
      <c r="O48" s="88">
        <f t="shared" si="8"/>
        <v>208.3</v>
      </c>
      <c r="P48" s="88">
        <f t="shared" si="8"/>
        <v>0</v>
      </c>
      <c r="Q48" s="88">
        <f t="shared" si="8"/>
        <v>0</v>
      </c>
      <c r="R48" s="88">
        <f t="shared" si="8"/>
        <v>18.5</v>
      </c>
      <c r="S48" s="88">
        <f t="shared" si="8"/>
        <v>29.5</v>
      </c>
      <c r="T48" s="88">
        <f t="shared" si="8"/>
        <v>20.5</v>
      </c>
      <c r="U48" s="88">
        <f t="shared" si="8"/>
        <v>6.5</v>
      </c>
      <c r="V48" s="88">
        <f t="shared" si="8"/>
        <v>0</v>
      </c>
      <c r="W48" s="88">
        <f t="shared" si="8"/>
        <v>429</v>
      </c>
      <c r="X48" s="88">
        <f t="shared" si="8"/>
        <v>500</v>
      </c>
      <c r="Y48" s="88">
        <f t="shared" si="8"/>
        <v>597.9</v>
      </c>
      <c r="Z48" s="89">
        <f t="shared" si="8"/>
        <v>0</v>
      </c>
      <c r="AA48" s="90">
        <f t="shared" si="7"/>
        <v>9690.7000000000007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5265.8729999999996</v>
      </c>
      <c r="C51" s="88">
        <f t="shared" si="10"/>
        <v>5336.1950000000006</v>
      </c>
      <c r="D51" s="88">
        <f t="shared" si="10"/>
        <v>5448.8140000000003</v>
      </c>
      <c r="E51" s="88">
        <f t="shared" si="10"/>
        <v>5407.4120000000003</v>
      </c>
      <c r="F51" s="88">
        <f t="shared" si="10"/>
        <v>5522.8929999999991</v>
      </c>
      <c r="G51" s="88">
        <f t="shared" si="10"/>
        <v>5709.6519999999991</v>
      </c>
      <c r="H51" s="88">
        <f t="shared" si="10"/>
        <v>5636.7420000000002</v>
      </c>
      <c r="I51" s="88">
        <f t="shared" si="10"/>
        <v>6173.4779999999992</v>
      </c>
      <c r="J51" s="88">
        <f t="shared" si="10"/>
        <v>6150.4860000000008</v>
      </c>
      <c r="K51" s="88">
        <f t="shared" si="10"/>
        <v>6463.3359999999993</v>
      </c>
      <c r="L51" s="88">
        <f t="shared" si="10"/>
        <v>6721.5720000000001</v>
      </c>
      <c r="M51" s="88">
        <f t="shared" si="10"/>
        <v>6733.3670000000002</v>
      </c>
      <c r="N51" s="88">
        <f t="shared" si="10"/>
        <v>6654.8810000000012</v>
      </c>
      <c r="O51" s="88">
        <f t="shared" si="10"/>
        <v>6428.89</v>
      </c>
      <c r="P51" s="88">
        <f t="shared" si="10"/>
        <v>6131.8650000000007</v>
      </c>
      <c r="Q51" s="88">
        <f t="shared" si="10"/>
        <v>6190.2899999999991</v>
      </c>
      <c r="R51" s="88">
        <f t="shared" si="10"/>
        <v>6542.8539999999994</v>
      </c>
      <c r="S51" s="88">
        <f t="shared" si="10"/>
        <v>6762.9179999999997</v>
      </c>
      <c r="T51" s="88">
        <f t="shared" si="10"/>
        <v>6770.192</v>
      </c>
      <c r="U51" s="88">
        <f t="shared" si="10"/>
        <v>6699.9159999999993</v>
      </c>
      <c r="V51" s="88">
        <f t="shared" si="10"/>
        <v>6237.3279999999995</v>
      </c>
      <c r="W51" s="88">
        <f t="shared" si="10"/>
        <v>6154.0609999999997</v>
      </c>
      <c r="X51" s="88">
        <f t="shared" si="10"/>
        <v>5768.4709999999995</v>
      </c>
      <c r="Y51" s="88">
        <f t="shared" si="10"/>
        <v>5668.9749999999995</v>
      </c>
      <c r="Z51" s="89">
        <f t="shared" si="10"/>
        <v>0</v>
      </c>
      <c r="AA51" s="104">
        <f>SUM(B51:Z51)</f>
        <v>146580.46099999998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930.7</v>
      </c>
      <c r="C4" s="18">
        <v>912.6</v>
      </c>
      <c r="D4" s="18">
        <v>898.8</v>
      </c>
      <c r="E4" s="18">
        <v>1128</v>
      </c>
      <c r="F4" s="18">
        <v>1024.7</v>
      </c>
      <c r="G4" s="18">
        <v>919.2</v>
      </c>
      <c r="H4" s="18">
        <v>239</v>
      </c>
      <c r="I4" s="18">
        <v>-168.5</v>
      </c>
      <c r="J4" s="18">
        <v>-450.79999999999995</v>
      </c>
      <c r="K4" s="18">
        <v>-243.6</v>
      </c>
      <c r="L4" s="18">
        <v>-191.7</v>
      </c>
      <c r="M4" s="18">
        <v>-224.39999999999998</v>
      </c>
      <c r="N4" s="18">
        <v>-251.4</v>
      </c>
      <c r="O4" s="18">
        <v>-291.7</v>
      </c>
      <c r="P4" s="18">
        <v>-517.9</v>
      </c>
      <c r="Q4" s="18">
        <v>-685</v>
      </c>
      <c r="R4" s="18">
        <v>-879.7</v>
      </c>
      <c r="S4" s="18">
        <v>-745.2</v>
      </c>
      <c r="T4" s="18">
        <v>-907.4</v>
      </c>
      <c r="U4" s="18">
        <v>-1143.4000000000001</v>
      </c>
      <c r="V4" s="18">
        <v>-812.7</v>
      </c>
      <c r="W4" s="18">
        <v>-264</v>
      </c>
      <c r="X4" s="18">
        <v>50.5</v>
      </c>
      <c r="Y4" s="18">
        <v>597.9</v>
      </c>
      <c r="Z4" s="19"/>
      <c r="AA4" s="111">
        <f>SUM(B4:Z4)</f>
        <v>-1076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174.08</v>
      </c>
      <c r="C7" s="117">
        <v>147.07</v>
      </c>
      <c r="D7" s="117">
        <v>71.11</v>
      </c>
      <c r="E7" s="117">
        <v>149.69</v>
      </c>
      <c r="F7" s="117">
        <v>150</v>
      </c>
      <c r="G7" s="117">
        <v>254.66</v>
      </c>
      <c r="H7" s="117">
        <v>307.01</v>
      </c>
      <c r="I7" s="117">
        <v>373.6</v>
      </c>
      <c r="J7" s="117">
        <v>439.6</v>
      </c>
      <c r="K7" s="117">
        <v>408.26</v>
      </c>
      <c r="L7" s="117">
        <v>402.67</v>
      </c>
      <c r="M7" s="117">
        <v>424.25</v>
      </c>
      <c r="N7" s="117">
        <v>404.91</v>
      </c>
      <c r="O7" s="117">
        <v>392.96</v>
      </c>
      <c r="P7" s="117">
        <v>413.46</v>
      </c>
      <c r="Q7" s="117">
        <v>429.91</v>
      </c>
      <c r="R7" s="117">
        <v>452.64</v>
      </c>
      <c r="S7" s="117">
        <v>444.98</v>
      </c>
      <c r="T7" s="117">
        <v>455.21</v>
      </c>
      <c r="U7" s="117">
        <v>440.5</v>
      </c>
      <c r="V7" s="117">
        <v>393.73</v>
      </c>
      <c r="W7" s="117">
        <v>333.11</v>
      </c>
      <c r="X7" s="117">
        <v>324.56</v>
      </c>
      <c r="Y7" s="117">
        <v>294.85000000000002</v>
      </c>
      <c r="Z7" s="118"/>
      <c r="AA7" s="119">
        <f>IF(SUM(B7:Z7)&lt;&gt;0,AVERAGEIF(B7:Z7,"&lt;&gt;"""),"")</f>
        <v>336.78416666666675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261</v>
      </c>
      <c r="I13" s="129">
        <v>668.5</v>
      </c>
      <c r="J13" s="129">
        <v>520.9</v>
      </c>
      <c r="K13" s="129">
        <v>391.5</v>
      </c>
      <c r="L13" s="129"/>
      <c r="M13" s="129"/>
      <c r="N13" s="129"/>
      <c r="O13" s="129"/>
      <c r="P13" s="129">
        <v>17.899999999999999</v>
      </c>
      <c r="Q13" s="129">
        <v>275.89999999999998</v>
      </c>
      <c r="R13" s="129">
        <v>379.7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449.5</v>
      </c>
      <c r="Y13" s="130"/>
      <c r="Z13" s="131"/>
      <c r="AA13" s="132">
        <f t="shared" si="0"/>
        <v>6429.9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409.1</v>
      </c>
      <c r="R15" s="133">
        <v>500</v>
      </c>
      <c r="S15" s="133">
        <v>52.2</v>
      </c>
      <c r="T15" s="133">
        <v>214.4</v>
      </c>
      <c r="U15" s="133">
        <v>450.4</v>
      </c>
      <c r="V15" s="133">
        <v>119.7</v>
      </c>
      <c r="W15" s="133"/>
      <c r="X15" s="133"/>
      <c r="Y15" s="133"/>
      <c r="Z15" s="131"/>
      <c r="AA15" s="132">
        <f t="shared" si="0"/>
        <v>4245.7999999999993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261</v>
      </c>
      <c r="I16" s="135">
        <f t="shared" si="1"/>
        <v>668.5</v>
      </c>
      <c r="J16" s="135">
        <f t="shared" si="1"/>
        <v>520.9</v>
      </c>
      <c r="K16" s="135">
        <f t="shared" si="1"/>
        <v>391.5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517.9</v>
      </c>
      <c r="Q16" s="135">
        <f t="shared" si="1"/>
        <v>685</v>
      </c>
      <c r="R16" s="135">
        <f t="shared" si="1"/>
        <v>879.7</v>
      </c>
      <c r="S16" s="135">
        <f t="shared" si="1"/>
        <v>745.2</v>
      </c>
      <c r="T16" s="135">
        <f t="shared" si="1"/>
        <v>907.4</v>
      </c>
      <c r="U16" s="135">
        <f t="shared" si="1"/>
        <v>1143.4000000000001</v>
      </c>
      <c r="V16" s="135">
        <f t="shared" si="1"/>
        <v>812.7</v>
      </c>
      <c r="W16" s="135">
        <f t="shared" si="1"/>
        <v>693</v>
      </c>
      <c r="X16" s="135">
        <f t="shared" si="1"/>
        <v>449.5</v>
      </c>
      <c r="Y16" s="135">
        <f t="shared" si="1"/>
        <v>0</v>
      </c>
      <c r="Z16" s="136" t="str">
        <f t="shared" si="1"/>
        <v/>
      </c>
      <c r="AA16" s="90">
        <f t="shared" si="0"/>
        <v>10675.7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430.7</v>
      </c>
      <c r="C21" s="129">
        <v>412.6</v>
      </c>
      <c r="D21" s="129">
        <v>398.8</v>
      </c>
      <c r="E21" s="129">
        <v>628</v>
      </c>
      <c r="F21" s="129">
        <v>524.70000000000005</v>
      </c>
      <c r="G21" s="129">
        <v>419.2</v>
      </c>
      <c r="H21" s="129"/>
      <c r="I21" s="129"/>
      <c r="J21" s="129"/>
      <c r="K21" s="129"/>
      <c r="L21" s="129">
        <v>308.3</v>
      </c>
      <c r="M21" s="129">
        <v>275.60000000000002</v>
      </c>
      <c r="N21" s="129">
        <v>248.6</v>
      </c>
      <c r="O21" s="129">
        <v>208.3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97.9</v>
      </c>
      <c r="Z21" s="131"/>
      <c r="AA21" s="132">
        <f t="shared" si="2"/>
        <v>3952.7000000000003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70.099999999999994</v>
      </c>
      <c r="K23" s="133">
        <v>147.9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429</v>
      </c>
      <c r="X23" s="133">
        <v>500</v>
      </c>
      <c r="Y23" s="133">
        <v>500</v>
      </c>
      <c r="Z23" s="131"/>
      <c r="AA23" s="132">
        <f t="shared" si="2"/>
        <v>5647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930.7</v>
      </c>
      <c r="C24" s="135">
        <f t="shared" si="3"/>
        <v>912.6</v>
      </c>
      <c r="D24" s="135">
        <f t="shared" si="3"/>
        <v>898.8</v>
      </c>
      <c r="E24" s="135">
        <f t="shared" si="3"/>
        <v>1128</v>
      </c>
      <c r="F24" s="135">
        <f t="shared" si="3"/>
        <v>1024.7</v>
      </c>
      <c r="G24" s="135">
        <f t="shared" si="3"/>
        <v>919.2</v>
      </c>
      <c r="H24" s="135">
        <f t="shared" si="3"/>
        <v>500</v>
      </c>
      <c r="I24" s="135">
        <f t="shared" si="3"/>
        <v>500</v>
      </c>
      <c r="J24" s="135">
        <f t="shared" si="3"/>
        <v>70.099999999999994</v>
      </c>
      <c r="K24" s="135">
        <f t="shared" si="3"/>
        <v>147.9</v>
      </c>
      <c r="L24" s="135">
        <f t="shared" si="3"/>
        <v>308.3</v>
      </c>
      <c r="M24" s="135">
        <f t="shared" si="3"/>
        <v>275.60000000000002</v>
      </c>
      <c r="N24" s="135">
        <f t="shared" si="3"/>
        <v>248.6</v>
      </c>
      <c r="O24" s="135">
        <f t="shared" si="3"/>
        <v>208.3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429</v>
      </c>
      <c r="X24" s="135">
        <f t="shared" si="3"/>
        <v>500</v>
      </c>
      <c r="Y24" s="135">
        <f t="shared" si="3"/>
        <v>597.9</v>
      </c>
      <c r="Z24" s="136" t="str">
        <f t="shared" si="3"/>
        <v/>
      </c>
      <c r="AA24" s="90">
        <f t="shared" si="2"/>
        <v>9599.7000000000007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2022-12-04T12:13:59Z</dcterms:created>
  <dcterms:modified xsi:type="dcterms:W3CDTF">2022-12-04T12:13:59Z</dcterms:modified>
</cp:coreProperties>
</file>