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<sst xmlns="http://schemas.openxmlformats.org/spreadsheetml/2006/main" count="117" uniqueCount="53">
  <si>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03/12/2022 14:13:26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</si>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</sst>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820</c:v>
                </c:pt>
                <c:pt idx="1">
                  <c:v>665</c:v>
                </c:pt>
                <c:pt idx="2">
                  <c:v>665</c:v>
                </c:pt>
                <c:pt idx="3">
                  <c:v>665</c:v>
                </c:pt>
                <c:pt idx="4">
                  <c:v>665</c:v>
                </c:pt>
                <c:pt idx="5">
                  <c:v>665</c:v>
                </c:pt>
                <c:pt idx="6">
                  <c:v>665</c:v>
                </c:pt>
                <c:pt idx="7">
                  <c:v>665</c:v>
                </c:pt>
                <c:pt idx="8">
                  <c:v>665</c:v>
                </c:pt>
                <c:pt idx="9">
                  <c:v>665</c:v>
                </c:pt>
                <c:pt idx="10">
                  <c:v>665</c:v>
                </c:pt>
                <c:pt idx="11">
                  <c:v>665</c:v>
                </c:pt>
                <c:pt idx="12">
                  <c:v>665</c:v>
                </c:pt>
                <c:pt idx="13">
                  <c:v>665</c:v>
                </c:pt>
                <c:pt idx="14">
                  <c:v>685</c:v>
                </c:pt>
                <c:pt idx="15">
                  <c:v>865</c:v>
                </c:pt>
                <c:pt idx="16">
                  <c:v>865</c:v>
                </c:pt>
                <c:pt idx="17">
                  <c:v>865</c:v>
                </c:pt>
                <c:pt idx="18">
                  <c:v>865</c:v>
                </c:pt>
                <c:pt idx="19">
                  <c:v>865</c:v>
                </c:pt>
                <c:pt idx="20">
                  <c:v>865</c:v>
                </c:pt>
                <c:pt idx="21">
                  <c:v>865</c:v>
                </c:pt>
                <c:pt idx="22">
                  <c:v>865</c:v>
                </c:pt>
                <c:pt idx="23">
                  <c:v>665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195</c:v>
                </c:pt>
                <c:pt idx="1">
                  <c:v>182</c:v>
                </c:pt>
                <c:pt idx="2">
                  <c:v>173</c:v>
                </c:pt>
                <c:pt idx="3">
                  <c:v>169</c:v>
                </c:pt>
                <c:pt idx="4">
                  <c:v>176</c:v>
                </c:pt>
                <c:pt idx="5">
                  <c:v>191</c:v>
                </c:pt>
                <c:pt idx="6">
                  <c:v>205</c:v>
                </c:pt>
                <c:pt idx="7">
                  <c:v>221</c:v>
                </c:pt>
                <c:pt idx="8">
                  <c:v>219</c:v>
                </c:pt>
                <c:pt idx="9">
                  <c:v>222</c:v>
                </c:pt>
                <c:pt idx="10">
                  <c:v>220</c:v>
                </c:pt>
                <c:pt idx="11">
                  <c:v>221</c:v>
                </c:pt>
                <c:pt idx="12">
                  <c:v>227</c:v>
                </c:pt>
                <c:pt idx="13">
                  <c:v>227</c:v>
                </c:pt>
                <c:pt idx="14">
                  <c:v>237</c:v>
                </c:pt>
                <c:pt idx="15">
                  <c:v>255</c:v>
                </c:pt>
                <c:pt idx="16">
                  <c:v>256.5</c:v>
                </c:pt>
                <c:pt idx="17">
                  <c:v>256.5</c:v>
                </c:pt>
                <c:pt idx="18">
                  <c:v>256.5</c:v>
                </c:pt>
                <c:pt idx="19">
                  <c:v>256.5</c:v>
                </c:pt>
                <c:pt idx="20">
                  <c:v>252.5</c:v>
                </c:pt>
                <c:pt idx="21">
                  <c:v>248.5</c:v>
                </c:pt>
                <c:pt idx="22">
                  <c:v>230</c:v>
                </c:pt>
                <c:pt idx="23">
                  <c:v>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1701.9</c:v>
                </c:pt>
                <c:pt idx="1">
                  <c:v>1375.575</c:v>
                </c:pt>
                <c:pt idx="2">
                  <c:v>1221.4859999999999</c:v>
                </c:pt>
                <c:pt idx="3">
                  <c:v>1151.9000000000001</c:v>
                </c:pt>
                <c:pt idx="4">
                  <c:v>1151.9000000000001</c:v>
                </c:pt>
                <c:pt idx="5">
                  <c:v>1141.9000000000001</c:v>
                </c:pt>
                <c:pt idx="6">
                  <c:v>1266.5540000000001</c:v>
                </c:pt>
                <c:pt idx="7">
                  <c:v>1768.4690000000001</c:v>
                </c:pt>
                <c:pt idx="8">
                  <c:v>2017.9</c:v>
                </c:pt>
                <c:pt idx="9">
                  <c:v>2423.9259999999999</c:v>
                </c:pt>
                <c:pt idx="10">
                  <c:v>2434.7619999999997</c:v>
                </c:pt>
                <c:pt idx="11">
                  <c:v>2400.4030000000002</c:v>
                </c:pt>
                <c:pt idx="12">
                  <c:v>2524.3900000000003</c:v>
                </c:pt>
                <c:pt idx="13">
                  <c:v>2532.9350000000004</c:v>
                </c:pt>
                <c:pt idx="14">
                  <c:v>2573.7420000000002</c:v>
                </c:pt>
                <c:pt idx="15">
                  <c:v>2813.5659999999998</c:v>
                </c:pt>
                <c:pt idx="16">
                  <c:v>2983.9570000000003</c:v>
                </c:pt>
                <c:pt idx="17">
                  <c:v>3154.62</c:v>
                </c:pt>
                <c:pt idx="18">
                  <c:v>3079.0650000000001</c:v>
                </c:pt>
                <c:pt idx="19">
                  <c:v>3134.1930000000002</c:v>
                </c:pt>
                <c:pt idx="20">
                  <c:v>3076.5129999999999</c:v>
                </c:pt>
                <c:pt idx="21">
                  <c:v>2869.681</c:v>
                </c:pt>
                <c:pt idx="22">
                  <c:v>2410.8890000000001</c:v>
                </c:pt>
                <c:pt idx="23">
                  <c:v>2296.393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1012.5</c:v>
                </c:pt>
                <c:pt idx="1">
                  <c:v>1231</c:v>
                </c:pt>
                <c:pt idx="2">
                  <c:v>1260</c:v>
                </c:pt>
                <c:pt idx="3">
                  <c:v>1302</c:v>
                </c:pt>
                <c:pt idx="4">
                  <c:v>1324</c:v>
                </c:pt>
                <c:pt idx="5">
                  <c:v>1309</c:v>
                </c:pt>
                <c:pt idx="6">
                  <c:v>1231</c:v>
                </c:pt>
                <c:pt idx="7">
                  <c:v>1140</c:v>
                </c:pt>
                <c:pt idx="8">
                  <c:v>909.1</c:v>
                </c:pt>
                <c:pt idx="9">
                  <c:v>624.79999999999995</c:v>
                </c:pt>
                <c:pt idx="10">
                  <c:v>680.9</c:v>
                </c:pt>
                <c:pt idx="11">
                  <c:v>844</c:v>
                </c:pt>
                <c:pt idx="12">
                  <c:v>875</c:v>
                </c:pt>
                <c:pt idx="13">
                  <c:v>875</c:v>
                </c:pt>
                <c:pt idx="14">
                  <c:v>784</c:v>
                </c:pt>
                <c:pt idx="15">
                  <c:v>972.5</c:v>
                </c:pt>
                <c:pt idx="16">
                  <c:v>1090.9000000000001</c:v>
                </c:pt>
                <c:pt idx="17">
                  <c:v>816</c:v>
                </c:pt>
                <c:pt idx="18">
                  <c:v>1045</c:v>
                </c:pt>
                <c:pt idx="19">
                  <c:v>1252</c:v>
                </c:pt>
                <c:pt idx="20">
                  <c:v>1229.5999999999999</c:v>
                </c:pt>
                <c:pt idx="21">
                  <c:v>1126.8</c:v>
                </c:pt>
                <c:pt idx="22">
                  <c:v>1281.0999999999999</c:v>
                </c:pt>
                <c:pt idx="23">
                  <c:v>1203.7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1116.143</c:v>
                </c:pt>
                <c:pt idx="1">
                  <c:v>1100.2030000000004</c:v>
                </c:pt>
                <c:pt idx="2">
                  <c:v>1079.2550000000001</c:v>
                </c:pt>
                <c:pt idx="3">
                  <c:v>1085.2289999999998</c:v>
                </c:pt>
                <c:pt idx="4">
                  <c:v>1097.7080000000001</c:v>
                </c:pt>
                <c:pt idx="5">
                  <c:v>1076.652</c:v>
                </c:pt>
                <c:pt idx="6">
                  <c:v>1061.4339999999997</c:v>
                </c:pt>
                <c:pt idx="7">
                  <c:v>1238.03</c:v>
                </c:pt>
                <c:pt idx="8">
                  <c:v>1567.229</c:v>
                </c:pt>
                <c:pt idx="9">
                  <c:v>1791.1489999999997</c:v>
                </c:pt>
                <c:pt idx="10">
                  <c:v>1830.5550000000003</c:v>
                </c:pt>
                <c:pt idx="11">
                  <c:v>1785.6740000000002</c:v>
                </c:pt>
                <c:pt idx="12">
                  <c:v>1658.9459999999997</c:v>
                </c:pt>
                <c:pt idx="13">
                  <c:v>1452.296</c:v>
                </c:pt>
                <c:pt idx="14">
                  <c:v>1156.0329999999999</c:v>
                </c:pt>
                <c:pt idx="15">
                  <c:v>877.75300000000027</c:v>
                </c:pt>
                <c:pt idx="16">
                  <c:v>764.61400000000003</c:v>
                </c:pt>
                <c:pt idx="17">
                  <c:v>776.16200000000003</c:v>
                </c:pt>
                <c:pt idx="18">
                  <c:v>769.89299999999992</c:v>
                </c:pt>
                <c:pt idx="19">
                  <c:v>750.92899999999975</c:v>
                </c:pt>
                <c:pt idx="20">
                  <c:v>729.99499999999989</c:v>
                </c:pt>
                <c:pt idx="21">
                  <c:v>707.57299999999998</c:v>
                </c:pt>
                <c:pt idx="22">
                  <c:v>691.59299999999996</c:v>
                </c:pt>
                <c:pt idx="23">
                  <c:v>691.54900000000009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15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21</c:v>
                </c:pt>
                <c:pt idx="6">
                  <c:v>24</c:v>
                </c:pt>
                <c:pt idx="7">
                  <c:v>37</c:v>
                </c:pt>
                <c:pt idx="8">
                  <c:v>54</c:v>
                </c:pt>
                <c:pt idx="9">
                  <c:v>65</c:v>
                </c:pt>
                <c:pt idx="10">
                  <c:v>69</c:v>
                </c:pt>
                <c:pt idx="11">
                  <c:v>68</c:v>
                </c:pt>
                <c:pt idx="12">
                  <c:v>62</c:v>
                </c:pt>
                <c:pt idx="13">
                  <c:v>54</c:v>
                </c:pt>
                <c:pt idx="14">
                  <c:v>42</c:v>
                </c:pt>
                <c:pt idx="15">
                  <c:v>27</c:v>
                </c:pt>
                <c:pt idx="16">
                  <c:v>22</c:v>
                </c:pt>
                <c:pt idx="17">
                  <c:v>19</c:v>
                </c:pt>
                <c:pt idx="18">
                  <c:v>15</c:v>
                </c:pt>
                <c:pt idx="19">
                  <c:v>13</c:v>
                </c:pt>
                <c:pt idx="20">
                  <c:v>12</c:v>
                </c:pt>
                <c:pt idx="21">
                  <c:v>10</c:v>
                </c:pt>
                <c:pt idx="22">
                  <c:v>11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76</c:v>
                </c:pt>
                <c:pt idx="7">
                  <c:v>172</c:v>
                </c:pt>
                <c:pt idx="8">
                  <c:v>168</c:v>
                </c:pt>
                <c:pt idx="9">
                  <c:v>156</c:v>
                </c:pt>
                <c:pt idx="10">
                  <c:v>86</c:v>
                </c:pt>
                <c:pt idx="11">
                  <c:v>30</c:v>
                </c:pt>
                <c:pt idx="12">
                  <c:v>28</c:v>
                </c:pt>
                <c:pt idx="15">
                  <c:v>104</c:v>
                </c:pt>
                <c:pt idx="16">
                  <c:v>305</c:v>
                </c:pt>
                <c:pt idx="17">
                  <c:v>678</c:v>
                </c:pt>
                <c:pt idx="18">
                  <c:v>590</c:v>
                </c:pt>
                <c:pt idx="19">
                  <c:v>272</c:v>
                </c:pt>
                <c:pt idx="20">
                  <c:v>187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230136"/>
        <c:axId val="308112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4859.510000000002</c:v>
                </c:pt>
                <c:pt idx="1">
                  <c:v>4568.7780000000021</c:v>
                </c:pt>
                <c:pt idx="2">
                  <c:v>4415.7410000000009</c:v>
                </c:pt>
                <c:pt idx="3">
                  <c:v>4391.0819999999994</c:v>
                </c:pt>
                <c:pt idx="4">
                  <c:v>4433.612000000001</c:v>
                </c:pt>
                <c:pt idx="5">
                  <c:v>4404.5280000000002</c:v>
                </c:pt>
                <c:pt idx="6">
                  <c:v>4529.0240000000013</c:v>
                </c:pt>
                <c:pt idx="7">
                  <c:v>5241.4989999999998</c:v>
                </c:pt>
                <c:pt idx="8">
                  <c:v>5600.2050000000017</c:v>
                </c:pt>
                <c:pt idx="9">
                  <c:v>5947.8669999999993</c:v>
                </c:pt>
                <c:pt idx="10">
                  <c:v>5986.1609999999991</c:v>
                </c:pt>
                <c:pt idx="11">
                  <c:v>6014.0560000000023</c:v>
                </c:pt>
                <c:pt idx="12">
                  <c:v>6040.3830000000007</c:v>
                </c:pt>
                <c:pt idx="13">
                  <c:v>5806.2039999999988</c:v>
                </c:pt>
                <c:pt idx="14">
                  <c:v>5477.7670000000007</c:v>
                </c:pt>
                <c:pt idx="15">
                  <c:v>5914.7990000000009</c:v>
                </c:pt>
                <c:pt idx="16">
                  <c:v>6287.947000000001</c:v>
                </c:pt>
                <c:pt idx="17">
                  <c:v>6565.271999999999</c:v>
                </c:pt>
                <c:pt idx="18">
                  <c:v>6620.4129999999996</c:v>
                </c:pt>
                <c:pt idx="19">
                  <c:v>6543.6220000000003</c:v>
                </c:pt>
                <c:pt idx="20">
                  <c:v>6352.6450000000004</c:v>
                </c:pt>
                <c:pt idx="21">
                  <c:v>5853.5850000000019</c:v>
                </c:pt>
                <c:pt idx="22">
                  <c:v>5489.5780000000004</c:v>
                </c:pt>
                <c:pt idx="23">
                  <c:v>5069.6170000000011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230136"/>
        <c:axId val="308112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243.16</c:v>
                </c:pt>
                <c:pt idx="1">
                  <c:v>284.75</c:v>
                </c:pt>
                <c:pt idx="2">
                  <c:v>280.10000000000002</c:v>
                </c:pt>
                <c:pt idx="3">
                  <c:v>257</c:v>
                </c:pt>
                <c:pt idx="4">
                  <c:v>235.98</c:v>
                </c:pt>
                <c:pt idx="5">
                  <c:v>230.52</c:v>
                </c:pt>
                <c:pt idx="6">
                  <c:v>237</c:v>
                </c:pt>
                <c:pt idx="7">
                  <c:v>245.81</c:v>
                </c:pt>
                <c:pt idx="8">
                  <c:v>261.20999999999998</c:v>
                </c:pt>
                <c:pt idx="9">
                  <c:v>291.42</c:v>
                </c:pt>
                <c:pt idx="10">
                  <c:v>301.83999999999997</c:v>
                </c:pt>
                <c:pt idx="11">
                  <c:v>308.49</c:v>
                </c:pt>
                <c:pt idx="12">
                  <c:v>307.26</c:v>
                </c:pt>
                <c:pt idx="13">
                  <c:v>302.31</c:v>
                </c:pt>
                <c:pt idx="14">
                  <c:v>306.10000000000002</c:v>
                </c:pt>
                <c:pt idx="15">
                  <c:v>308.24</c:v>
                </c:pt>
                <c:pt idx="16">
                  <c:v>324.98</c:v>
                </c:pt>
                <c:pt idx="17">
                  <c:v>351.48</c:v>
                </c:pt>
                <c:pt idx="18">
                  <c:v>321.14999999999998</c:v>
                </c:pt>
                <c:pt idx="19">
                  <c:v>329.18</c:v>
                </c:pt>
                <c:pt idx="20">
                  <c:v>299.19</c:v>
                </c:pt>
                <c:pt idx="21">
                  <c:v>284.45999999999998</c:v>
                </c:pt>
                <c:pt idx="22">
                  <c:v>269</c:v>
                </c:pt>
                <c:pt idx="23">
                  <c:v>249.31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118960"/>
        <c:axId val="308119352"/>
      </c:lineChart>
      <c:catAx>
        <c:axId val="405230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112688"/>
        <c:crosses val="autoZero"/>
        <c:auto val="1"/>
        <c:lblAlgn val="ctr"/>
        <c:lblOffset val="100"/>
        <c:noMultiLvlLbl val="0"/>
      </c:catAx>
      <c:valAx>
        <c:axId val="30811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230136"/>
        <c:crosses val="autoZero"/>
        <c:crossBetween val="between"/>
      </c:valAx>
      <c:valAx>
        <c:axId val="308119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118960"/>
        <c:crosses val="max"/>
        <c:crossBetween val="between"/>
      </c:valAx>
      <c:catAx>
        <c:axId val="308118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119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4859.5430000000024</v>
      </c>
      <c r="C4" s="18">
        <v>4568.7779999999993</v>
      </c>
      <c r="D4" s="18">
        <v>4415.741</v>
      </c>
      <c r="E4" s="18">
        <v>4391.1289999999999</v>
      </c>
      <c r="F4" s="18">
        <v>4433.6080000000002</v>
      </c>
      <c r="G4" s="18">
        <v>4404.5520000000006</v>
      </c>
      <c r="H4" s="18">
        <v>4528.9880000000003</v>
      </c>
      <c r="I4" s="18">
        <v>5241.4990000000007</v>
      </c>
      <c r="J4" s="18">
        <v>5600.2290000000003</v>
      </c>
      <c r="K4" s="18">
        <v>5947.8750000000009</v>
      </c>
      <c r="L4" s="18">
        <v>5986.2170000000015</v>
      </c>
      <c r="M4" s="18">
        <v>6014.0769999999984</v>
      </c>
      <c r="N4" s="18">
        <v>6040.3360000000002</v>
      </c>
      <c r="O4" s="18">
        <v>5806.2310000000025</v>
      </c>
      <c r="P4" s="18">
        <v>5477.7750000000005</v>
      </c>
      <c r="Q4" s="18">
        <v>5914.8190000000004</v>
      </c>
      <c r="R4" s="18">
        <v>6287.9710000000005</v>
      </c>
      <c r="S4" s="18">
        <v>6565.2820000000002</v>
      </c>
      <c r="T4" s="18">
        <v>6620.4579999999996</v>
      </c>
      <c r="U4" s="18">
        <v>6543.6220000000003</v>
      </c>
      <c r="V4" s="18">
        <v>6352.6080000000002</v>
      </c>
      <c r="W4" s="18">
        <v>5853.5540000000001</v>
      </c>
      <c r="X4" s="18">
        <v>5489.5820000000003</v>
      </c>
      <c r="Y4" s="18">
        <v>5069.6420000000007</v>
      </c>
      <c r="Z4" s="19"/>
      <c r="AA4" s="20">
        <f>SUM(B4:Z4)</f>
        <v>132414.11600000001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243.16</v>
      </c>
      <c r="C7" s="28">
        <v>284.75</v>
      </c>
      <c r="D7" s="28">
        <v>280.10000000000002</v>
      </c>
      <c r="E7" s="28">
        <v>257</v>
      </c>
      <c r="F7" s="28">
        <v>235.98</v>
      </c>
      <c r="G7" s="28">
        <v>230.52</v>
      </c>
      <c r="H7" s="28">
        <v>237</v>
      </c>
      <c r="I7" s="28">
        <v>245.81</v>
      </c>
      <c r="J7" s="28">
        <v>261.20999999999998</v>
      </c>
      <c r="K7" s="28">
        <v>291.42</v>
      </c>
      <c r="L7" s="28">
        <v>301.83999999999997</v>
      </c>
      <c r="M7" s="28">
        <v>308.49</v>
      </c>
      <c r="N7" s="28">
        <v>307.26</v>
      </c>
      <c r="O7" s="28">
        <v>302.31</v>
      </c>
      <c r="P7" s="28">
        <v>306.10000000000002</v>
      </c>
      <c r="Q7" s="28">
        <v>308.24</v>
      </c>
      <c r="R7" s="28">
        <v>324.98</v>
      </c>
      <c r="S7" s="28">
        <v>351.48</v>
      </c>
      <c r="T7" s="28">
        <v>321.14999999999998</v>
      </c>
      <c r="U7" s="28">
        <v>329.18</v>
      </c>
      <c r="V7" s="28">
        <v>299.19</v>
      </c>
      <c r="W7" s="28">
        <v>284.45999999999998</v>
      </c>
      <c r="X7" s="28">
        <v>269</v>
      </c>
      <c r="Y7" s="28">
        <v>249.31</v>
      </c>
      <c r="Z7" s="29"/>
      <c r="AA7" s="30">
        <f>IF(SUM(B7:Z7)&lt;&gt;0,AVERAGEIF(B7:Z7,"&lt;&gt;"""),"")</f>
        <v>284.58083333333332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820</v>
      </c>
      <c r="C10" s="42">
        <v>665</v>
      </c>
      <c r="D10" s="42">
        <v>665</v>
      </c>
      <c r="E10" s="42">
        <v>665</v>
      </c>
      <c r="F10" s="42">
        <v>665</v>
      </c>
      <c r="G10" s="42">
        <v>665</v>
      </c>
      <c r="H10" s="42">
        <v>665</v>
      </c>
      <c r="I10" s="42">
        <v>665</v>
      </c>
      <c r="J10" s="42">
        <v>665</v>
      </c>
      <c r="K10" s="42">
        <v>665</v>
      </c>
      <c r="L10" s="42">
        <v>665</v>
      </c>
      <c r="M10" s="42">
        <v>665</v>
      </c>
      <c r="N10" s="42">
        <v>665</v>
      </c>
      <c r="O10" s="42">
        <v>665</v>
      </c>
      <c r="P10" s="42">
        <v>685</v>
      </c>
      <c r="Q10" s="42">
        <v>865</v>
      </c>
      <c r="R10" s="42">
        <v>865</v>
      </c>
      <c r="S10" s="42">
        <v>865</v>
      </c>
      <c r="T10" s="42">
        <v>865</v>
      </c>
      <c r="U10" s="42">
        <v>865</v>
      </c>
      <c r="V10" s="42">
        <v>865</v>
      </c>
      <c r="W10" s="42">
        <v>865</v>
      </c>
      <c r="X10" s="42">
        <v>865</v>
      </c>
      <c r="Y10" s="42">
        <v>665</v>
      </c>
      <c r="Z10" s="43"/>
      <c r="AA10" s="44">
        <f t="shared" ref="AA10:AA15" si="0">SUM(B10:Z10)</f>
        <v>17735</v>
      </c>
    </row>
    <row r="11" spans="1:27" ht="24.95" customHeight="1" x14ac:dyDescent="0.2">
      <c r="A11" s="45" t="s">
        <v>7</v>
      </c>
      <c r="B11" s="46">
        <v>195</v>
      </c>
      <c r="C11" s="47">
        <v>182</v>
      </c>
      <c r="D11" s="47">
        <v>173</v>
      </c>
      <c r="E11" s="47">
        <v>169</v>
      </c>
      <c r="F11" s="47">
        <v>176</v>
      </c>
      <c r="G11" s="47">
        <v>191</v>
      </c>
      <c r="H11" s="47">
        <v>205</v>
      </c>
      <c r="I11" s="47">
        <v>221</v>
      </c>
      <c r="J11" s="47">
        <v>219</v>
      </c>
      <c r="K11" s="47">
        <v>222</v>
      </c>
      <c r="L11" s="47">
        <v>220</v>
      </c>
      <c r="M11" s="47">
        <v>221</v>
      </c>
      <c r="N11" s="47">
        <v>227</v>
      </c>
      <c r="O11" s="47">
        <v>227</v>
      </c>
      <c r="P11" s="47">
        <v>237</v>
      </c>
      <c r="Q11" s="47">
        <v>255</v>
      </c>
      <c r="R11" s="47">
        <v>256.5</v>
      </c>
      <c r="S11" s="47">
        <v>256.5</v>
      </c>
      <c r="T11" s="47">
        <v>256.5</v>
      </c>
      <c r="U11" s="47">
        <v>256.5</v>
      </c>
      <c r="V11" s="47">
        <v>252.5</v>
      </c>
      <c r="W11" s="47">
        <v>248.5</v>
      </c>
      <c r="X11" s="47">
        <v>230</v>
      </c>
      <c r="Y11" s="47">
        <v>199</v>
      </c>
      <c r="Z11" s="48"/>
      <c r="AA11" s="49">
        <f t="shared" si="0"/>
        <v>5296</v>
      </c>
    </row>
    <row r="12" spans="1:27" ht="24.95" customHeight="1" x14ac:dyDescent="0.2">
      <c r="A12" s="50" t="s">
        <v>8</v>
      </c>
      <c r="B12" s="51">
        <v>1701.9</v>
      </c>
      <c r="C12" s="52">
        <v>1375.575</v>
      </c>
      <c r="D12" s="52">
        <v>1221.4859999999999</v>
      </c>
      <c r="E12" s="52">
        <v>1151.9000000000001</v>
      </c>
      <c r="F12" s="52">
        <v>1151.9000000000001</v>
      </c>
      <c r="G12" s="52">
        <v>1141.9000000000001</v>
      </c>
      <c r="H12" s="52">
        <v>1266.5540000000001</v>
      </c>
      <c r="I12" s="52">
        <v>1768.4690000000001</v>
      </c>
      <c r="J12" s="52">
        <v>2017.9</v>
      </c>
      <c r="K12" s="52">
        <v>2423.9259999999999</v>
      </c>
      <c r="L12" s="52">
        <v>2434.7619999999997</v>
      </c>
      <c r="M12" s="52">
        <v>2400.4030000000002</v>
      </c>
      <c r="N12" s="52">
        <v>2524.3900000000003</v>
      </c>
      <c r="O12" s="52">
        <v>2532.9350000000004</v>
      </c>
      <c r="P12" s="52">
        <v>2573.7420000000002</v>
      </c>
      <c r="Q12" s="52">
        <v>2813.5659999999998</v>
      </c>
      <c r="R12" s="52">
        <v>2983.9570000000003</v>
      </c>
      <c r="S12" s="52">
        <v>3154.62</v>
      </c>
      <c r="T12" s="52">
        <v>3079.0650000000001</v>
      </c>
      <c r="U12" s="52">
        <v>3134.1930000000002</v>
      </c>
      <c r="V12" s="52">
        <v>3076.5129999999999</v>
      </c>
      <c r="W12" s="52">
        <v>2869.681</v>
      </c>
      <c r="X12" s="52">
        <v>2410.8890000000001</v>
      </c>
      <c r="Y12" s="52">
        <v>2296.393</v>
      </c>
      <c r="Z12" s="53"/>
      <c r="AA12" s="54">
        <f t="shared" si="0"/>
        <v>53506.619000000006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76</v>
      </c>
      <c r="I13" s="52">
        <v>172</v>
      </c>
      <c r="J13" s="52">
        <v>168</v>
      </c>
      <c r="K13" s="52">
        <v>156</v>
      </c>
      <c r="L13" s="52">
        <v>86</v>
      </c>
      <c r="M13" s="52">
        <v>30</v>
      </c>
      <c r="N13" s="52">
        <v>28</v>
      </c>
      <c r="O13" s="52"/>
      <c r="P13" s="52"/>
      <c r="Q13" s="52">
        <v>104</v>
      </c>
      <c r="R13" s="52">
        <v>305</v>
      </c>
      <c r="S13" s="52">
        <v>678</v>
      </c>
      <c r="T13" s="52">
        <v>590</v>
      </c>
      <c r="U13" s="52">
        <v>272</v>
      </c>
      <c r="V13" s="52">
        <v>187</v>
      </c>
      <c r="W13" s="52">
        <v>26</v>
      </c>
      <c r="X13" s="52"/>
      <c r="Y13" s="52"/>
      <c r="Z13" s="53"/>
      <c r="AA13" s="54">
        <f t="shared" si="0"/>
        <v>2878</v>
      </c>
    </row>
    <row r="14" spans="1:27" ht="24.95" customHeight="1" x14ac:dyDescent="0.2">
      <c r="A14" s="55" t="s">
        <v>10</v>
      </c>
      <c r="B14" s="56">
        <v>1116.143</v>
      </c>
      <c r="C14" s="57">
        <v>1100.2030000000004</v>
      </c>
      <c r="D14" s="57">
        <v>1079.2550000000001</v>
      </c>
      <c r="E14" s="57">
        <v>1085.2289999999998</v>
      </c>
      <c r="F14" s="57">
        <v>1097.7080000000001</v>
      </c>
      <c r="G14" s="57">
        <v>1076.652</v>
      </c>
      <c r="H14" s="57">
        <v>1061.4339999999997</v>
      </c>
      <c r="I14" s="57">
        <v>1238.03</v>
      </c>
      <c r="J14" s="57">
        <v>1567.229</v>
      </c>
      <c r="K14" s="57">
        <v>1791.1489999999997</v>
      </c>
      <c r="L14" s="57">
        <v>1830.5550000000003</v>
      </c>
      <c r="M14" s="57">
        <v>1785.6740000000002</v>
      </c>
      <c r="N14" s="57">
        <v>1658.9459999999997</v>
      </c>
      <c r="O14" s="57">
        <v>1452.296</v>
      </c>
      <c r="P14" s="57">
        <v>1156.0329999999999</v>
      </c>
      <c r="Q14" s="57">
        <v>877.75300000000027</v>
      </c>
      <c r="R14" s="57">
        <v>764.61400000000003</v>
      </c>
      <c r="S14" s="57">
        <v>776.16200000000003</v>
      </c>
      <c r="T14" s="57">
        <v>769.89299999999992</v>
      </c>
      <c r="U14" s="57">
        <v>750.92899999999975</v>
      </c>
      <c r="V14" s="57">
        <v>729.99499999999989</v>
      </c>
      <c r="W14" s="57">
        <v>707.57299999999998</v>
      </c>
      <c r="X14" s="57">
        <v>691.59299999999996</v>
      </c>
      <c r="Y14" s="57">
        <v>691.54900000000009</v>
      </c>
      <c r="Z14" s="58"/>
      <c r="AA14" s="59">
        <f t="shared" si="0"/>
        <v>26856.596999999998</v>
      </c>
    </row>
    <row r="15" spans="1:27" ht="24.95" customHeight="1" x14ac:dyDescent="0.2">
      <c r="A15" s="55" t="s">
        <v>11</v>
      </c>
      <c r="B15" s="56">
        <v>14</v>
      </c>
      <c r="C15" s="57">
        <v>15</v>
      </c>
      <c r="D15" s="57">
        <v>17</v>
      </c>
      <c r="E15" s="57">
        <v>18</v>
      </c>
      <c r="F15" s="57">
        <v>19</v>
      </c>
      <c r="G15" s="57">
        <v>21</v>
      </c>
      <c r="H15" s="57">
        <v>24</v>
      </c>
      <c r="I15" s="57">
        <v>37</v>
      </c>
      <c r="J15" s="57">
        <v>54</v>
      </c>
      <c r="K15" s="57">
        <v>65</v>
      </c>
      <c r="L15" s="57">
        <v>69</v>
      </c>
      <c r="M15" s="57">
        <v>68</v>
      </c>
      <c r="N15" s="57">
        <v>62</v>
      </c>
      <c r="O15" s="57">
        <v>54</v>
      </c>
      <c r="P15" s="57">
        <v>42</v>
      </c>
      <c r="Q15" s="57">
        <v>27</v>
      </c>
      <c r="R15" s="57">
        <v>22</v>
      </c>
      <c r="S15" s="57">
        <v>19</v>
      </c>
      <c r="T15" s="57">
        <v>15</v>
      </c>
      <c r="U15" s="57">
        <v>13</v>
      </c>
      <c r="V15" s="57">
        <v>12</v>
      </c>
      <c r="W15" s="57">
        <v>10</v>
      </c>
      <c r="X15" s="57">
        <v>11</v>
      </c>
      <c r="Y15" s="57">
        <v>14</v>
      </c>
      <c r="Z15" s="58"/>
      <c r="AA15" s="59">
        <f t="shared" si="0"/>
        <v>722</v>
      </c>
    </row>
    <row r="16" spans="1:27" ht="30" customHeight="1" thickBot="1" x14ac:dyDescent="0.25">
      <c r="A16" s="60" t="s">
        <v>12</v>
      </c>
      <c r="B16" s="61">
        <f>IF(LEN(B$2)&gt;0,SUM(B10:B15),"")</f>
        <v>3847.0430000000001</v>
      </c>
      <c r="C16" s="62">
        <f t="shared" ref="C16:Z16" si="1">IF(LEN(C$2)&gt;0,SUM(C10:C15),"")</f>
        <v>3337.7780000000002</v>
      </c>
      <c r="D16" s="62">
        <f t="shared" si="1"/>
        <v>3155.741</v>
      </c>
      <c r="E16" s="62">
        <f t="shared" si="1"/>
        <v>3089.1289999999999</v>
      </c>
      <c r="F16" s="62">
        <f t="shared" si="1"/>
        <v>3109.6080000000002</v>
      </c>
      <c r="G16" s="62">
        <f t="shared" si="1"/>
        <v>3095.5520000000001</v>
      </c>
      <c r="H16" s="62">
        <f t="shared" si="1"/>
        <v>3297.9879999999998</v>
      </c>
      <c r="I16" s="62">
        <f t="shared" si="1"/>
        <v>4101.4989999999998</v>
      </c>
      <c r="J16" s="62">
        <f t="shared" si="1"/>
        <v>4691.1289999999999</v>
      </c>
      <c r="K16" s="62">
        <f t="shared" si="1"/>
        <v>5323.0749999999998</v>
      </c>
      <c r="L16" s="62">
        <f t="shared" si="1"/>
        <v>5305.317</v>
      </c>
      <c r="M16" s="62">
        <f t="shared" si="1"/>
        <v>5170.0770000000002</v>
      </c>
      <c r="N16" s="62">
        <f t="shared" si="1"/>
        <v>5165.3360000000002</v>
      </c>
      <c r="O16" s="62">
        <f t="shared" si="1"/>
        <v>4931.2310000000007</v>
      </c>
      <c r="P16" s="62">
        <f t="shared" si="1"/>
        <v>4693.7749999999996</v>
      </c>
      <c r="Q16" s="62">
        <f t="shared" si="1"/>
        <v>4942.3190000000004</v>
      </c>
      <c r="R16" s="62">
        <f t="shared" si="1"/>
        <v>5197.0709999999999</v>
      </c>
      <c r="S16" s="62">
        <f t="shared" si="1"/>
        <v>5749.2820000000002</v>
      </c>
      <c r="T16" s="62">
        <f t="shared" si="1"/>
        <v>5575.4580000000005</v>
      </c>
      <c r="U16" s="62">
        <f t="shared" si="1"/>
        <v>5291.6220000000003</v>
      </c>
      <c r="V16" s="62">
        <f t="shared" si="1"/>
        <v>5123.0079999999998</v>
      </c>
      <c r="W16" s="62">
        <f t="shared" si="1"/>
        <v>4726.7539999999999</v>
      </c>
      <c r="X16" s="62">
        <f t="shared" si="1"/>
        <v>4208.482</v>
      </c>
      <c r="Y16" s="62">
        <f t="shared" si="1"/>
        <v>3865.942</v>
      </c>
      <c r="Z16" s="63" t="str">
        <f t="shared" si="1"/>
        <v/>
      </c>
      <c r="AA16" s="64">
        <f>SUM(AA10:AA15)</f>
        <v>106994.216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1243.9000000000001</v>
      </c>
      <c r="C28" s="72">
        <v>1217.9000000000001</v>
      </c>
      <c r="D28" s="72">
        <v>1192.9000000000001</v>
      </c>
      <c r="E28" s="72">
        <v>1205.9000000000001</v>
      </c>
      <c r="F28" s="72">
        <v>1211.9000000000001</v>
      </c>
      <c r="G28" s="72">
        <v>1209.9000000000001</v>
      </c>
      <c r="H28" s="72">
        <v>1301.9000000000001</v>
      </c>
      <c r="I28" s="72">
        <v>1489.9</v>
      </c>
      <c r="J28" s="72">
        <v>1699.9</v>
      </c>
      <c r="K28" s="72">
        <v>1828.9</v>
      </c>
      <c r="L28" s="72">
        <v>1803.9</v>
      </c>
      <c r="M28" s="72">
        <v>1789.9</v>
      </c>
      <c r="N28" s="72">
        <v>1713.9</v>
      </c>
      <c r="O28" s="72">
        <v>1540.9</v>
      </c>
      <c r="P28" s="72">
        <v>1381.9</v>
      </c>
      <c r="Q28" s="72">
        <v>1430.9</v>
      </c>
      <c r="R28" s="72">
        <v>1552.4</v>
      </c>
      <c r="S28" s="72">
        <v>1921.4</v>
      </c>
      <c r="T28" s="72">
        <v>1840.4</v>
      </c>
      <c r="U28" s="72">
        <v>1502.4</v>
      </c>
      <c r="V28" s="72">
        <v>1395.4</v>
      </c>
      <c r="W28" s="72">
        <v>1274.4000000000001</v>
      </c>
      <c r="X28" s="72">
        <v>1226.9000000000001</v>
      </c>
      <c r="Y28" s="72">
        <v>999.9</v>
      </c>
      <c r="Z28" s="73"/>
      <c r="AA28" s="74">
        <f>SUM(B28:Z28)</f>
        <v>34977.600000000013</v>
      </c>
    </row>
    <row r="29" spans="1:27" ht="24.95" customHeight="1" x14ac:dyDescent="0.2">
      <c r="A29" s="75" t="s">
        <v>23</v>
      </c>
      <c r="B29" s="76">
        <v>737.14300000000003</v>
      </c>
      <c r="C29" s="77">
        <v>968.87800000000004</v>
      </c>
      <c r="D29" s="77">
        <v>860.84100000000001</v>
      </c>
      <c r="E29" s="77">
        <v>823.22900000000004</v>
      </c>
      <c r="F29" s="77">
        <v>859.70799999999997</v>
      </c>
      <c r="G29" s="77">
        <v>842.65200000000004</v>
      </c>
      <c r="H29" s="77">
        <v>752.08799999999997</v>
      </c>
      <c r="I29" s="77">
        <v>808.59900000000005</v>
      </c>
      <c r="J29" s="77">
        <v>948.22900000000004</v>
      </c>
      <c r="K29" s="77">
        <v>1196.175</v>
      </c>
      <c r="L29" s="77">
        <v>1205.4169999999999</v>
      </c>
      <c r="M29" s="77">
        <v>1059.1769999999999</v>
      </c>
      <c r="N29" s="77">
        <v>1031.4359999999999</v>
      </c>
      <c r="O29" s="77">
        <v>1000.331</v>
      </c>
      <c r="P29" s="77">
        <v>931.875</v>
      </c>
      <c r="Q29" s="77">
        <v>1110.4190000000001</v>
      </c>
      <c r="R29" s="77">
        <v>1136.671</v>
      </c>
      <c r="S29" s="77">
        <v>1162.8820000000001</v>
      </c>
      <c r="T29" s="77">
        <v>1122.058</v>
      </c>
      <c r="U29" s="77">
        <v>1035.222</v>
      </c>
      <c r="V29" s="77">
        <v>1118.6079999999999</v>
      </c>
      <c r="W29" s="77">
        <v>1098.354</v>
      </c>
      <c r="X29" s="77">
        <v>856.58199999999999</v>
      </c>
      <c r="Y29" s="77">
        <v>747.04200000000003</v>
      </c>
      <c r="Z29" s="78"/>
      <c r="AA29" s="79">
        <f>SUM(B29:Z29)</f>
        <v>23413.616000000002</v>
      </c>
    </row>
    <row r="30" spans="1:27" ht="24.95" customHeight="1" x14ac:dyDescent="0.2">
      <c r="A30" s="82" t="s">
        <v>24</v>
      </c>
      <c r="B30" s="80">
        <v>2374</v>
      </c>
      <c r="C30" s="81">
        <v>1689</v>
      </c>
      <c r="D30" s="81">
        <v>1669</v>
      </c>
      <c r="E30" s="81">
        <v>1669</v>
      </c>
      <c r="F30" s="81">
        <v>1669</v>
      </c>
      <c r="G30" s="81">
        <v>1659</v>
      </c>
      <c r="H30" s="81">
        <v>1782</v>
      </c>
      <c r="I30" s="81">
        <v>2250</v>
      </c>
      <c r="J30" s="81">
        <v>2485</v>
      </c>
      <c r="K30" s="81">
        <v>2635</v>
      </c>
      <c r="L30" s="81">
        <v>2615</v>
      </c>
      <c r="M30" s="81">
        <v>2665</v>
      </c>
      <c r="N30" s="81">
        <v>2795</v>
      </c>
      <c r="O30" s="81">
        <v>2765</v>
      </c>
      <c r="P30" s="81">
        <v>2795</v>
      </c>
      <c r="Q30" s="81">
        <v>2920</v>
      </c>
      <c r="R30" s="81">
        <v>3040</v>
      </c>
      <c r="S30" s="81">
        <v>3310</v>
      </c>
      <c r="T30" s="81">
        <v>3310</v>
      </c>
      <c r="U30" s="81">
        <v>3313</v>
      </c>
      <c r="V30" s="81">
        <v>3313</v>
      </c>
      <c r="W30" s="81">
        <v>3000</v>
      </c>
      <c r="X30" s="81">
        <v>2720</v>
      </c>
      <c r="Y30" s="81">
        <v>2700</v>
      </c>
      <c r="Z30" s="83"/>
      <c r="AA30" s="84">
        <f>SUM(B30:Z30)</f>
        <v>61142</v>
      </c>
    </row>
    <row r="31" spans="1:27" ht="30" customHeight="1" thickBot="1" x14ac:dyDescent="0.25">
      <c r="A31" s="60" t="s">
        <v>25</v>
      </c>
      <c r="B31" s="61">
        <f>IF(LEN(B$2)&gt;0,SUM(B28:B30),"")</f>
        <v>4355.0429999999997</v>
      </c>
      <c r="C31" s="62">
        <f t="shared" ref="C31:Z31" si="4">IF(LEN(C$2)&gt;0,SUM(C28:C30),"")</f>
        <v>3875.7780000000002</v>
      </c>
      <c r="D31" s="62">
        <f t="shared" si="4"/>
        <v>3722.741</v>
      </c>
      <c r="E31" s="62">
        <f t="shared" si="4"/>
        <v>3698.1289999999999</v>
      </c>
      <c r="F31" s="62">
        <f t="shared" si="4"/>
        <v>3740.6080000000002</v>
      </c>
      <c r="G31" s="62">
        <f t="shared" si="4"/>
        <v>3711.5520000000001</v>
      </c>
      <c r="H31" s="62">
        <f t="shared" si="4"/>
        <v>3835.9880000000003</v>
      </c>
      <c r="I31" s="62">
        <f t="shared" si="4"/>
        <v>4548.4989999999998</v>
      </c>
      <c r="J31" s="62">
        <f t="shared" si="4"/>
        <v>5133.1289999999999</v>
      </c>
      <c r="K31" s="62">
        <f t="shared" si="4"/>
        <v>5660.0749999999998</v>
      </c>
      <c r="L31" s="62">
        <f t="shared" si="4"/>
        <v>5624.317</v>
      </c>
      <c r="M31" s="62">
        <f t="shared" si="4"/>
        <v>5514.0770000000002</v>
      </c>
      <c r="N31" s="62">
        <f t="shared" si="4"/>
        <v>5540.3360000000002</v>
      </c>
      <c r="O31" s="62">
        <f t="shared" si="4"/>
        <v>5306.2309999999998</v>
      </c>
      <c r="P31" s="62">
        <f t="shared" si="4"/>
        <v>5108.7749999999996</v>
      </c>
      <c r="Q31" s="62">
        <f t="shared" si="4"/>
        <v>5461.3190000000004</v>
      </c>
      <c r="R31" s="62">
        <f t="shared" si="4"/>
        <v>5729.0709999999999</v>
      </c>
      <c r="S31" s="62">
        <f t="shared" si="4"/>
        <v>6394.2820000000002</v>
      </c>
      <c r="T31" s="62">
        <f t="shared" si="4"/>
        <v>6272.4580000000005</v>
      </c>
      <c r="U31" s="62">
        <f t="shared" si="4"/>
        <v>5850.6220000000003</v>
      </c>
      <c r="V31" s="62">
        <f t="shared" si="4"/>
        <v>5827.0079999999998</v>
      </c>
      <c r="W31" s="62">
        <f t="shared" si="4"/>
        <v>5372.7539999999999</v>
      </c>
      <c r="X31" s="62">
        <f t="shared" si="4"/>
        <v>4803.482</v>
      </c>
      <c r="Y31" s="62">
        <f t="shared" si="4"/>
        <v>4446.942</v>
      </c>
      <c r="Z31" s="63" t="str">
        <f t="shared" si="4"/>
        <v/>
      </c>
      <c r="AA31" s="64">
        <f>SUM(AA28:AA30)</f>
        <v>119533.21600000001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158</v>
      </c>
      <c r="C34" s="95">
        <v>148</v>
      </c>
      <c r="D34" s="95">
        <v>177</v>
      </c>
      <c r="E34" s="95">
        <v>214</v>
      </c>
      <c r="F34" s="95">
        <v>241</v>
      </c>
      <c r="G34" s="95">
        <v>224</v>
      </c>
      <c r="H34" s="95">
        <v>205</v>
      </c>
      <c r="I34" s="95">
        <v>173</v>
      </c>
      <c r="J34" s="95">
        <v>168</v>
      </c>
      <c r="K34" s="95">
        <v>68</v>
      </c>
      <c r="L34" s="95">
        <v>73</v>
      </c>
      <c r="M34" s="95">
        <v>73</v>
      </c>
      <c r="N34" s="95">
        <v>123</v>
      </c>
      <c r="O34" s="95">
        <v>98</v>
      </c>
      <c r="P34" s="95">
        <v>108</v>
      </c>
      <c r="Q34" s="95">
        <v>165</v>
      </c>
      <c r="R34" s="95">
        <v>166</v>
      </c>
      <c r="S34" s="95">
        <v>237</v>
      </c>
      <c r="T34" s="95">
        <v>290</v>
      </c>
      <c r="U34" s="95">
        <v>168</v>
      </c>
      <c r="V34" s="95">
        <v>261</v>
      </c>
      <c r="W34" s="95">
        <v>209</v>
      </c>
      <c r="X34" s="95">
        <v>158</v>
      </c>
      <c r="Y34" s="95">
        <v>168</v>
      </c>
      <c r="Z34" s="96"/>
      <c r="AA34" s="74">
        <f t="shared" ref="AA34:AA39" si="5">SUM(B34:Z34)</f>
        <v>4073</v>
      </c>
    </row>
    <row r="35" spans="1:27" ht="24.95" customHeight="1" x14ac:dyDescent="0.2">
      <c r="A35" s="97" t="s">
        <v>28</v>
      </c>
      <c r="B35" s="98">
        <v>272</v>
      </c>
      <c r="C35" s="99">
        <v>312</v>
      </c>
      <c r="D35" s="99">
        <v>312</v>
      </c>
      <c r="E35" s="99">
        <v>317</v>
      </c>
      <c r="F35" s="99">
        <v>313</v>
      </c>
      <c r="G35" s="99">
        <v>314</v>
      </c>
      <c r="H35" s="99">
        <v>255</v>
      </c>
      <c r="I35" s="99">
        <v>196</v>
      </c>
      <c r="J35" s="99">
        <v>196</v>
      </c>
      <c r="K35" s="99">
        <v>191</v>
      </c>
      <c r="L35" s="99">
        <v>168</v>
      </c>
      <c r="M35" s="99">
        <v>193</v>
      </c>
      <c r="N35" s="99">
        <v>174</v>
      </c>
      <c r="O35" s="99">
        <v>199</v>
      </c>
      <c r="P35" s="99">
        <v>229</v>
      </c>
      <c r="Q35" s="99">
        <v>276</v>
      </c>
      <c r="R35" s="99">
        <v>288</v>
      </c>
      <c r="S35" s="99">
        <v>330</v>
      </c>
      <c r="T35" s="99">
        <v>329</v>
      </c>
      <c r="U35" s="99">
        <v>313</v>
      </c>
      <c r="V35" s="99">
        <v>365</v>
      </c>
      <c r="W35" s="99">
        <v>359</v>
      </c>
      <c r="X35" s="99">
        <v>359</v>
      </c>
      <c r="Y35" s="99">
        <v>335</v>
      </c>
      <c r="Z35" s="100"/>
      <c r="AA35" s="79">
        <f t="shared" si="5"/>
        <v>6595</v>
      </c>
    </row>
    <row r="36" spans="1:27" ht="24.95" customHeight="1" x14ac:dyDescent="0.2">
      <c r="A36" s="97" t="s">
        <v>29</v>
      </c>
      <c r="B36" s="98">
        <v>532.5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495.1</v>
      </c>
      <c r="K36" s="99">
        <v>315.8</v>
      </c>
      <c r="L36" s="99">
        <v>28</v>
      </c>
      <c r="M36" s="99">
        <v>28</v>
      </c>
      <c r="N36" s="99">
        <v>28</v>
      </c>
      <c r="O36" s="99">
        <v>28</v>
      </c>
      <c r="P36" s="99">
        <v>339.3</v>
      </c>
      <c r="Q36" s="99">
        <v>481.5</v>
      </c>
      <c r="R36" s="99">
        <v>586.9</v>
      </c>
      <c r="S36" s="99">
        <v>199</v>
      </c>
      <c r="T36" s="99">
        <v>376</v>
      </c>
      <c r="U36" s="99">
        <v>721</v>
      </c>
      <c r="V36" s="99">
        <v>553.6</v>
      </c>
      <c r="W36" s="99">
        <v>508.8</v>
      </c>
      <c r="X36" s="99">
        <v>714.1</v>
      </c>
      <c r="Y36" s="99">
        <v>650.70000000000005</v>
      </c>
      <c r="Z36" s="100"/>
      <c r="AA36" s="79">
        <f t="shared" si="5"/>
        <v>11633.300000000001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361.9</v>
      </c>
      <c r="M38" s="99">
        <v>500</v>
      </c>
      <c r="N38" s="99">
        <v>500</v>
      </c>
      <c r="O38" s="99">
        <v>500</v>
      </c>
      <c r="P38" s="99">
        <v>57.7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1919.6000000000001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1012.5</v>
      </c>
      <c r="C39" s="88">
        <f t="shared" si="6"/>
        <v>1231</v>
      </c>
      <c r="D39" s="88">
        <f t="shared" si="6"/>
        <v>1260</v>
      </c>
      <c r="E39" s="88">
        <f t="shared" si="6"/>
        <v>1302</v>
      </c>
      <c r="F39" s="88">
        <f t="shared" si="6"/>
        <v>1324</v>
      </c>
      <c r="G39" s="88">
        <f t="shared" si="6"/>
        <v>1309</v>
      </c>
      <c r="H39" s="88">
        <f t="shared" si="6"/>
        <v>1231</v>
      </c>
      <c r="I39" s="88">
        <f t="shared" si="6"/>
        <v>1140</v>
      </c>
      <c r="J39" s="88">
        <f t="shared" si="6"/>
        <v>909.1</v>
      </c>
      <c r="K39" s="88">
        <f t="shared" si="6"/>
        <v>624.79999999999995</v>
      </c>
      <c r="L39" s="88">
        <f t="shared" si="6"/>
        <v>680.9</v>
      </c>
      <c r="M39" s="88">
        <f t="shared" si="6"/>
        <v>844</v>
      </c>
      <c r="N39" s="88">
        <f t="shared" si="6"/>
        <v>875</v>
      </c>
      <c r="O39" s="88">
        <f t="shared" si="6"/>
        <v>875</v>
      </c>
      <c r="P39" s="88">
        <f t="shared" si="6"/>
        <v>784</v>
      </c>
      <c r="Q39" s="88">
        <f t="shared" si="6"/>
        <v>972.5</v>
      </c>
      <c r="R39" s="88">
        <f t="shared" si="6"/>
        <v>1090.9000000000001</v>
      </c>
      <c r="S39" s="88">
        <f t="shared" si="6"/>
        <v>816</v>
      </c>
      <c r="T39" s="88">
        <f t="shared" si="6"/>
        <v>1045</v>
      </c>
      <c r="U39" s="88">
        <f t="shared" si="6"/>
        <v>1252</v>
      </c>
      <c r="V39" s="88">
        <f t="shared" si="6"/>
        <v>1229.5999999999999</v>
      </c>
      <c r="W39" s="88">
        <f t="shared" si="6"/>
        <v>1126.8</v>
      </c>
      <c r="X39" s="88">
        <f t="shared" si="6"/>
        <v>1281.0999999999999</v>
      </c>
      <c r="Y39" s="88">
        <f t="shared" si="6"/>
        <v>1203.7</v>
      </c>
      <c r="Z39" s="89" t="str">
        <f t="shared" si="6"/>
        <v/>
      </c>
      <c r="AA39" s="90">
        <f t="shared" si="5"/>
        <v>25419.899999999998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504.5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467.1</v>
      </c>
      <c r="K44" s="99">
        <v>287.8</v>
      </c>
      <c r="L44" s="99"/>
      <c r="M44" s="99"/>
      <c r="N44" s="99"/>
      <c r="O44" s="99"/>
      <c r="P44" s="99">
        <v>311.3</v>
      </c>
      <c r="Q44" s="99">
        <v>453.5</v>
      </c>
      <c r="R44" s="99">
        <v>558.9</v>
      </c>
      <c r="S44" s="99">
        <v>171</v>
      </c>
      <c r="T44" s="99">
        <v>348</v>
      </c>
      <c r="U44" s="99">
        <v>693</v>
      </c>
      <c r="V44" s="99">
        <v>525.6</v>
      </c>
      <c r="W44" s="99">
        <v>480.8</v>
      </c>
      <c r="X44" s="99">
        <v>686.1</v>
      </c>
      <c r="Y44" s="99">
        <v>622.70000000000005</v>
      </c>
      <c r="Z44" s="100"/>
      <c r="AA44" s="79">
        <f t="shared" si="7"/>
        <v>10961.300000000001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361.9</v>
      </c>
      <c r="M46" s="99">
        <v>500</v>
      </c>
      <c r="N46" s="99">
        <v>500</v>
      </c>
      <c r="O46" s="99">
        <v>500</v>
      </c>
      <c r="P46" s="99">
        <v>57.7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1919.6000000000001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504.5</v>
      </c>
      <c r="C48" s="88">
        <f t="shared" ref="C48:Z48" si="8">IF(LEN(C$2)&gt;0,SUM(C42:C47),"")</f>
        <v>693</v>
      </c>
      <c r="D48" s="88">
        <f t="shared" si="8"/>
        <v>693</v>
      </c>
      <c r="E48" s="88">
        <f t="shared" si="8"/>
        <v>693</v>
      </c>
      <c r="F48" s="88">
        <f t="shared" si="8"/>
        <v>693</v>
      </c>
      <c r="G48" s="88">
        <f t="shared" si="8"/>
        <v>693</v>
      </c>
      <c r="H48" s="88">
        <f t="shared" si="8"/>
        <v>693</v>
      </c>
      <c r="I48" s="88">
        <f t="shared" si="8"/>
        <v>693</v>
      </c>
      <c r="J48" s="88">
        <f t="shared" si="8"/>
        <v>467.1</v>
      </c>
      <c r="K48" s="88">
        <f t="shared" si="8"/>
        <v>287.8</v>
      </c>
      <c r="L48" s="88">
        <f t="shared" si="8"/>
        <v>361.9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369</v>
      </c>
      <c r="Q48" s="88">
        <f t="shared" si="8"/>
        <v>453.5</v>
      </c>
      <c r="R48" s="88">
        <f t="shared" si="8"/>
        <v>558.9</v>
      </c>
      <c r="S48" s="88">
        <f t="shared" si="8"/>
        <v>171</v>
      </c>
      <c r="T48" s="88">
        <f t="shared" si="8"/>
        <v>348</v>
      </c>
      <c r="U48" s="88">
        <f t="shared" si="8"/>
        <v>693</v>
      </c>
      <c r="V48" s="88">
        <f t="shared" si="8"/>
        <v>525.6</v>
      </c>
      <c r="W48" s="88">
        <f t="shared" si="8"/>
        <v>480.8</v>
      </c>
      <c r="X48" s="88">
        <f t="shared" si="8"/>
        <v>686.1</v>
      </c>
      <c r="Y48" s="88">
        <f t="shared" si="8"/>
        <v>622.70000000000005</v>
      </c>
      <c r="Z48" s="89" t="str">
        <f t="shared" si="8"/>
        <v/>
      </c>
      <c r="AA48" s="90">
        <f t="shared" si="7"/>
        <v>12880.9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4859.5429999999997</v>
      </c>
      <c r="C51" s="88">
        <f t="shared" si="10"/>
        <v>4568.7780000000002</v>
      </c>
      <c r="D51" s="88">
        <f t="shared" si="10"/>
        <v>4415.741</v>
      </c>
      <c r="E51" s="88">
        <f t="shared" si="10"/>
        <v>4391.1289999999999</v>
      </c>
      <c r="F51" s="88">
        <f t="shared" si="10"/>
        <v>4433.6080000000002</v>
      </c>
      <c r="G51" s="88">
        <f t="shared" si="10"/>
        <v>4404.5519999999997</v>
      </c>
      <c r="H51" s="88">
        <f t="shared" si="10"/>
        <v>4528.9879999999994</v>
      </c>
      <c r="I51" s="88">
        <f t="shared" si="10"/>
        <v>5241.4989999999998</v>
      </c>
      <c r="J51" s="88">
        <f t="shared" si="10"/>
        <v>5600.2290000000003</v>
      </c>
      <c r="K51" s="88">
        <f t="shared" si="10"/>
        <v>5947.875</v>
      </c>
      <c r="L51" s="88">
        <f t="shared" si="10"/>
        <v>5986.2169999999996</v>
      </c>
      <c r="M51" s="88">
        <f t="shared" si="10"/>
        <v>6014.0770000000002</v>
      </c>
      <c r="N51" s="88">
        <f t="shared" si="10"/>
        <v>6040.3360000000002</v>
      </c>
      <c r="O51" s="88">
        <f t="shared" si="10"/>
        <v>5806.2310000000007</v>
      </c>
      <c r="P51" s="88">
        <f t="shared" si="10"/>
        <v>5477.7749999999996</v>
      </c>
      <c r="Q51" s="88">
        <f t="shared" si="10"/>
        <v>5914.8190000000004</v>
      </c>
      <c r="R51" s="88">
        <f t="shared" si="10"/>
        <v>6287.9709999999995</v>
      </c>
      <c r="S51" s="88">
        <f t="shared" si="10"/>
        <v>6565.2820000000002</v>
      </c>
      <c r="T51" s="88">
        <f t="shared" si="10"/>
        <v>6620.4580000000005</v>
      </c>
      <c r="U51" s="88">
        <f t="shared" si="10"/>
        <v>6543.6220000000003</v>
      </c>
      <c r="V51" s="88">
        <f t="shared" si="10"/>
        <v>6352.6080000000002</v>
      </c>
      <c r="W51" s="88">
        <f t="shared" si="10"/>
        <v>5853.5540000000001</v>
      </c>
      <c r="X51" s="88">
        <f t="shared" si="10"/>
        <v>5489.5820000000003</v>
      </c>
      <c r="Y51" s="88">
        <f t="shared" si="10"/>
        <v>5069.6419999999998</v>
      </c>
      <c r="Z51" s="89" t="str">
        <f t="shared" si="10"/>
        <v/>
      </c>
      <c r="AA51" s="104">
        <f>SUM(B51:Z51)</f>
        <v>132414.11600000001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4859.510000000002</v>
      </c>
      <c r="C4" s="18">
        <v>4568.7780000000021</v>
      </c>
      <c r="D4" s="18">
        <v>4415.7410000000009</v>
      </c>
      <c r="E4" s="18">
        <v>4391.0819999999994</v>
      </c>
      <c r="F4" s="18">
        <v>4433.612000000001</v>
      </c>
      <c r="G4" s="18">
        <v>4404.5280000000002</v>
      </c>
      <c r="H4" s="18">
        <v>4529.0240000000013</v>
      </c>
      <c r="I4" s="18">
        <v>5241.4989999999998</v>
      </c>
      <c r="J4" s="18">
        <v>5600.2050000000017</v>
      </c>
      <c r="K4" s="18">
        <v>5947.8669999999993</v>
      </c>
      <c r="L4" s="18">
        <v>5986.1609999999991</v>
      </c>
      <c r="M4" s="18">
        <v>6014.0560000000023</v>
      </c>
      <c r="N4" s="18">
        <v>6040.3830000000007</v>
      </c>
      <c r="O4" s="18">
        <v>5806.2039999999988</v>
      </c>
      <c r="P4" s="18">
        <v>5477.7670000000007</v>
      </c>
      <c r="Q4" s="18">
        <v>5914.7990000000009</v>
      </c>
      <c r="R4" s="18">
        <v>6287.947000000001</v>
      </c>
      <c r="S4" s="18">
        <v>6565.271999999999</v>
      </c>
      <c r="T4" s="18">
        <v>6620.4129999999996</v>
      </c>
      <c r="U4" s="18">
        <v>6543.6220000000003</v>
      </c>
      <c r="V4" s="18">
        <v>6352.6450000000004</v>
      </c>
      <c r="W4" s="18">
        <v>5853.5850000000019</v>
      </c>
      <c r="X4" s="18">
        <v>5489.5780000000004</v>
      </c>
      <c r="Y4" s="18">
        <v>5069.6170000000011</v>
      </c>
      <c r="Z4" s="19"/>
      <c r="AA4" s="20">
        <f>SUM(B4:Z4)</f>
        <v>132413.89500000002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243.16</v>
      </c>
      <c r="C7" s="28">
        <v>284.75</v>
      </c>
      <c r="D7" s="28">
        <v>280.10000000000002</v>
      </c>
      <c r="E7" s="28">
        <v>257</v>
      </c>
      <c r="F7" s="28">
        <v>235.98</v>
      </c>
      <c r="G7" s="28">
        <v>230.52</v>
      </c>
      <c r="H7" s="28">
        <v>237</v>
      </c>
      <c r="I7" s="28">
        <v>245.81</v>
      </c>
      <c r="J7" s="28">
        <v>261.20999999999998</v>
      </c>
      <c r="K7" s="28">
        <v>291.42</v>
      </c>
      <c r="L7" s="28">
        <v>301.83999999999997</v>
      </c>
      <c r="M7" s="28">
        <v>308.49</v>
      </c>
      <c r="N7" s="28">
        <v>307.26</v>
      </c>
      <c r="O7" s="28">
        <v>302.31</v>
      </c>
      <c r="P7" s="28">
        <v>306.10000000000002</v>
      </c>
      <c r="Q7" s="28">
        <v>308.24</v>
      </c>
      <c r="R7" s="28">
        <v>324.98</v>
      </c>
      <c r="S7" s="28">
        <v>351.48</v>
      </c>
      <c r="T7" s="28">
        <v>321.14999999999998</v>
      </c>
      <c r="U7" s="28">
        <v>329.18</v>
      </c>
      <c r="V7" s="28">
        <v>299.19</v>
      </c>
      <c r="W7" s="28">
        <v>284.45999999999998</v>
      </c>
      <c r="X7" s="28">
        <v>269</v>
      </c>
      <c r="Y7" s="28">
        <v>249.31</v>
      </c>
      <c r="Z7" s="29"/>
      <c r="AA7" s="30">
        <f>IF(SUM(B7:Z7)&lt;&gt;0,AVERAGEIF(B7:Z7,"&lt;&gt;"""),"")</f>
        <v>284.58083333333332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863.12</v>
      </c>
      <c r="C19" s="72">
        <v>853.32500000000005</v>
      </c>
      <c r="D19" s="72">
        <v>847.44499999999994</v>
      </c>
      <c r="E19" s="72">
        <v>857.23900000000003</v>
      </c>
      <c r="F19" s="72">
        <v>864.1</v>
      </c>
      <c r="G19" s="72">
        <v>835.64699999999993</v>
      </c>
      <c r="H19" s="72">
        <v>832.73</v>
      </c>
      <c r="I19" s="72">
        <v>857.23299999999995</v>
      </c>
      <c r="J19" s="72">
        <v>861.20699999999999</v>
      </c>
      <c r="K19" s="72">
        <v>875.029</v>
      </c>
      <c r="L19" s="72">
        <v>849.56299999999999</v>
      </c>
      <c r="M19" s="72">
        <v>863.21699999999998</v>
      </c>
      <c r="N19" s="72">
        <v>877.80000000000007</v>
      </c>
      <c r="O19" s="72">
        <v>913.99</v>
      </c>
      <c r="P19" s="72">
        <v>862.23</v>
      </c>
      <c r="Q19" s="72">
        <v>855.37699999999995</v>
      </c>
      <c r="R19" s="72">
        <v>857.33800000000008</v>
      </c>
      <c r="S19" s="72">
        <v>873.98699999999997</v>
      </c>
      <c r="T19" s="72">
        <v>873.01499999999999</v>
      </c>
      <c r="U19" s="72">
        <v>896.39199999999994</v>
      </c>
      <c r="V19" s="72">
        <v>881.60800000000006</v>
      </c>
      <c r="W19" s="72">
        <v>862.99099999999999</v>
      </c>
      <c r="X19" s="72">
        <v>860.10299999999995</v>
      </c>
      <c r="Y19" s="72">
        <v>860.29300000000001</v>
      </c>
      <c r="Z19" s="73"/>
      <c r="AA19" s="74">
        <f t="shared" ref="AA19:AA24" si="2">SUM(B19:Z19)</f>
        <v>20734.978999999999</v>
      </c>
    </row>
    <row r="20" spans="1:27" ht="24.95" customHeight="1" x14ac:dyDescent="0.2">
      <c r="A20" s="75" t="s">
        <v>15</v>
      </c>
      <c r="B20" s="76">
        <v>732.99599999999998</v>
      </c>
      <c r="C20" s="77">
        <v>695.74900000000002</v>
      </c>
      <c r="D20" s="77">
        <v>682.23</v>
      </c>
      <c r="E20" s="77">
        <v>699.72199999999987</v>
      </c>
      <c r="F20" s="77">
        <v>718.34199999999998</v>
      </c>
      <c r="G20" s="77">
        <v>755.52700000000004</v>
      </c>
      <c r="H20" s="77">
        <v>765.04899999999998</v>
      </c>
      <c r="I20" s="77">
        <v>779.92000000000007</v>
      </c>
      <c r="J20" s="77">
        <v>801.30500000000006</v>
      </c>
      <c r="K20" s="77">
        <v>825.63100000000009</v>
      </c>
      <c r="L20" s="77">
        <v>840.08299999999986</v>
      </c>
      <c r="M20" s="77">
        <v>842.03199999999993</v>
      </c>
      <c r="N20" s="77">
        <v>839.82500000000016</v>
      </c>
      <c r="O20" s="77">
        <v>829.12000000000012</v>
      </c>
      <c r="P20" s="77">
        <v>847.23699999999985</v>
      </c>
      <c r="Q20" s="77">
        <v>859.18599999999992</v>
      </c>
      <c r="R20" s="77">
        <v>878.1869999999999</v>
      </c>
      <c r="S20" s="77">
        <v>894.26599999999996</v>
      </c>
      <c r="T20" s="77">
        <v>918.34899999999982</v>
      </c>
      <c r="U20" s="77">
        <v>863.74000000000012</v>
      </c>
      <c r="V20" s="77">
        <v>839.09399999999994</v>
      </c>
      <c r="W20" s="77">
        <v>766.53700000000015</v>
      </c>
      <c r="X20" s="77">
        <v>743.39099999999996</v>
      </c>
      <c r="Y20" s="77">
        <v>719.06799999999998</v>
      </c>
      <c r="Z20" s="78"/>
      <c r="AA20" s="79">
        <f t="shared" si="2"/>
        <v>19136.585999999999</v>
      </c>
    </row>
    <row r="21" spans="1:27" ht="24.95" customHeight="1" x14ac:dyDescent="0.2">
      <c r="A21" s="75" t="s">
        <v>16</v>
      </c>
      <c r="B21" s="80">
        <v>2245.8940000000002</v>
      </c>
      <c r="C21" s="81">
        <v>2077.7040000000002</v>
      </c>
      <c r="D21" s="81">
        <v>1951.5659999999998</v>
      </c>
      <c r="E21" s="81">
        <v>1882.1209999999996</v>
      </c>
      <c r="F21" s="81">
        <v>1927.57</v>
      </c>
      <c r="G21" s="81">
        <v>2048.7539999999999</v>
      </c>
      <c r="H21" s="81">
        <v>2168.3449999999998</v>
      </c>
      <c r="I21" s="81">
        <v>2380.346</v>
      </c>
      <c r="J21" s="81">
        <v>2687.1930000000002</v>
      </c>
      <c r="K21" s="81">
        <v>3005.7069999999999</v>
      </c>
      <c r="L21" s="81">
        <v>3267.3149999999996</v>
      </c>
      <c r="M21" s="81">
        <v>3400.3070000000002</v>
      </c>
      <c r="N21" s="81">
        <v>3345.5580000000004</v>
      </c>
      <c r="O21" s="81">
        <v>3112.3939999999998</v>
      </c>
      <c r="P21" s="81">
        <v>3177.7999999999997</v>
      </c>
      <c r="Q21" s="81">
        <v>3228.2359999999999</v>
      </c>
      <c r="R21" s="81">
        <v>3516.4220000000005</v>
      </c>
      <c r="S21" s="81">
        <v>3768.0190000000007</v>
      </c>
      <c r="T21" s="81">
        <v>3780.0490000000009</v>
      </c>
      <c r="U21" s="81">
        <v>3750.9900000000002</v>
      </c>
      <c r="V21" s="81">
        <v>3589.4429999999993</v>
      </c>
      <c r="W21" s="81">
        <v>3258.0570000000002</v>
      </c>
      <c r="X21" s="81">
        <v>2900.5839999999998</v>
      </c>
      <c r="Y21" s="81">
        <v>2546.7559999999999</v>
      </c>
      <c r="Z21" s="78"/>
      <c r="AA21" s="79">
        <f t="shared" si="2"/>
        <v>69017.12999999999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110</v>
      </c>
      <c r="G22" s="81">
        <v>110</v>
      </c>
      <c r="H22" s="81">
        <v>110</v>
      </c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114.5</v>
      </c>
      <c r="C23" s="77">
        <v>115</v>
      </c>
      <c r="D23" s="77">
        <v>114.5</v>
      </c>
      <c r="E23" s="77">
        <v>109</v>
      </c>
      <c r="F23" s="77">
        <v>105.5</v>
      </c>
      <c r="G23" s="77">
        <v>106</v>
      </c>
      <c r="H23" s="77">
        <v>101</v>
      </c>
      <c r="I23" s="77">
        <v>162</v>
      </c>
      <c r="J23" s="77">
        <v>164.5</v>
      </c>
      <c r="K23" s="77">
        <v>171.5</v>
      </c>
      <c r="L23" s="77">
        <v>174.5</v>
      </c>
      <c r="M23" s="77">
        <v>175</v>
      </c>
      <c r="N23" s="77">
        <v>168</v>
      </c>
      <c r="O23" s="77">
        <v>162.5</v>
      </c>
      <c r="P23" s="77">
        <v>146.5</v>
      </c>
      <c r="Q23" s="77">
        <v>141</v>
      </c>
      <c r="R23" s="77">
        <v>138</v>
      </c>
      <c r="S23" s="77">
        <v>153</v>
      </c>
      <c r="T23" s="77">
        <v>148</v>
      </c>
      <c r="U23" s="77">
        <v>135.5</v>
      </c>
      <c r="V23" s="77">
        <v>146.5</v>
      </c>
      <c r="W23" s="77">
        <v>140</v>
      </c>
      <c r="X23" s="77">
        <v>145.5</v>
      </c>
      <c r="Y23" s="77">
        <v>148.5</v>
      </c>
      <c r="Z23" s="77"/>
      <c r="AA23" s="79">
        <f t="shared" si="2"/>
        <v>3386</v>
      </c>
    </row>
    <row r="24" spans="1:27" ht="24.95" customHeight="1" x14ac:dyDescent="0.2">
      <c r="A24" s="85" t="s">
        <v>19</v>
      </c>
      <c r="B24" s="77">
        <v>209.00000000000003</v>
      </c>
      <c r="C24" s="77">
        <v>196.99999999999997</v>
      </c>
      <c r="D24" s="77">
        <v>190</v>
      </c>
      <c r="E24" s="77">
        <v>187</v>
      </c>
      <c r="F24" s="77">
        <v>194.99999999999997</v>
      </c>
      <c r="G24" s="77">
        <v>212</v>
      </c>
      <c r="H24" s="77">
        <v>229</v>
      </c>
      <c r="I24" s="77">
        <v>258</v>
      </c>
      <c r="J24" s="77">
        <v>273.00000000000006</v>
      </c>
      <c r="K24" s="77">
        <v>287.00000000000006</v>
      </c>
      <c r="L24" s="77">
        <v>289</v>
      </c>
      <c r="M24" s="77">
        <v>289</v>
      </c>
      <c r="N24" s="77">
        <v>289</v>
      </c>
      <c r="O24" s="77">
        <v>281</v>
      </c>
      <c r="P24" s="77">
        <v>279</v>
      </c>
      <c r="Q24" s="77">
        <v>282</v>
      </c>
      <c r="R24" s="77">
        <v>319</v>
      </c>
      <c r="S24" s="77">
        <v>341</v>
      </c>
      <c r="T24" s="77">
        <v>341</v>
      </c>
      <c r="U24" s="77">
        <v>334</v>
      </c>
      <c r="V24" s="77">
        <v>310.99999999999994</v>
      </c>
      <c r="W24" s="77">
        <v>277</v>
      </c>
      <c r="X24" s="77">
        <v>241</v>
      </c>
      <c r="Y24" s="77">
        <v>213</v>
      </c>
      <c r="Z24" s="77"/>
      <c r="AA24" s="79">
        <f t="shared" si="2"/>
        <v>6323</v>
      </c>
    </row>
    <row r="25" spans="1:27" ht="30" customHeight="1" thickBot="1" x14ac:dyDescent="0.25">
      <c r="A25" s="86" t="s">
        <v>20</v>
      </c>
      <c r="B25" s="87">
        <f t="shared" ref="B25:AA25" si="3">SUM(B19:B24)</f>
        <v>4165.51</v>
      </c>
      <c r="C25" s="88">
        <f t="shared" si="3"/>
        <v>3938.7780000000002</v>
      </c>
      <c r="D25" s="88">
        <f t="shared" si="3"/>
        <v>3785.741</v>
      </c>
      <c r="E25" s="88">
        <f t="shared" si="3"/>
        <v>3735.0819999999994</v>
      </c>
      <c r="F25" s="88">
        <f t="shared" si="3"/>
        <v>3920.5119999999997</v>
      </c>
      <c r="G25" s="88">
        <f t="shared" si="3"/>
        <v>4067.9279999999999</v>
      </c>
      <c r="H25" s="88">
        <f t="shared" si="3"/>
        <v>4206.1239999999998</v>
      </c>
      <c r="I25" s="88">
        <f t="shared" si="3"/>
        <v>4437.4989999999998</v>
      </c>
      <c r="J25" s="88">
        <f t="shared" si="3"/>
        <v>4787.2049999999999</v>
      </c>
      <c r="K25" s="88">
        <f t="shared" si="3"/>
        <v>5164.8670000000002</v>
      </c>
      <c r="L25" s="88">
        <f t="shared" si="3"/>
        <v>5420.4609999999993</v>
      </c>
      <c r="M25" s="88">
        <f t="shared" si="3"/>
        <v>5569.5560000000005</v>
      </c>
      <c r="N25" s="88">
        <f t="shared" si="3"/>
        <v>5520.1830000000009</v>
      </c>
      <c r="O25" s="88">
        <f t="shared" si="3"/>
        <v>5299.0039999999999</v>
      </c>
      <c r="P25" s="88">
        <f t="shared" si="3"/>
        <v>5312.7669999999998</v>
      </c>
      <c r="Q25" s="88">
        <f t="shared" si="3"/>
        <v>5365.799</v>
      </c>
      <c r="R25" s="88">
        <f t="shared" si="3"/>
        <v>5708.9470000000001</v>
      </c>
      <c r="S25" s="88">
        <f t="shared" si="3"/>
        <v>6030.2720000000008</v>
      </c>
      <c r="T25" s="88">
        <f t="shared" si="3"/>
        <v>6060.4130000000005</v>
      </c>
      <c r="U25" s="88">
        <f t="shared" si="3"/>
        <v>5980.6220000000003</v>
      </c>
      <c r="V25" s="88">
        <f t="shared" si="3"/>
        <v>5767.6449999999995</v>
      </c>
      <c r="W25" s="88">
        <f t="shared" si="3"/>
        <v>5304.5850000000009</v>
      </c>
      <c r="X25" s="88">
        <f t="shared" si="3"/>
        <v>4890.5779999999995</v>
      </c>
      <c r="Y25" s="88">
        <f t="shared" si="3"/>
        <v>4487.6170000000002</v>
      </c>
      <c r="Z25" s="89">
        <f t="shared" si="3"/>
        <v>0</v>
      </c>
      <c r="AA25" s="90">
        <f t="shared" si="3"/>
        <v>118927.69499999999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368.5</v>
      </c>
      <c r="C28" s="72">
        <v>357</v>
      </c>
      <c r="D28" s="72">
        <v>349.5</v>
      </c>
      <c r="E28" s="72">
        <v>341</v>
      </c>
      <c r="F28" s="72">
        <v>345.5</v>
      </c>
      <c r="G28" s="72">
        <v>363</v>
      </c>
      <c r="H28" s="72">
        <v>375</v>
      </c>
      <c r="I28" s="72">
        <v>459</v>
      </c>
      <c r="J28" s="72">
        <v>476.5</v>
      </c>
      <c r="K28" s="72">
        <v>497.5</v>
      </c>
      <c r="L28" s="72">
        <v>508.5</v>
      </c>
      <c r="M28" s="72">
        <v>509</v>
      </c>
      <c r="N28" s="72">
        <v>502</v>
      </c>
      <c r="O28" s="72">
        <v>488.5</v>
      </c>
      <c r="P28" s="72">
        <v>470.5</v>
      </c>
      <c r="Q28" s="72">
        <v>468</v>
      </c>
      <c r="R28" s="72">
        <v>502</v>
      </c>
      <c r="S28" s="72">
        <v>539</v>
      </c>
      <c r="T28" s="72">
        <v>534</v>
      </c>
      <c r="U28" s="72">
        <v>514.5</v>
      </c>
      <c r="V28" s="72">
        <v>502.5</v>
      </c>
      <c r="W28" s="72">
        <v>462</v>
      </c>
      <c r="X28" s="72">
        <v>431.5</v>
      </c>
      <c r="Y28" s="72">
        <v>406.5</v>
      </c>
      <c r="Z28" s="73"/>
      <c r="AA28" s="74">
        <f>SUM(B28:Z28)</f>
        <v>10771</v>
      </c>
    </row>
    <row r="29" spans="1:27" ht="24.95" customHeight="1" x14ac:dyDescent="0.2">
      <c r="A29" s="75" t="s">
        <v>23</v>
      </c>
      <c r="B29" s="76">
        <v>3991.01</v>
      </c>
      <c r="C29" s="77">
        <v>3711.7779999999998</v>
      </c>
      <c r="D29" s="77">
        <v>3566.241</v>
      </c>
      <c r="E29" s="77">
        <v>3568.0819999999999</v>
      </c>
      <c r="F29" s="77">
        <v>3765.0120000000002</v>
      </c>
      <c r="G29" s="77">
        <v>3874.9279999999999</v>
      </c>
      <c r="H29" s="77">
        <v>3994.1239999999998</v>
      </c>
      <c r="I29" s="77">
        <v>4282.4989999999998</v>
      </c>
      <c r="J29" s="77">
        <v>4623.7049999999999</v>
      </c>
      <c r="K29" s="77">
        <v>4950.3670000000002</v>
      </c>
      <c r="L29" s="77">
        <v>5200.9610000000002</v>
      </c>
      <c r="M29" s="77">
        <v>5299.5559999999996</v>
      </c>
      <c r="N29" s="77">
        <v>5227.183</v>
      </c>
      <c r="O29" s="77">
        <v>4999.5039999999999</v>
      </c>
      <c r="P29" s="77">
        <v>5007.2669999999998</v>
      </c>
      <c r="Q29" s="77">
        <v>4946.799</v>
      </c>
      <c r="R29" s="77">
        <v>5285.9470000000001</v>
      </c>
      <c r="S29" s="77">
        <v>5526.2719999999999</v>
      </c>
      <c r="T29" s="77">
        <v>5586.4129999999996</v>
      </c>
      <c r="U29" s="77">
        <v>5529.1220000000003</v>
      </c>
      <c r="V29" s="77">
        <v>5350.1450000000004</v>
      </c>
      <c r="W29" s="77">
        <v>4891.585</v>
      </c>
      <c r="X29" s="77">
        <v>4558.0780000000004</v>
      </c>
      <c r="Y29" s="77">
        <v>4163.1170000000002</v>
      </c>
      <c r="Z29" s="78"/>
      <c r="AA29" s="79">
        <f>SUM(B29:Z29)</f>
        <v>111899.69500000001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4359.51</v>
      </c>
      <c r="C31" s="62">
        <f t="shared" si="4"/>
        <v>4068.7779999999998</v>
      </c>
      <c r="D31" s="62">
        <f t="shared" si="4"/>
        <v>3915.741</v>
      </c>
      <c r="E31" s="62">
        <f t="shared" si="4"/>
        <v>3909.0819999999999</v>
      </c>
      <c r="F31" s="62">
        <f t="shared" si="4"/>
        <v>4110.5120000000006</v>
      </c>
      <c r="G31" s="62">
        <f t="shared" si="4"/>
        <v>4237.9279999999999</v>
      </c>
      <c r="H31" s="62">
        <f t="shared" si="4"/>
        <v>4369.1239999999998</v>
      </c>
      <c r="I31" s="62">
        <f t="shared" si="4"/>
        <v>4741.4989999999998</v>
      </c>
      <c r="J31" s="62">
        <f t="shared" si="4"/>
        <v>5100.2049999999999</v>
      </c>
      <c r="K31" s="62">
        <f t="shared" si="4"/>
        <v>5447.8670000000002</v>
      </c>
      <c r="L31" s="62">
        <f t="shared" si="4"/>
        <v>5709.4610000000002</v>
      </c>
      <c r="M31" s="62">
        <f t="shared" si="4"/>
        <v>5808.5559999999996</v>
      </c>
      <c r="N31" s="62">
        <f t="shared" si="4"/>
        <v>5729.183</v>
      </c>
      <c r="O31" s="62">
        <f t="shared" si="4"/>
        <v>5488.0039999999999</v>
      </c>
      <c r="P31" s="62">
        <f t="shared" si="4"/>
        <v>5477.7669999999998</v>
      </c>
      <c r="Q31" s="62">
        <f t="shared" si="4"/>
        <v>5414.799</v>
      </c>
      <c r="R31" s="62">
        <f t="shared" si="4"/>
        <v>5787.9470000000001</v>
      </c>
      <c r="S31" s="62">
        <f t="shared" si="4"/>
        <v>6065.2719999999999</v>
      </c>
      <c r="T31" s="62">
        <f t="shared" si="4"/>
        <v>6120.4129999999996</v>
      </c>
      <c r="U31" s="62">
        <f t="shared" si="4"/>
        <v>6043.6220000000003</v>
      </c>
      <c r="V31" s="62">
        <f t="shared" si="4"/>
        <v>5852.6450000000004</v>
      </c>
      <c r="W31" s="62">
        <f t="shared" si="4"/>
        <v>5353.585</v>
      </c>
      <c r="X31" s="62">
        <f t="shared" si="4"/>
        <v>4989.5780000000004</v>
      </c>
      <c r="Y31" s="62">
        <f t="shared" si="4"/>
        <v>4569.6170000000002</v>
      </c>
      <c r="Z31" s="63">
        <f t="shared" si="4"/>
        <v>0</v>
      </c>
      <c r="AA31" s="64">
        <f t="shared" si="4"/>
        <v>122670.69500000001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140</v>
      </c>
      <c r="C34" s="95">
        <v>115</v>
      </c>
      <c r="D34" s="95">
        <v>115</v>
      </c>
      <c r="E34" s="95">
        <v>121</v>
      </c>
      <c r="F34" s="95">
        <v>121</v>
      </c>
      <c r="G34" s="95">
        <v>140</v>
      </c>
      <c r="H34" s="95">
        <v>109</v>
      </c>
      <c r="I34" s="95">
        <v>170</v>
      </c>
      <c r="J34" s="95">
        <v>140</v>
      </c>
      <c r="K34" s="95">
        <v>135</v>
      </c>
      <c r="L34" s="95">
        <v>199</v>
      </c>
      <c r="M34" s="95">
        <v>199</v>
      </c>
      <c r="N34" s="95">
        <v>169</v>
      </c>
      <c r="O34" s="95">
        <v>149</v>
      </c>
      <c r="P34" s="95">
        <v>125</v>
      </c>
      <c r="Q34" s="95">
        <v>34</v>
      </c>
      <c r="R34" s="95">
        <v>64</v>
      </c>
      <c r="S34" s="95">
        <v>20</v>
      </c>
      <c r="T34" s="95">
        <v>20</v>
      </c>
      <c r="U34" s="95">
        <v>48</v>
      </c>
      <c r="V34" s="95">
        <v>20</v>
      </c>
      <c r="W34" s="95">
        <v>34</v>
      </c>
      <c r="X34" s="95">
        <v>34</v>
      </c>
      <c r="Y34" s="95">
        <v>42</v>
      </c>
      <c r="Z34" s="96"/>
      <c r="AA34" s="74">
        <f t="shared" ref="AA34:AA39" si="5">SUM(B34:Z34)</f>
        <v>2463</v>
      </c>
    </row>
    <row r="35" spans="1:27" ht="24.95" customHeight="1" x14ac:dyDescent="0.2">
      <c r="A35" s="97" t="s">
        <v>41</v>
      </c>
      <c r="B35" s="98">
        <v>54</v>
      </c>
      <c r="C35" s="99">
        <v>15</v>
      </c>
      <c r="D35" s="99">
        <v>15</v>
      </c>
      <c r="E35" s="99">
        <v>53</v>
      </c>
      <c r="F35" s="99">
        <v>69</v>
      </c>
      <c r="G35" s="99">
        <v>30</v>
      </c>
      <c r="H35" s="99">
        <v>54</v>
      </c>
      <c r="I35" s="99">
        <v>134</v>
      </c>
      <c r="J35" s="99">
        <v>173</v>
      </c>
      <c r="K35" s="99">
        <v>148</v>
      </c>
      <c r="L35" s="99">
        <v>90</v>
      </c>
      <c r="M35" s="99">
        <v>40</v>
      </c>
      <c r="N35" s="99">
        <v>40</v>
      </c>
      <c r="O35" s="99">
        <v>40</v>
      </c>
      <c r="P35" s="99">
        <v>40</v>
      </c>
      <c r="Q35" s="99">
        <v>15</v>
      </c>
      <c r="R35" s="99">
        <v>15</v>
      </c>
      <c r="S35" s="99">
        <v>15</v>
      </c>
      <c r="T35" s="99">
        <v>40</v>
      </c>
      <c r="U35" s="99">
        <v>15</v>
      </c>
      <c r="V35" s="99">
        <v>65</v>
      </c>
      <c r="W35" s="99">
        <v>15</v>
      </c>
      <c r="X35" s="99">
        <v>65</v>
      </c>
      <c r="Y35" s="99">
        <v>40</v>
      </c>
      <c r="Z35" s="100"/>
      <c r="AA35" s="79">
        <f t="shared" si="5"/>
        <v>1280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276.7</v>
      </c>
      <c r="M36" s="99">
        <v>205.5</v>
      </c>
      <c r="N36" s="99">
        <v>311.2</v>
      </c>
      <c r="O36" s="99">
        <v>318.2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1111.5999999999999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482</v>
      </c>
      <c r="F38" s="99">
        <v>323.10000000000002</v>
      </c>
      <c r="G38" s="99">
        <v>166.6</v>
      </c>
      <c r="H38" s="99">
        <v>159.9</v>
      </c>
      <c r="I38" s="99">
        <v>500</v>
      </c>
      <c r="J38" s="99">
        <v>500</v>
      </c>
      <c r="K38" s="99">
        <v>500</v>
      </c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8631.6</v>
      </c>
    </row>
    <row r="39" spans="1:27" ht="30" customHeight="1" thickBot="1" x14ac:dyDescent="0.25">
      <c r="A39" s="86" t="s">
        <v>45</v>
      </c>
      <c r="B39" s="87">
        <f t="shared" ref="B39:Z39" si="6">SUM(B34:B38)</f>
        <v>694</v>
      </c>
      <c r="C39" s="88">
        <f t="shared" si="6"/>
        <v>630</v>
      </c>
      <c r="D39" s="88">
        <f t="shared" si="6"/>
        <v>630</v>
      </c>
      <c r="E39" s="88">
        <f t="shared" si="6"/>
        <v>656</v>
      </c>
      <c r="F39" s="88">
        <f t="shared" si="6"/>
        <v>513.1</v>
      </c>
      <c r="G39" s="88">
        <f t="shared" si="6"/>
        <v>336.6</v>
      </c>
      <c r="H39" s="88">
        <f t="shared" si="6"/>
        <v>322.89999999999998</v>
      </c>
      <c r="I39" s="88">
        <f t="shared" si="6"/>
        <v>804</v>
      </c>
      <c r="J39" s="88">
        <f t="shared" si="6"/>
        <v>813</v>
      </c>
      <c r="K39" s="88">
        <f t="shared" si="6"/>
        <v>783</v>
      </c>
      <c r="L39" s="88">
        <f t="shared" si="6"/>
        <v>565.70000000000005</v>
      </c>
      <c r="M39" s="88">
        <f t="shared" si="6"/>
        <v>444.5</v>
      </c>
      <c r="N39" s="88">
        <f t="shared" si="6"/>
        <v>520.20000000000005</v>
      </c>
      <c r="O39" s="88">
        <f t="shared" si="6"/>
        <v>507.2</v>
      </c>
      <c r="P39" s="88">
        <f t="shared" si="6"/>
        <v>165</v>
      </c>
      <c r="Q39" s="88">
        <f t="shared" si="6"/>
        <v>549</v>
      </c>
      <c r="R39" s="88">
        <f t="shared" si="6"/>
        <v>579</v>
      </c>
      <c r="S39" s="88">
        <f t="shared" si="6"/>
        <v>535</v>
      </c>
      <c r="T39" s="88">
        <f t="shared" si="6"/>
        <v>560</v>
      </c>
      <c r="U39" s="88">
        <f t="shared" si="6"/>
        <v>563</v>
      </c>
      <c r="V39" s="88">
        <f t="shared" si="6"/>
        <v>585</v>
      </c>
      <c r="W39" s="88">
        <f t="shared" si="6"/>
        <v>549</v>
      </c>
      <c r="X39" s="88">
        <f t="shared" si="6"/>
        <v>599</v>
      </c>
      <c r="Y39" s="88">
        <f t="shared" si="6"/>
        <v>582</v>
      </c>
      <c r="Z39" s="89">
        <f t="shared" si="6"/>
        <v>0</v>
      </c>
      <c r="AA39" s="90">
        <f t="shared" si="5"/>
        <v>13486.2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276.7</v>
      </c>
      <c r="M44" s="99">
        <v>205.5</v>
      </c>
      <c r="N44" s="99">
        <v>311.2</v>
      </c>
      <c r="O44" s="99">
        <v>318.2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1111.5999999999999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482</v>
      </c>
      <c r="F46" s="99">
        <v>323.10000000000002</v>
      </c>
      <c r="G46" s="99">
        <v>166.6</v>
      </c>
      <c r="H46" s="99">
        <v>159.9</v>
      </c>
      <c r="I46" s="99">
        <v>500</v>
      </c>
      <c r="J46" s="99">
        <v>500</v>
      </c>
      <c r="K46" s="99">
        <v>500</v>
      </c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8631.6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40.5</v>
      </c>
      <c r="S47" s="99">
        <v>65.5</v>
      </c>
      <c r="T47" s="99">
        <v>69.5</v>
      </c>
      <c r="U47" s="99">
        <v>64.5</v>
      </c>
      <c r="V47" s="99">
        <v>46.5</v>
      </c>
      <c r="W47" s="99">
        <v>18.5</v>
      </c>
      <c r="X47" s="99"/>
      <c r="Y47" s="99"/>
      <c r="Z47" s="100"/>
      <c r="AA47" s="79">
        <f t="shared" si="7"/>
        <v>305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482</v>
      </c>
      <c r="F48" s="88">
        <f t="shared" si="8"/>
        <v>323.10000000000002</v>
      </c>
      <c r="G48" s="88">
        <f t="shared" si="8"/>
        <v>166.6</v>
      </c>
      <c r="H48" s="88">
        <f t="shared" si="8"/>
        <v>159.9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276.7</v>
      </c>
      <c r="M48" s="88">
        <f t="shared" si="8"/>
        <v>205.5</v>
      </c>
      <c r="N48" s="88">
        <f t="shared" si="8"/>
        <v>311.2</v>
      </c>
      <c r="O48" s="88">
        <f t="shared" si="8"/>
        <v>318.2</v>
      </c>
      <c r="P48" s="88">
        <f t="shared" si="8"/>
        <v>0</v>
      </c>
      <c r="Q48" s="88">
        <f t="shared" si="8"/>
        <v>500</v>
      </c>
      <c r="R48" s="88">
        <f t="shared" si="8"/>
        <v>540.5</v>
      </c>
      <c r="S48" s="88">
        <f t="shared" si="8"/>
        <v>565.5</v>
      </c>
      <c r="T48" s="88">
        <f t="shared" si="8"/>
        <v>569.5</v>
      </c>
      <c r="U48" s="88">
        <f t="shared" si="8"/>
        <v>564.5</v>
      </c>
      <c r="V48" s="88">
        <f t="shared" si="8"/>
        <v>546.5</v>
      </c>
      <c r="W48" s="88">
        <f t="shared" si="8"/>
        <v>518.5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10048.200000000001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4859.51</v>
      </c>
      <c r="C51" s="88">
        <f t="shared" si="10"/>
        <v>4568.7780000000002</v>
      </c>
      <c r="D51" s="88">
        <f t="shared" si="10"/>
        <v>4415.741</v>
      </c>
      <c r="E51" s="88">
        <f t="shared" si="10"/>
        <v>4391.0819999999994</v>
      </c>
      <c r="F51" s="88">
        <f t="shared" si="10"/>
        <v>4433.6120000000001</v>
      </c>
      <c r="G51" s="88">
        <f t="shared" si="10"/>
        <v>4404.5280000000002</v>
      </c>
      <c r="H51" s="88">
        <f t="shared" si="10"/>
        <v>4529.0239999999994</v>
      </c>
      <c r="I51" s="88">
        <f t="shared" si="10"/>
        <v>5241.4989999999998</v>
      </c>
      <c r="J51" s="88">
        <f t="shared" si="10"/>
        <v>5600.2049999999999</v>
      </c>
      <c r="K51" s="88">
        <f t="shared" si="10"/>
        <v>5947.8670000000002</v>
      </c>
      <c r="L51" s="88">
        <f t="shared" si="10"/>
        <v>5986.1609999999991</v>
      </c>
      <c r="M51" s="88">
        <f t="shared" si="10"/>
        <v>6014.0560000000005</v>
      </c>
      <c r="N51" s="88">
        <f t="shared" si="10"/>
        <v>6040.3830000000007</v>
      </c>
      <c r="O51" s="88">
        <f t="shared" si="10"/>
        <v>5806.2039999999997</v>
      </c>
      <c r="P51" s="88">
        <f t="shared" si="10"/>
        <v>5477.7669999999998</v>
      </c>
      <c r="Q51" s="88">
        <f t="shared" si="10"/>
        <v>5914.799</v>
      </c>
      <c r="R51" s="88">
        <f t="shared" si="10"/>
        <v>6287.9470000000001</v>
      </c>
      <c r="S51" s="88">
        <f t="shared" si="10"/>
        <v>6565.2720000000008</v>
      </c>
      <c r="T51" s="88">
        <f t="shared" si="10"/>
        <v>6620.4130000000005</v>
      </c>
      <c r="U51" s="88">
        <f t="shared" si="10"/>
        <v>6543.6220000000003</v>
      </c>
      <c r="V51" s="88">
        <f t="shared" si="10"/>
        <v>6352.6449999999995</v>
      </c>
      <c r="W51" s="88">
        <f t="shared" si="10"/>
        <v>5853.5850000000009</v>
      </c>
      <c r="X51" s="88">
        <f t="shared" si="10"/>
        <v>5489.5779999999995</v>
      </c>
      <c r="Y51" s="88">
        <f t="shared" si="10"/>
        <v>5069.6170000000002</v>
      </c>
      <c r="Z51" s="89">
        <f t="shared" si="10"/>
        <v>0</v>
      </c>
      <c r="AA51" s="104">
        <f>SUM(B51:Z51)</f>
        <v>132413.89500000002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-4.5</v>
      </c>
      <c r="C4" s="18">
        <v>-193</v>
      </c>
      <c r="D4" s="18">
        <v>-193</v>
      </c>
      <c r="E4" s="18">
        <v>-211</v>
      </c>
      <c r="F4" s="18">
        <v>-369.9</v>
      </c>
      <c r="G4" s="18">
        <v>-526.4</v>
      </c>
      <c r="H4" s="18">
        <v>-533.1</v>
      </c>
      <c r="I4" s="18">
        <v>-193</v>
      </c>
      <c r="J4" s="18">
        <v>32.899999999999977</v>
      </c>
      <c r="K4" s="18">
        <v>212.2</v>
      </c>
      <c r="L4" s="18">
        <v>-85.199999999999989</v>
      </c>
      <c r="M4" s="18">
        <v>-294.5</v>
      </c>
      <c r="N4" s="18">
        <v>-188.8</v>
      </c>
      <c r="O4" s="18">
        <v>-181.8</v>
      </c>
      <c r="P4" s="18">
        <v>-369</v>
      </c>
      <c r="Q4" s="18">
        <v>46.5</v>
      </c>
      <c r="R4" s="18">
        <v>-58.899999999999977</v>
      </c>
      <c r="S4" s="18">
        <v>329</v>
      </c>
      <c r="T4" s="18">
        <v>152</v>
      </c>
      <c r="U4" s="18">
        <v>-193</v>
      </c>
      <c r="V4" s="18">
        <v>-25.600000000000023</v>
      </c>
      <c r="W4" s="18">
        <v>19.199999999999989</v>
      </c>
      <c r="X4" s="18">
        <v>-186.10000000000002</v>
      </c>
      <c r="Y4" s="18">
        <v>-122.70000000000005</v>
      </c>
      <c r="Z4" s="19"/>
      <c r="AA4" s="111">
        <f>SUM(B4:Z4)</f>
        <v>-3137.7000000000007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243.16</v>
      </c>
      <c r="C7" s="117">
        <v>284.75</v>
      </c>
      <c r="D7" s="117">
        <v>280.10000000000002</v>
      </c>
      <c r="E7" s="117">
        <v>257</v>
      </c>
      <c r="F7" s="117">
        <v>235.98</v>
      </c>
      <c r="G7" s="117">
        <v>230.52</v>
      </c>
      <c r="H7" s="117">
        <v>237</v>
      </c>
      <c r="I7" s="117">
        <v>245.81</v>
      </c>
      <c r="J7" s="117">
        <v>261.20999999999998</v>
      </c>
      <c r="K7" s="117">
        <v>291.42</v>
      </c>
      <c r="L7" s="117">
        <v>301.83999999999997</v>
      </c>
      <c r="M7" s="117">
        <v>308.49</v>
      </c>
      <c r="N7" s="117">
        <v>307.26</v>
      </c>
      <c r="O7" s="117">
        <v>302.31</v>
      </c>
      <c r="P7" s="117">
        <v>306.10000000000002</v>
      </c>
      <c r="Q7" s="117">
        <v>308.24</v>
      </c>
      <c r="R7" s="117">
        <v>324.98</v>
      </c>
      <c r="S7" s="117">
        <v>351.48</v>
      </c>
      <c r="T7" s="117">
        <v>321.14999999999998</v>
      </c>
      <c r="U7" s="117">
        <v>329.18</v>
      </c>
      <c r="V7" s="117">
        <v>299.19</v>
      </c>
      <c r="W7" s="117">
        <v>284.45999999999998</v>
      </c>
      <c r="X7" s="117">
        <v>269</v>
      </c>
      <c r="Y7" s="117">
        <v>249.31</v>
      </c>
      <c r="Z7" s="118"/>
      <c r="AA7" s="119">
        <f>IF(SUM(B7:Z7)&lt;&gt;0,AVERAGEIF(B7:Z7,"&lt;&gt;"""),"")</f>
        <v>284.58083333333332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504.5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467.1</v>
      </c>
      <c r="K13" s="129">
        <v>287.8</v>
      </c>
      <c r="L13" s="129"/>
      <c r="M13" s="129"/>
      <c r="N13" s="129"/>
      <c r="O13" s="129"/>
      <c r="P13" s="129">
        <v>311.3</v>
      </c>
      <c r="Q13" s="129">
        <v>453.5</v>
      </c>
      <c r="R13" s="129">
        <v>558.9</v>
      </c>
      <c r="S13" s="129">
        <v>171</v>
      </c>
      <c r="T13" s="129">
        <v>348</v>
      </c>
      <c r="U13" s="129">
        <v>693</v>
      </c>
      <c r="V13" s="129">
        <v>525.6</v>
      </c>
      <c r="W13" s="129">
        <v>480.8</v>
      </c>
      <c r="X13" s="129">
        <v>686.1</v>
      </c>
      <c r="Y13" s="130">
        <v>622.70000000000005</v>
      </c>
      <c r="Z13" s="131"/>
      <c r="AA13" s="132">
        <f t="shared" si="0"/>
        <v>10961.300000000001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361.9</v>
      </c>
      <c r="M15" s="133">
        <v>500</v>
      </c>
      <c r="N15" s="133">
        <v>500</v>
      </c>
      <c r="O15" s="133">
        <v>500</v>
      </c>
      <c r="P15" s="133">
        <v>57.7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1919.6000000000001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504.5</v>
      </c>
      <c r="C16" s="135">
        <f t="shared" si="1"/>
        <v>693</v>
      </c>
      <c r="D16" s="135">
        <f t="shared" si="1"/>
        <v>693</v>
      </c>
      <c r="E16" s="135">
        <f t="shared" si="1"/>
        <v>693</v>
      </c>
      <c r="F16" s="135">
        <f t="shared" si="1"/>
        <v>693</v>
      </c>
      <c r="G16" s="135">
        <f t="shared" si="1"/>
        <v>693</v>
      </c>
      <c r="H16" s="135">
        <f t="shared" si="1"/>
        <v>693</v>
      </c>
      <c r="I16" s="135">
        <f t="shared" si="1"/>
        <v>693</v>
      </c>
      <c r="J16" s="135">
        <f t="shared" si="1"/>
        <v>467.1</v>
      </c>
      <c r="K16" s="135">
        <f t="shared" si="1"/>
        <v>287.8</v>
      </c>
      <c r="L16" s="135">
        <f t="shared" si="1"/>
        <v>361.9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369</v>
      </c>
      <c r="Q16" s="135">
        <f t="shared" si="1"/>
        <v>453.5</v>
      </c>
      <c r="R16" s="135">
        <f t="shared" si="1"/>
        <v>558.9</v>
      </c>
      <c r="S16" s="135">
        <f t="shared" si="1"/>
        <v>171</v>
      </c>
      <c r="T16" s="135">
        <f t="shared" si="1"/>
        <v>348</v>
      </c>
      <c r="U16" s="135">
        <f t="shared" si="1"/>
        <v>693</v>
      </c>
      <c r="V16" s="135">
        <f t="shared" si="1"/>
        <v>525.6</v>
      </c>
      <c r="W16" s="135">
        <f t="shared" si="1"/>
        <v>480.8</v>
      </c>
      <c r="X16" s="135">
        <f t="shared" si="1"/>
        <v>686.1</v>
      </c>
      <c r="Y16" s="135">
        <f t="shared" si="1"/>
        <v>622.70000000000005</v>
      </c>
      <c r="Z16" s="136" t="str">
        <f t="shared" si="1"/>
        <v/>
      </c>
      <c r="AA16" s="90">
        <f t="shared" si="0"/>
        <v>12880.9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276.7</v>
      </c>
      <c r="M21" s="129">
        <v>205.5</v>
      </c>
      <c r="N21" s="129">
        <v>311.2</v>
      </c>
      <c r="O21" s="129">
        <v>318.2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1111.5999999999999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482</v>
      </c>
      <c r="F23" s="133">
        <v>323.10000000000002</v>
      </c>
      <c r="G23" s="133">
        <v>166.6</v>
      </c>
      <c r="H23" s="133">
        <v>159.9</v>
      </c>
      <c r="I23" s="133">
        <v>500</v>
      </c>
      <c r="J23" s="133">
        <v>500</v>
      </c>
      <c r="K23" s="133">
        <v>500</v>
      </c>
      <c r="L23" s="133"/>
      <c r="M23" s="133"/>
      <c r="N23" s="133"/>
      <c r="O23" s="133"/>
      <c r="P23" s="133"/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8631.6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482</v>
      </c>
      <c r="F24" s="135">
        <f t="shared" si="3"/>
        <v>323.10000000000002</v>
      </c>
      <c r="G24" s="135">
        <f t="shared" si="3"/>
        <v>166.6</v>
      </c>
      <c r="H24" s="135">
        <f t="shared" si="3"/>
        <v>159.9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276.7</v>
      </c>
      <c r="M24" s="135">
        <f t="shared" si="3"/>
        <v>205.5</v>
      </c>
      <c r="N24" s="135">
        <f t="shared" si="3"/>
        <v>311.2</v>
      </c>
      <c r="O24" s="135">
        <f t="shared" si="3"/>
        <v>318.2</v>
      </c>
      <c r="P24" s="135">
        <f t="shared" si="3"/>
        <v>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9743.2000000000007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2022-12-03T12:13:26Z</dcterms:created>
  <dcterms:modified xsi:type="dcterms:W3CDTF">2022-12-03T12:13:27Z</dcterms:modified>
</cp:coreProperties>
</file>