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<sst xmlns="http://schemas.openxmlformats.org/spreadsheetml/2006/main" count="117" uniqueCount="53">
  <si>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02/12/2022 14:13:16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</si>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</sst>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1045</c:v>
                </c:pt>
                <c:pt idx="1">
                  <c:v>1045</c:v>
                </c:pt>
                <c:pt idx="2">
                  <c:v>1045</c:v>
                </c:pt>
                <c:pt idx="3">
                  <c:v>1045</c:v>
                </c:pt>
                <c:pt idx="4">
                  <c:v>1045</c:v>
                </c:pt>
                <c:pt idx="5">
                  <c:v>1045</c:v>
                </c:pt>
                <c:pt idx="6">
                  <c:v>1045</c:v>
                </c:pt>
                <c:pt idx="7">
                  <c:v>1045</c:v>
                </c:pt>
                <c:pt idx="8">
                  <c:v>1045</c:v>
                </c:pt>
                <c:pt idx="9">
                  <c:v>1045</c:v>
                </c:pt>
                <c:pt idx="10">
                  <c:v>1045</c:v>
                </c:pt>
                <c:pt idx="11">
                  <c:v>1045</c:v>
                </c:pt>
                <c:pt idx="12">
                  <c:v>1045</c:v>
                </c:pt>
                <c:pt idx="13">
                  <c:v>1045</c:v>
                </c:pt>
                <c:pt idx="14">
                  <c:v>845</c:v>
                </c:pt>
                <c:pt idx="15">
                  <c:v>845</c:v>
                </c:pt>
                <c:pt idx="16">
                  <c:v>845</c:v>
                </c:pt>
                <c:pt idx="17">
                  <c:v>845</c:v>
                </c:pt>
                <c:pt idx="18">
                  <c:v>845</c:v>
                </c:pt>
                <c:pt idx="19">
                  <c:v>845</c:v>
                </c:pt>
                <c:pt idx="20">
                  <c:v>845</c:v>
                </c:pt>
                <c:pt idx="21">
                  <c:v>845</c:v>
                </c:pt>
                <c:pt idx="22">
                  <c:v>845</c:v>
                </c:pt>
                <c:pt idx="23">
                  <c:v>845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180</c:v>
                </c:pt>
                <c:pt idx="1">
                  <c:v>170</c:v>
                </c:pt>
                <c:pt idx="2">
                  <c:v>165</c:v>
                </c:pt>
                <c:pt idx="3">
                  <c:v>163</c:v>
                </c:pt>
                <c:pt idx="4">
                  <c:v>171</c:v>
                </c:pt>
                <c:pt idx="5">
                  <c:v>196</c:v>
                </c:pt>
                <c:pt idx="6">
                  <c:v>224</c:v>
                </c:pt>
                <c:pt idx="7">
                  <c:v>235</c:v>
                </c:pt>
                <c:pt idx="8">
                  <c:v>250</c:v>
                </c:pt>
                <c:pt idx="9">
                  <c:v>255</c:v>
                </c:pt>
                <c:pt idx="10">
                  <c:v>248.5</c:v>
                </c:pt>
                <c:pt idx="11">
                  <c:v>248.5</c:v>
                </c:pt>
                <c:pt idx="12">
                  <c:v>248.5</c:v>
                </c:pt>
                <c:pt idx="13">
                  <c:v>248.5</c:v>
                </c:pt>
                <c:pt idx="14">
                  <c:v>256.5</c:v>
                </c:pt>
                <c:pt idx="15">
                  <c:v>256.5</c:v>
                </c:pt>
                <c:pt idx="16">
                  <c:v>256.5</c:v>
                </c:pt>
                <c:pt idx="17">
                  <c:v>256.5</c:v>
                </c:pt>
                <c:pt idx="18">
                  <c:v>256.5</c:v>
                </c:pt>
                <c:pt idx="19">
                  <c:v>256.5</c:v>
                </c:pt>
                <c:pt idx="20">
                  <c:v>252.5</c:v>
                </c:pt>
                <c:pt idx="21">
                  <c:v>248.5</c:v>
                </c:pt>
                <c:pt idx="22">
                  <c:v>230</c:v>
                </c:pt>
                <c:pt idx="23">
                  <c:v>206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2538.1929999999998</c:v>
                </c:pt>
                <c:pt idx="1">
                  <c:v>2020</c:v>
                </c:pt>
                <c:pt idx="2">
                  <c:v>1990</c:v>
                </c:pt>
                <c:pt idx="3">
                  <c:v>1990</c:v>
                </c:pt>
                <c:pt idx="4">
                  <c:v>1990</c:v>
                </c:pt>
                <c:pt idx="5">
                  <c:v>2010.941</c:v>
                </c:pt>
                <c:pt idx="6">
                  <c:v>2293.9740000000002</c:v>
                </c:pt>
                <c:pt idx="7">
                  <c:v>3253.8710000000001</c:v>
                </c:pt>
                <c:pt idx="8">
                  <c:v>3319.43</c:v>
                </c:pt>
                <c:pt idx="9">
                  <c:v>3359.6790000000001</c:v>
                </c:pt>
                <c:pt idx="10">
                  <c:v>3371.2570000000001</c:v>
                </c:pt>
                <c:pt idx="11">
                  <c:v>3425.0949999999998</c:v>
                </c:pt>
                <c:pt idx="12">
                  <c:v>3349.9270000000001</c:v>
                </c:pt>
                <c:pt idx="13">
                  <c:v>3319</c:v>
                </c:pt>
                <c:pt idx="14">
                  <c:v>3320</c:v>
                </c:pt>
                <c:pt idx="15">
                  <c:v>3256</c:v>
                </c:pt>
                <c:pt idx="16">
                  <c:v>3417.4259999999999</c:v>
                </c:pt>
                <c:pt idx="17">
                  <c:v>3482</c:v>
                </c:pt>
                <c:pt idx="18">
                  <c:v>3487</c:v>
                </c:pt>
                <c:pt idx="19">
                  <c:v>3375.681</c:v>
                </c:pt>
                <c:pt idx="20">
                  <c:v>3175.01</c:v>
                </c:pt>
                <c:pt idx="21">
                  <c:v>3123.4090000000001</c:v>
                </c:pt>
                <c:pt idx="22">
                  <c:v>2772.4180000000001</c:v>
                </c:pt>
                <c:pt idx="23">
                  <c:v>2349.4540000000002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816.2</c:v>
                </c:pt>
                <c:pt idx="1">
                  <c:v>1180.0999999999999</c:v>
                </c:pt>
                <c:pt idx="2">
                  <c:v>1172.7</c:v>
                </c:pt>
                <c:pt idx="3">
                  <c:v>1058</c:v>
                </c:pt>
                <c:pt idx="4">
                  <c:v>1046.3</c:v>
                </c:pt>
                <c:pt idx="5">
                  <c:v>1067.3</c:v>
                </c:pt>
                <c:pt idx="6">
                  <c:v>783.8</c:v>
                </c:pt>
                <c:pt idx="7">
                  <c:v>557</c:v>
                </c:pt>
                <c:pt idx="8">
                  <c:v>446</c:v>
                </c:pt>
                <c:pt idx="9">
                  <c:v>463</c:v>
                </c:pt>
                <c:pt idx="10">
                  <c:v>417</c:v>
                </c:pt>
                <c:pt idx="11">
                  <c:v>397</c:v>
                </c:pt>
                <c:pt idx="12">
                  <c:v>417</c:v>
                </c:pt>
                <c:pt idx="13">
                  <c:v>417</c:v>
                </c:pt>
                <c:pt idx="14">
                  <c:v>391</c:v>
                </c:pt>
                <c:pt idx="15">
                  <c:v>948</c:v>
                </c:pt>
                <c:pt idx="16">
                  <c:v>957</c:v>
                </c:pt>
                <c:pt idx="17">
                  <c:v>1031</c:v>
                </c:pt>
                <c:pt idx="18">
                  <c:v>711.5</c:v>
                </c:pt>
                <c:pt idx="19">
                  <c:v>779.3</c:v>
                </c:pt>
                <c:pt idx="20">
                  <c:v>882.9</c:v>
                </c:pt>
                <c:pt idx="21">
                  <c:v>690</c:v>
                </c:pt>
                <c:pt idx="22">
                  <c:v>650.9</c:v>
                </c:pt>
                <c:pt idx="23">
                  <c:v>744.6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387.24399999999997</c:v>
                </c:pt>
                <c:pt idx="1">
                  <c:v>424.56</c:v>
                </c:pt>
                <c:pt idx="2">
                  <c:v>462.12100000000009</c:v>
                </c:pt>
                <c:pt idx="3">
                  <c:v>518.80399999999997</c:v>
                </c:pt>
                <c:pt idx="4">
                  <c:v>582.05000000000007</c:v>
                </c:pt>
                <c:pt idx="5">
                  <c:v>620.61799999999982</c:v>
                </c:pt>
                <c:pt idx="6">
                  <c:v>695.40800000000002</c:v>
                </c:pt>
                <c:pt idx="7">
                  <c:v>926.13600000000008</c:v>
                </c:pt>
                <c:pt idx="8">
                  <c:v>1266.7339999999997</c:v>
                </c:pt>
                <c:pt idx="9">
                  <c:v>1598.8789999999995</c:v>
                </c:pt>
                <c:pt idx="10">
                  <c:v>1785.2220000000004</c:v>
                </c:pt>
                <c:pt idx="11">
                  <c:v>1816.2379999999998</c:v>
                </c:pt>
                <c:pt idx="12">
                  <c:v>1716.2889999999998</c:v>
                </c:pt>
                <c:pt idx="13">
                  <c:v>1512.9320000000005</c:v>
                </c:pt>
                <c:pt idx="14">
                  <c:v>1194.5170000000001</c:v>
                </c:pt>
                <c:pt idx="15">
                  <c:v>920.32599999999979</c:v>
                </c:pt>
                <c:pt idx="16">
                  <c:v>862.80700000000002</c:v>
                </c:pt>
                <c:pt idx="17">
                  <c:v>910.36300000000006</c:v>
                </c:pt>
                <c:pt idx="18">
                  <c:v>943.22100000000012</c:v>
                </c:pt>
                <c:pt idx="19">
                  <c:v>982.90700000000004</c:v>
                </c:pt>
                <c:pt idx="20">
                  <c:v>1007.5640000000002</c:v>
                </c:pt>
                <c:pt idx="21">
                  <c:v>1024.5989999999999</c:v>
                </c:pt>
                <c:pt idx="22">
                  <c:v>1076.5180000000003</c:v>
                </c:pt>
                <c:pt idx="23">
                  <c:v>1069.421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5</c:v>
                </c:pt>
                <c:pt idx="1">
                  <c:v>6</c:v>
                </c:pt>
                <c:pt idx="2">
                  <c:v>6</c:v>
                </c:pt>
                <c:pt idx="3">
                  <c:v>7</c:v>
                </c:pt>
                <c:pt idx="4">
                  <c:v>7</c:v>
                </c:pt>
                <c:pt idx="5">
                  <c:v>6</c:v>
                </c:pt>
                <c:pt idx="6">
                  <c:v>8</c:v>
                </c:pt>
                <c:pt idx="7">
                  <c:v>21</c:v>
                </c:pt>
                <c:pt idx="8">
                  <c:v>38</c:v>
                </c:pt>
                <c:pt idx="9">
                  <c:v>49</c:v>
                </c:pt>
                <c:pt idx="10">
                  <c:v>53</c:v>
                </c:pt>
                <c:pt idx="11">
                  <c:v>52</c:v>
                </c:pt>
                <c:pt idx="12">
                  <c:v>47</c:v>
                </c:pt>
                <c:pt idx="13">
                  <c:v>39</c:v>
                </c:pt>
                <c:pt idx="14">
                  <c:v>25</c:v>
                </c:pt>
                <c:pt idx="15">
                  <c:v>14</c:v>
                </c:pt>
                <c:pt idx="16">
                  <c:v>10</c:v>
                </c:pt>
                <c:pt idx="17">
                  <c:v>12</c:v>
                </c:pt>
                <c:pt idx="18">
                  <c:v>12</c:v>
                </c:pt>
                <c:pt idx="19">
                  <c:v>12</c:v>
                </c:pt>
                <c:pt idx="20">
                  <c:v>13</c:v>
                </c:pt>
                <c:pt idx="21">
                  <c:v>13</c:v>
                </c:pt>
                <c:pt idx="22">
                  <c:v>13</c:v>
                </c:pt>
                <c:pt idx="23">
                  <c:v>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76</c:v>
                </c:pt>
                <c:pt idx="7">
                  <c:v>146</c:v>
                </c:pt>
                <c:pt idx="8">
                  <c:v>126</c:v>
                </c:pt>
                <c:pt idx="9">
                  <c:v>142</c:v>
                </c:pt>
                <c:pt idx="10">
                  <c:v>86</c:v>
                </c:pt>
                <c:pt idx="11">
                  <c:v>56</c:v>
                </c:pt>
                <c:pt idx="12">
                  <c:v>54</c:v>
                </c:pt>
                <c:pt idx="15">
                  <c:v>104</c:v>
                </c:pt>
                <c:pt idx="16">
                  <c:v>279</c:v>
                </c:pt>
                <c:pt idx="17">
                  <c:v>452</c:v>
                </c:pt>
                <c:pt idx="18">
                  <c:v>540</c:v>
                </c:pt>
                <c:pt idx="19">
                  <c:v>322</c:v>
                </c:pt>
                <c:pt idx="20">
                  <c:v>187</c:v>
                </c:pt>
                <c:pt idx="21">
                  <c:v>26</c:v>
                </c:pt>
                <c:pt idx="22">
                  <c:v>26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79459328"/>
        <c:axId val="17945972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4971.6089999999995</c:v>
                </c:pt>
                <c:pt idx="1">
                  <c:v>4845.6909999999989</c:v>
                </c:pt>
                <c:pt idx="2">
                  <c:v>4840.7919999999995</c:v>
                </c:pt>
                <c:pt idx="3">
                  <c:v>4781.8230000000012</c:v>
                </c:pt>
                <c:pt idx="4">
                  <c:v>4841.3419999999996</c:v>
                </c:pt>
                <c:pt idx="5">
                  <c:v>4971.8919999999998</c:v>
                </c:pt>
                <c:pt idx="6">
                  <c:v>5126.1580000000004</c:v>
                </c:pt>
                <c:pt idx="7">
                  <c:v>6184.0069999999996</c:v>
                </c:pt>
                <c:pt idx="8">
                  <c:v>6491.1920000000009</c:v>
                </c:pt>
                <c:pt idx="9">
                  <c:v>6912.5580000000009</c:v>
                </c:pt>
                <c:pt idx="10">
                  <c:v>7005.9609999999975</c:v>
                </c:pt>
                <c:pt idx="11">
                  <c:v>7039.8150000000005</c:v>
                </c:pt>
                <c:pt idx="12">
                  <c:v>6877.723</c:v>
                </c:pt>
                <c:pt idx="13">
                  <c:v>6581.3939999999993</c:v>
                </c:pt>
                <c:pt idx="14">
                  <c:v>6032.0370000000003</c:v>
                </c:pt>
                <c:pt idx="15">
                  <c:v>6343.79</c:v>
                </c:pt>
                <c:pt idx="16">
                  <c:v>6627.7549999999983</c:v>
                </c:pt>
                <c:pt idx="17">
                  <c:v>6988.8740000000016</c:v>
                </c:pt>
                <c:pt idx="18">
                  <c:v>6795.1929999999993</c:v>
                </c:pt>
                <c:pt idx="19">
                  <c:v>6573.3389999999999</c:v>
                </c:pt>
                <c:pt idx="20">
                  <c:v>6363.058</c:v>
                </c:pt>
                <c:pt idx="21">
                  <c:v>5970.48</c:v>
                </c:pt>
                <c:pt idx="22">
                  <c:v>5613.8320000000003</c:v>
                </c:pt>
                <c:pt idx="23">
                  <c:v>5229.4949999999999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9459328"/>
        <c:axId val="17945972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281.72000000000003</c:v>
                </c:pt>
                <c:pt idx="1">
                  <c:v>252.88</c:v>
                </c:pt>
                <c:pt idx="2">
                  <c:v>235.6</c:v>
                </c:pt>
                <c:pt idx="3">
                  <c:v>225.87</c:v>
                </c:pt>
                <c:pt idx="4">
                  <c:v>231.57</c:v>
                </c:pt>
                <c:pt idx="5">
                  <c:v>256.07</c:v>
                </c:pt>
                <c:pt idx="6">
                  <c:v>264.79000000000002</c:v>
                </c:pt>
                <c:pt idx="7">
                  <c:v>284.5</c:v>
                </c:pt>
                <c:pt idx="8">
                  <c:v>325.44</c:v>
                </c:pt>
                <c:pt idx="9">
                  <c:v>329.87</c:v>
                </c:pt>
                <c:pt idx="10">
                  <c:v>331</c:v>
                </c:pt>
                <c:pt idx="11">
                  <c:v>330.07</c:v>
                </c:pt>
                <c:pt idx="12">
                  <c:v>322.77</c:v>
                </c:pt>
                <c:pt idx="13">
                  <c:v>316.06</c:v>
                </c:pt>
                <c:pt idx="14">
                  <c:v>315.91000000000003</c:v>
                </c:pt>
                <c:pt idx="15">
                  <c:v>315.91000000000003</c:v>
                </c:pt>
                <c:pt idx="16">
                  <c:v>335.36</c:v>
                </c:pt>
                <c:pt idx="17">
                  <c:v>358.73</c:v>
                </c:pt>
                <c:pt idx="18">
                  <c:v>355.4</c:v>
                </c:pt>
                <c:pt idx="19">
                  <c:v>331</c:v>
                </c:pt>
                <c:pt idx="20">
                  <c:v>311</c:v>
                </c:pt>
                <c:pt idx="21">
                  <c:v>289.89999999999998</c:v>
                </c:pt>
                <c:pt idx="22">
                  <c:v>281.06</c:v>
                </c:pt>
                <c:pt idx="23">
                  <c:v>250.04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9460504"/>
        <c:axId val="179460112"/>
      </c:lineChart>
      <c:catAx>
        <c:axId val="1794593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9459720"/>
        <c:crosses val="autoZero"/>
        <c:auto val="1"/>
        <c:lblAlgn val="ctr"/>
        <c:lblOffset val="100"/>
        <c:noMultiLvlLbl val="0"/>
      </c:catAx>
      <c:valAx>
        <c:axId val="1794597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9459328"/>
        <c:crosses val="autoZero"/>
        <c:crossBetween val="between"/>
      </c:valAx>
      <c:valAx>
        <c:axId val="17946011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9460504"/>
        <c:crosses val="max"/>
        <c:crossBetween val="between"/>
      </c:valAx>
      <c:catAx>
        <c:axId val="17946050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7946011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44898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4971.6369999999988</v>
      </c>
      <c r="C4" s="18">
        <v>4845.66</v>
      </c>
      <c r="D4" s="18">
        <v>4840.8209999999981</v>
      </c>
      <c r="E4" s="18">
        <v>4781.8039999999992</v>
      </c>
      <c r="F4" s="18">
        <v>4841.3499999999985</v>
      </c>
      <c r="G4" s="18">
        <v>4971.8589999999995</v>
      </c>
      <c r="H4" s="18">
        <v>5126.1819999999998</v>
      </c>
      <c r="I4" s="18">
        <v>6184.0069999999996</v>
      </c>
      <c r="J4" s="18">
        <v>6491.1640000000016</v>
      </c>
      <c r="K4" s="18">
        <v>6912.5580000000009</v>
      </c>
      <c r="L4" s="18">
        <v>7005.9789999999985</v>
      </c>
      <c r="M4" s="18">
        <v>7039.8329999999987</v>
      </c>
      <c r="N4" s="18">
        <v>6877.7160000000003</v>
      </c>
      <c r="O4" s="18">
        <v>6581.4319999999998</v>
      </c>
      <c r="P4" s="18">
        <v>6032.0169999999989</v>
      </c>
      <c r="Q4" s="18">
        <v>6343.8260000000009</v>
      </c>
      <c r="R4" s="18">
        <v>6627.7330000000002</v>
      </c>
      <c r="S4" s="18">
        <v>6988.8629999999985</v>
      </c>
      <c r="T4" s="18">
        <v>6795.2210000000005</v>
      </c>
      <c r="U4" s="18">
        <v>6573.3880000000008</v>
      </c>
      <c r="V4" s="18">
        <v>6362.9739999999983</v>
      </c>
      <c r="W4" s="18">
        <v>5970.5079999999998</v>
      </c>
      <c r="X4" s="18">
        <v>5613.8359999999993</v>
      </c>
      <c r="Y4" s="18">
        <v>5229.4750000000013</v>
      </c>
      <c r="Z4" s="19"/>
      <c r="AA4" s="20">
        <f>SUM(B4:Z4)</f>
        <v>144009.84299999999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281.72000000000003</v>
      </c>
      <c r="C7" s="28">
        <v>252.88</v>
      </c>
      <c r="D7" s="28">
        <v>235.6</v>
      </c>
      <c r="E7" s="28">
        <v>225.87</v>
      </c>
      <c r="F7" s="28">
        <v>231.57</v>
      </c>
      <c r="G7" s="28">
        <v>256.07</v>
      </c>
      <c r="H7" s="28">
        <v>264.79000000000002</v>
      </c>
      <c r="I7" s="28">
        <v>284.5</v>
      </c>
      <c r="J7" s="28">
        <v>325.44</v>
      </c>
      <c r="K7" s="28">
        <v>329.87</v>
      </c>
      <c r="L7" s="28">
        <v>331</v>
      </c>
      <c r="M7" s="28">
        <v>330.07</v>
      </c>
      <c r="N7" s="28">
        <v>322.77</v>
      </c>
      <c r="O7" s="28">
        <v>316.06</v>
      </c>
      <c r="P7" s="28">
        <v>315.91000000000003</v>
      </c>
      <c r="Q7" s="28">
        <v>315.91000000000003</v>
      </c>
      <c r="R7" s="28">
        <v>335.36</v>
      </c>
      <c r="S7" s="28">
        <v>358.73</v>
      </c>
      <c r="T7" s="28">
        <v>355.4</v>
      </c>
      <c r="U7" s="28">
        <v>331</v>
      </c>
      <c r="V7" s="28">
        <v>311</v>
      </c>
      <c r="W7" s="28">
        <v>289.89999999999998</v>
      </c>
      <c r="X7" s="28">
        <v>281.06</v>
      </c>
      <c r="Y7" s="28">
        <v>250.04</v>
      </c>
      <c r="Z7" s="29"/>
      <c r="AA7" s="30">
        <f>IF(SUM(B7:Z7)&lt;&gt;0,AVERAGEIF(B7:Z7,"&lt;&gt;"""),"")</f>
        <v>297.18833333333328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1045</v>
      </c>
      <c r="C10" s="42">
        <v>1045</v>
      </c>
      <c r="D10" s="42">
        <v>1045</v>
      </c>
      <c r="E10" s="42">
        <v>1045</v>
      </c>
      <c r="F10" s="42">
        <v>1045</v>
      </c>
      <c r="G10" s="42">
        <v>1045</v>
      </c>
      <c r="H10" s="42">
        <v>1045</v>
      </c>
      <c r="I10" s="42">
        <v>1045</v>
      </c>
      <c r="J10" s="42">
        <v>1045</v>
      </c>
      <c r="K10" s="42">
        <v>1045</v>
      </c>
      <c r="L10" s="42">
        <v>1045</v>
      </c>
      <c r="M10" s="42">
        <v>1045</v>
      </c>
      <c r="N10" s="42">
        <v>1045</v>
      </c>
      <c r="O10" s="42">
        <v>1045</v>
      </c>
      <c r="P10" s="42">
        <v>845</v>
      </c>
      <c r="Q10" s="42">
        <v>845</v>
      </c>
      <c r="R10" s="42">
        <v>845</v>
      </c>
      <c r="S10" s="42">
        <v>845</v>
      </c>
      <c r="T10" s="42">
        <v>845</v>
      </c>
      <c r="U10" s="42">
        <v>845</v>
      </c>
      <c r="V10" s="42">
        <v>845</v>
      </c>
      <c r="W10" s="42">
        <v>845</v>
      </c>
      <c r="X10" s="42">
        <v>845</v>
      </c>
      <c r="Y10" s="42">
        <v>845</v>
      </c>
      <c r="Z10" s="43"/>
      <c r="AA10" s="44">
        <f t="shared" ref="AA10:AA15" si="0">SUM(B10:Z10)</f>
        <v>23080</v>
      </c>
    </row>
    <row r="11" spans="1:27" ht="24.95" customHeight="1" x14ac:dyDescent="0.2">
      <c r="A11" s="45" t="s">
        <v>7</v>
      </c>
      <c r="B11" s="46">
        <v>180</v>
      </c>
      <c r="C11" s="47">
        <v>170</v>
      </c>
      <c r="D11" s="47">
        <v>165</v>
      </c>
      <c r="E11" s="47">
        <v>163</v>
      </c>
      <c r="F11" s="47">
        <v>171</v>
      </c>
      <c r="G11" s="47">
        <v>196</v>
      </c>
      <c r="H11" s="47">
        <v>224</v>
      </c>
      <c r="I11" s="47">
        <v>235</v>
      </c>
      <c r="J11" s="47">
        <v>250</v>
      </c>
      <c r="K11" s="47">
        <v>255</v>
      </c>
      <c r="L11" s="47">
        <v>248.5</v>
      </c>
      <c r="M11" s="47">
        <v>248.5</v>
      </c>
      <c r="N11" s="47">
        <v>248.5</v>
      </c>
      <c r="O11" s="47">
        <v>248.5</v>
      </c>
      <c r="P11" s="47">
        <v>256.5</v>
      </c>
      <c r="Q11" s="47">
        <v>256.5</v>
      </c>
      <c r="R11" s="47">
        <v>256.5</v>
      </c>
      <c r="S11" s="47">
        <v>256.5</v>
      </c>
      <c r="T11" s="47">
        <v>256.5</v>
      </c>
      <c r="U11" s="47">
        <v>256.5</v>
      </c>
      <c r="V11" s="47">
        <v>252.5</v>
      </c>
      <c r="W11" s="47">
        <v>248.5</v>
      </c>
      <c r="X11" s="47">
        <v>230</v>
      </c>
      <c r="Y11" s="47">
        <v>206</v>
      </c>
      <c r="Z11" s="48"/>
      <c r="AA11" s="49">
        <f t="shared" si="0"/>
        <v>5479</v>
      </c>
    </row>
    <row r="12" spans="1:27" ht="24.95" customHeight="1" x14ac:dyDescent="0.2">
      <c r="A12" s="50" t="s">
        <v>8</v>
      </c>
      <c r="B12" s="51">
        <v>2538.1929999999998</v>
      </c>
      <c r="C12" s="52">
        <v>2020</v>
      </c>
      <c r="D12" s="52">
        <v>1990</v>
      </c>
      <c r="E12" s="52">
        <v>1990</v>
      </c>
      <c r="F12" s="52">
        <v>1990</v>
      </c>
      <c r="G12" s="52">
        <v>2010.941</v>
      </c>
      <c r="H12" s="52">
        <v>2293.9740000000002</v>
      </c>
      <c r="I12" s="52">
        <v>3253.8710000000001</v>
      </c>
      <c r="J12" s="52">
        <v>3319.43</v>
      </c>
      <c r="K12" s="52">
        <v>3359.6790000000001</v>
      </c>
      <c r="L12" s="52">
        <v>3371.2570000000001</v>
      </c>
      <c r="M12" s="52">
        <v>3425.0949999999998</v>
      </c>
      <c r="N12" s="52">
        <v>3349.9270000000001</v>
      </c>
      <c r="O12" s="52">
        <v>3319</v>
      </c>
      <c r="P12" s="52">
        <v>3320</v>
      </c>
      <c r="Q12" s="52">
        <v>3256</v>
      </c>
      <c r="R12" s="52">
        <v>3417.4259999999999</v>
      </c>
      <c r="S12" s="52">
        <v>3482</v>
      </c>
      <c r="T12" s="52">
        <v>3487</v>
      </c>
      <c r="U12" s="52">
        <v>3375.681</v>
      </c>
      <c r="V12" s="52">
        <v>3175.01</v>
      </c>
      <c r="W12" s="52">
        <v>3123.4090000000001</v>
      </c>
      <c r="X12" s="52">
        <v>2772.4180000000001</v>
      </c>
      <c r="Y12" s="52">
        <v>2349.4540000000002</v>
      </c>
      <c r="Z12" s="53"/>
      <c r="AA12" s="54">
        <f t="shared" si="0"/>
        <v>69989.764999999999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76</v>
      </c>
      <c r="I13" s="52">
        <v>146</v>
      </c>
      <c r="J13" s="52">
        <v>126</v>
      </c>
      <c r="K13" s="52">
        <v>142</v>
      </c>
      <c r="L13" s="52">
        <v>86</v>
      </c>
      <c r="M13" s="52">
        <v>56</v>
      </c>
      <c r="N13" s="52">
        <v>54</v>
      </c>
      <c r="O13" s="52"/>
      <c r="P13" s="52"/>
      <c r="Q13" s="52">
        <v>104</v>
      </c>
      <c r="R13" s="52">
        <v>279</v>
      </c>
      <c r="S13" s="52">
        <v>452</v>
      </c>
      <c r="T13" s="52">
        <v>540</v>
      </c>
      <c r="U13" s="52">
        <v>322</v>
      </c>
      <c r="V13" s="52">
        <v>187</v>
      </c>
      <c r="W13" s="52">
        <v>26</v>
      </c>
      <c r="X13" s="52">
        <v>26</v>
      </c>
      <c r="Y13" s="52"/>
      <c r="Z13" s="53"/>
      <c r="AA13" s="54">
        <f t="shared" si="0"/>
        <v>2648</v>
      </c>
    </row>
    <row r="14" spans="1:27" ht="24.95" customHeight="1" x14ac:dyDescent="0.2">
      <c r="A14" s="55" t="s">
        <v>10</v>
      </c>
      <c r="B14" s="56">
        <v>387.24399999999997</v>
      </c>
      <c r="C14" s="57">
        <v>424.56</v>
      </c>
      <c r="D14" s="57">
        <v>462.12100000000009</v>
      </c>
      <c r="E14" s="57">
        <v>518.80399999999997</v>
      </c>
      <c r="F14" s="57">
        <v>582.05000000000007</v>
      </c>
      <c r="G14" s="57">
        <v>620.61799999999982</v>
      </c>
      <c r="H14" s="57">
        <v>695.40800000000002</v>
      </c>
      <c r="I14" s="57">
        <v>926.13600000000008</v>
      </c>
      <c r="J14" s="57">
        <v>1266.7339999999997</v>
      </c>
      <c r="K14" s="57">
        <v>1598.8789999999995</v>
      </c>
      <c r="L14" s="57">
        <v>1785.2220000000004</v>
      </c>
      <c r="M14" s="57">
        <v>1816.2379999999998</v>
      </c>
      <c r="N14" s="57">
        <v>1716.2889999999998</v>
      </c>
      <c r="O14" s="57">
        <v>1512.9320000000005</v>
      </c>
      <c r="P14" s="57">
        <v>1194.5170000000001</v>
      </c>
      <c r="Q14" s="57">
        <v>920.32599999999979</v>
      </c>
      <c r="R14" s="57">
        <v>862.80700000000002</v>
      </c>
      <c r="S14" s="57">
        <v>910.36300000000006</v>
      </c>
      <c r="T14" s="57">
        <v>943.22100000000012</v>
      </c>
      <c r="U14" s="57">
        <v>982.90700000000004</v>
      </c>
      <c r="V14" s="57">
        <v>1007.5640000000002</v>
      </c>
      <c r="W14" s="57">
        <v>1024.5989999999999</v>
      </c>
      <c r="X14" s="57">
        <v>1076.5180000000003</v>
      </c>
      <c r="Y14" s="57">
        <v>1069.421</v>
      </c>
      <c r="Z14" s="58"/>
      <c r="AA14" s="59">
        <f t="shared" si="0"/>
        <v>24305.477999999999</v>
      </c>
    </row>
    <row r="15" spans="1:27" ht="24.95" customHeight="1" x14ac:dyDescent="0.2">
      <c r="A15" s="55" t="s">
        <v>11</v>
      </c>
      <c r="B15" s="56">
        <v>5</v>
      </c>
      <c r="C15" s="57">
        <v>6</v>
      </c>
      <c r="D15" s="57">
        <v>6</v>
      </c>
      <c r="E15" s="57">
        <v>7</v>
      </c>
      <c r="F15" s="57">
        <v>7</v>
      </c>
      <c r="G15" s="57">
        <v>6</v>
      </c>
      <c r="H15" s="57">
        <v>8</v>
      </c>
      <c r="I15" s="57">
        <v>21</v>
      </c>
      <c r="J15" s="57">
        <v>38</v>
      </c>
      <c r="K15" s="57">
        <v>49</v>
      </c>
      <c r="L15" s="57">
        <v>53</v>
      </c>
      <c r="M15" s="57">
        <v>52</v>
      </c>
      <c r="N15" s="57">
        <v>47</v>
      </c>
      <c r="O15" s="57">
        <v>39</v>
      </c>
      <c r="P15" s="57">
        <v>25</v>
      </c>
      <c r="Q15" s="57">
        <v>14</v>
      </c>
      <c r="R15" s="57">
        <v>10</v>
      </c>
      <c r="S15" s="57">
        <v>12</v>
      </c>
      <c r="T15" s="57">
        <v>12</v>
      </c>
      <c r="U15" s="57">
        <v>12</v>
      </c>
      <c r="V15" s="57">
        <v>13</v>
      </c>
      <c r="W15" s="57">
        <v>13</v>
      </c>
      <c r="X15" s="57">
        <v>13</v>
      </c>
      <c r="Y15" s="57">
        <v>15</v>
      </c>
      <c r="Z15" s="58"/>
      <c r="AA15" s="59">
        <f t="shared" si="0"/>
        <v>483</v>
      </c>
    </row>
    <row r="16" spans="1:27" ht="30" customHeight="1" thickBot="1" x14ac:dyDescent="0.25">
      <c r="A16" s="60" t="s">
        <v>12</v>
      </c>
      <c r="B16" s="61">
        <f>IF(LEN(B$2)&gt;0,SUM(B10:B15),"")</f>
        <v>4155.4369999999999</v>
      </c>
      <c r="C16" s="62">
        <f t="shared" ref="C16:Z16" si="1">IF(LEN(C$2)&gt;0,SUM(C10:C15),"")</f>
        <v>3665.56</v>
      </c>
      <c r="D16" s="62">
        <f t="shared" si="1"/>
        <v>3668.1210000000001</v>
      </c>
      <c r="E16" s="62">
        <f t="shared" si="1"/>
        <v>3723.8040000000001</v>
      </c>
      <c r="F16" s="62">
        <f t="shared" si="1"/>
        <v>3795.05</v>
      </c>
      <c r="G16" s="62">
        <f t="shared" si="1"/>
        <v>3904.5589999999997</v>
      </c>
      <c r="H16" s="62">
        <f t="shared" si="1"/>
        <v>4342.3820000000005</v>
      </c>
      <c r="I16" s="62">
        <f t="shared" si="1"/>
        <v>5627.0070000000005</v>
      </c>
      <c r="J16" s="62">
        <f t="shared" si="1"/>
        <v>6045.1639999999998</v>
      </c>
      <c r="K16" s="62">
        <f t="shared" si="1"/>
        <v>6449.5579999999991</v>
      </c>
      <c r="L16" s="62">
        <f t="shared" si="1"/>
        <v>6588.9790000000003</v>
      </c>
      <c r="M16" s="62">
        <f t="shared" si="1"/>
        <v>6642.8329999999987</v>
      </c>
      <c r="N16" s="62">
        <f t="shared" si="1"/>
        <v>6460.7159999999994</v>
      </c>
      <c r="O16" s="62">
        <f t="shared" si="1"/>
        <v>6164.4320000000007</v>
      </c>
      <c r="P16" s="62">
        <f t="shared" si="1"/>
        <v>5641.0169999999998</v>
      </c>
      <c r="Q16" s="62">
        <f t="shared" si="1"/>
        <v>5395.826</v>
      </c>
      <c r="R16" s="62">
        <f t="shared" si="1"/>
        <v>5670.7329999999993</v>
      </c>
      <c r="S16" s="62">
        <f t="shared" si="1"/>
        <v>5957.8630000000003</v>
      </c>
      <c r="T16" s="62">
        <f t="shared" si="1"/>
        <v>6083.7210000000005</v>
      </c>
      <c r="U16" s="62">
        <f t="shared" si="1"/>
        <v>5794.0880000000006</v>
      </c>
      <c r="V16" s="62">
        <f t="shared" si="1"/>
        <v>5480.0740000000005</v>
      </c>
      <c r="W16" s="62">
        <f t="shared" si="1"/>
        <v>5280.5079999999998</v>
      </c>
      <c r="X16" s="62">
        <f t="shared" si="1"/>
        <v>4962.9360000000006</v>
      </c>
      <c r="Y16" s="62">
        <f t="shared" si="1"/>
        <v>4484.875</v>
      </c>
      <c r="Z16" s="63" t="str">
        <f t="shared" si="1"/>
        <v/>
      </c>
      <c r="AA16" s="64">
        <f>SUM(AA10:AA15)</f>
        <v>125985.243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984.9</v>
      </c>
      <c r="C28" s="72">
        <v>995.9</v>
      </c>
      <c r="D28" s="72">
        <v>988.9</v>
      </c>
      <c r="E28" s="72">
        <v>1017.9</v>
      </c>
      <c r="F28" s="72">
        <v>1078.9000000000001</v>
      </c>
      <c r="G28" s="72">
        <v>1164.9000000000001</v>
      </c>
      <c r="H28" s="72">
        <v>1279.9000000000001</v>
      </c>
      <c r="I28" s="72">
        <v>1441.9</v>
      </c>
      <c r="J28" s="72">
        <v>1683.9</v>
      </c>
      <c r="K28" s="72">
        <v>1924.9</v>
      </c>
      <c r="L28" s="72">
        <v>1981.4</v>
      </c>
      <c r="M28" s="72">
        <v>2004.4</v>
      </c>
      <c r="N28" s="72">
        <v>1953.4</v>
      </c>
      <c r="O28" s="72">
        <v>1752.4</v>
      </c>
      <c r="P28" s="72">
        <v>1348.4</v>
      </c>
      <c r="Q28" s="72">
        <v>1193.4000000000001</v>
      </c>
      <c r="R28" s="72">
        <v>1316.4</v>
      </c>
      <c r="S28" s="72">
        <v>1512.4</v>
      </c>
      <c r="T28" s="72">
        <v>1643.4</v>
      </c>
      <c r="U28" s="72">
        <v>1449.4</v>
      </c>
      <c r="V28" s="72">
        <v>1321.4</v>
      </c>
      <c r="W28" s="72">
        <v>1223.4000000000001</v>
      </c>
      <c r="X28" s="72">
        <v>1211.9000000000001</v>
      </c>
      <c r="Y28" s="72">
        <v>1160.9000000000001</v>
      </c>
      <c r="Z28" s="73"/>
      <c r="AA28" s="74">
        <f>SUM(B28:Z28)</f>
        <v>33634.600000000013</v>
      </c>
    </row>
    <row r="29" spans="1:27" ht="24.95" customHeight="1" x14ac:dyDescent="0.2">
      <c r="A29" s="75" t="s">
        <v>23</v>
      </c>
      <c r="B29" s="76">
        <v>1095.4369999999999</v>
      </c>
      <c r="C29" s="77">
        <v>733.56</v>
      </c>
      <c r="D29" s="77">
        <v>777.12099999999998</v>
      </c>
      <c r="E29" s="77">
        <v>806.80399999999997</v>
      </c>
      <c r="F29" s="77">
        <v>881.05</v>
      </c>
      <c r="G29" s="77">
        <v>887.55899999999997</v>
      </c>
      <c r="H29" s="77">
        <v>901.38199999999995</v>
      </c>
      <c r="I29" s="77">
        <v>1246.0070000000001</v>
      </c>
      <c r="J29" s="77">
        <v>1073.164</v>
      </c>
      <c r="K29" s="77">
        <v>1256.558</v>
      </c>
      <c r="L29" s="77">
        <v>1295.479</v>
      </c>
      <c r="M29" s="77">
        <v>1305.3330000000001</v>
      </c>
      <c r="N29" s="77">
        <v>1195.2159999999999</v>
      </c>
      <c r="O29" s="77">
        <v>1098.932</v>
      </c>
      <c r="P29" s="77">
        <v>952.51700000000005</v>
      </c>
      <c r="Q29" s="77">
        <v>918.32600000000002</v>
      </c>
      <c r="R29" s="77">
        <v>1038.2329999999999</v>
      </c>
      <c r="S29" s="77">
        <v>1202.3630000000001</v>
      </c>
      <c r="T29" s="77">
        <v>1166.221</v>
      </c>
      <c r="U29" s="77">
        <v>1042.588</v>
      </c>
      <c r="V29" s="77">
        <v>1135.5640000000001</v>
      </c>
      <c r="W29" s="77">
        <v>1521.008</v>
      </c>
      <c r="X29" s="77">
        <v>1322.0360000000001</v>
      </c>
      <c r="Y29" s="77">
        <v>1024.9749999999999</v>
      </c>
      <c r="Z29" s="78"/>
      <c r="AA29" s="79">
        <f>SUM(B29:Z29)</f>
        <v>25877.433000000001</v>
      </c>
    </row>
    <row r="30" spans="1:27" ht="24.95" customHeight="1" x14ac:dyDescent="0.2">
      <c r="A30" s="82" t="s">
        <v>24</v>
      </c>
      <c r="B30" s="80">
        <v>2792.1</v>
      </c>
      <c r="C30" s="81">
        <v>2707.1</v>
      </c>
      <c r="D30" s="81">
        <v>2677.1</v>
      </c>
      <c r="E30" s="81">
        <v>2677.1</v>
      </c>
      <c r="F30" s="81">
        <v>2677.1</v>
      </c>
      <c r="G30" s="81">
        <v>2677.1</v>
      </c>
      <c r="H30" s="81">
        <v>2897.1</v>
      </c>
      <c r="I30" s="81">
        <v>3496.1</v>
      </c>
      <c r="J30" s="81">
        <v>3734.1</v>
      </c>
      <c r="K30" s="81">
        <v>3731.1</v>
      </c>
      <c r="L30" s="81">
        <v>3729.1</v>
      </c>
      <c r="M30" s="81">
        <v>3730.1</v>
      </c>
      <c r="N30" s="81">
        <v>3729.1</v>
      </c>
      <c r="O30" s="81">
        <v>3730.1</v>
      </c>
      <c r="P30" s="81">
        <v>3731.1</v>
      </c>
      <c r="Q30" s="81">
        <v>3732.1</v>
      </c>
      <c r="R30" s="81">
        <v>3773.1</v>
      </c>
      <c r="S30" s="81">
        <v>3774.1</v>
      </c>
      <c r="T30" s="81">
        <v>3775.1</v>
      </c>
      <c r="U30" s="81">
        <v>3776.1</v>
      </c>
      <c r="V30" s="81">
        <v>3644.11</v>
      </c>
      <c r="W30" s="81">
        <v>3226.1</v>
      </c>
      <c r="X30" s="81">
        <v>3020</v>
      </c>
      <c r="Y30" s="81">
        <v>3000</v>
      </c>
      <c r="Z30" s="83"/>
      <c r="AA30" s="84">
        <f>SUM(B30:Z30)</f>
        <v>80436.209999999992</v>
      </c>
    </row>
    <row r="31" spans="1:27" ht="30" customHeight="1" thickBot="1" x14ac:dyDescent="0.25">
      <c r="A31" s="60" t="s">
        <v>25</v>
      </c>
      <c r="B31" s="61">
        <f>IF(LEN(B$2)&gt;0,SUM(B28:B30),"")</f>
        <v>4872.4369999999999</v>
      </c>
      <c r="C31" s="62">
        <f t="shared" ref="C31:Z31" si="4">IF(LEN(C$2)&gt;0,SUM(C28:C30),"")</f>
        <v>4436.5599999999995</v>
      </c>
      <c r="D31" s="62">
        <f t="shared" si="4"/>
        <v>4443.1210000000001</v>
      </c>
      <c r="E31" s="62">
        <f t="shared" si="4"/>
        <v>4501.8040000000001</v>
      </c>
      <c r="F31" s="62">
        <f t="shared" si="4"/>
        <v>4637.05</v>
      </c>
      <c r="G31" s="62">
        <f t="shared" si="4"/>
        <v>4729.5589999999993</v>
      </c>
      <c r="H31" s="62">
        <f t="shared" si="4"/>
        <v>5078.3819999999996</v>
      </c>
      <c r="I31" s="62">
        <f t="shared" si="4"/>
        <v>6184.0069999999996</v>
      </c>
      <c r="J31" s="62">
        <f t="shared" si="4"/>
        <v>6491.1640000000007</v>
      </c>
      <c r="K31" s="62">
        <f t="shared" si="4"/>
        <v>6912.558</v>
      </c>
      <c r="L31" s="62">
        <f t="shared" si="4"/>
        <v>7005.9789999999994</v>
      </c>
      <c r="M31" s="62">
        <f t="shared" si="4"/>
        <v>7039.8330000000005</v>
      </c>
      <c r="N31" s="62">
        <f t="shared" si="4"/>
        <v>6877.7160000000003</v>
      </c>
      <c r="O31" s="62">
        <f t="shared" si="4"/>
        <v>6581.4320000000007</v>
      </c>
      <c r="P31" s="62">
        <f t="shared" si="4"/>
        <v>6032.0169999999998</v>
      </c>
      <c r="Q31" s="62">
        <f t="shared" si="4"/>
        <v>5843.826</v>
      </c>
      <c r="R31" s="62">
        <f t="shared" si="4"/>
        <v>6127.7330000000002</v>
      </c>
      <c r="S31" s="62">
        <f t="shared" si="4"/>
        <v>6488.8629999999994</v>
      </c>
      <c r="T31" s="62">
        <f t="shared" si="4"/>
        <v>6584.7209999999995</v>
      </c>
      <c r="U31" s="62">
        <f t="shared" si="4"/>
        <v>6268.0879999999997</v>
      </c>
      <c r="V31" s="62">
        <f t="shared" si="4"/>
        <v>6101.0740000000005</v>
      </c>
      <c r="W31" s="62">
        <f t="shared" si="4"/>
        <v>5970.5079999999998</v>
      </c>
      <c r="X31" s="62">
        <f t="shared" si="4"/>
        <v>5553.9359999999997</v>
      </c>
      <c r="Y31" s="62">
        <f t="shared" si="4"/>
        <v>5185.875</v>
      </c>
      <c r="Z31" s="63" t="str">
        <f t="shared" si="4"/>
        <v/>
      </c>
      <c r="AA31" s="64">
        <f>SUM(AA28:AA30)</f>
        <v>139948.24300000002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309</v>
      </c>
      <c r="C34" s="95">
        <v>353</v>
      </c>
      <c r="D34" s="95">
        <v>401</v>
      </c>
      <c r="E34" s="95">
        <v>404</v>
      </c>
      <c r="F34" s="95">
        <v>420</v>
      </c>
      <c r="G34" s="95">
        <v>413</v>
      </c>
      <c r="H34" s="95">
        <v>370</v>
      </c>
      <c r="I34" s="95">
        <v>209</v>
      </c>
      <c r="J34" s="95">
        <v>135</v>
      </c>
      <c r="K34" s="95">
        <v>141</v>
      </c>
      <c r="L34" s="95">
        <v>134</v>
      </c>
      <c r="M34" s="95">
        <v>134</v>
      </c>
      <c r="N34" s="95">
        <v>134</v>
      </c>
      <c r="O34" s="95">
        <v>134</v>
      </c>
      <c r="P34" s="95">
        <v>102</v>
      </c>
      <c r="Q34" s="95">
        <v>135</v>
      </c>
      <c r="R34" s="95">
        <v>140</v>
      </c>
      <c r="S34" s="95">
        <v>214</v>
      </c>
      <c r="T34" s="95">
        <v>158</v>
      </c>
      <c r="U34" s="95">
        <v>146</v>
      </c>
      <c r="V34" s="95">
        <v>228</v>
      </c>
      <c r="W34" s="95">
        <v>241</v>
      </c>
      <c r="X34" s="95">
        <v>158</v>
      </c>
      <c r="Y34" s="95">
        <v>256</v>
      </c>
      <c r="Z34" s="96"/>
      <c r="AA34" s="74">
        <f t="shared" ref="AA34:AA39" si="5">SUM(B34:Z34)</f>
        <v>5469</v>
      </c>
    </row>
    <row r="35" spans="1:27" ht="24.95" customHeight="1" x14ac:dyDescent="0.2">
      <c r="A35" s="97" t="s">
        <v>28</v>
      </c>
      <c r="B35" s="98">
        <v>330</v>
      </c>
      <c r="C35" s="99">
        <v>340</v>
      </c>
      <c r="D35" s="99">
        <v>296</v>
      </c>
      <c r="E35" s="99">
        <v>296</v>
      </c>
      <c r="F35" s="99">
        <v>344</v>
      </c>
      <c r="G35" s="99">
        <v>334</v>
      </c>
      <c r="H35" s="99">
        <v>288</v>
      </c>
      <c r="I35" s="99">
        <v>270</v>
      </c>
      <c r="J35" s="99">
        <v>233</v>
      </c>
      <c r="K35" s="99">
        <v>244</v>
      </c>
      <c r="L35" s="99">
        <v>205</v>
      </c>
      <c r="M35" s="99">
        <v>185</v>
      </c>
      <c r="N35" s="99">
        <v>205</v>
      </c>
      <c r="O35" s="99">
        <v>205</v>
      </c>
      <c r="P35" s="99">
        <v>211</v>
      </c>
      <c r="Q35" s="99">
        <v>235</v>
      </c>
      <c r="R35" s="99">
        <v>239</v>
      </c>
      <c r="S35" s="99">
        <v>239</v>
      </c>
      <c r="T35" s="99">
        <v>265</v>
      </c>
      <c r="U35" s="99">
        <v>250</v>
      </c>
      <c r="V35" s="99">
        <v>315</v>
      </c>
      <c r="W35" s="99">
        <v>371</v>
      </c>
      <c r="X35" s="99">
        <v>355</v>
      </c>
      <c r="Y35" s="99">
        <v>367</v>
      </c>
      <c r="Z35" s="100"/>
      <c r="AA35" s="79">
        <f t="shared" si="5"/>
        <v>6622</v>
      </c>
    </row>
    <row r="36" spans="1:27" ht="24.95" customHeight="1" x14ac:dyDescent="0.2">
      <c r="A36" s="97" t="s">
        <v>29</v>
      </c>
      <c r="B36" s="98">
        <v>127.2</v>
      </c>
      <c r="C36" s="99">
        <v>437.1</v>
      </c>
      <c r="D36" s="99">
        <v>425.7</v>
      </c>
      <c r="E36" s="99">
        <v>308</v>
      </c>
      <c r="F36" s="99">
        <v>232.3</v>
      </c>
      <c r="G36" s="99">
        <v>270.3</v>
      </c>
      <c r="H36" s="99">
        <v>75.8</v>
      </c>
      <c r="I36" s="99">
        <v>28</v>
      </c>
      <c r="J36" s="99">
        <v>28</v>
      </c>
      <c r="K36" s="99">
        <v>28</v>
      </c>
      <c r="L36" s="99">
        <v>28</v>
      </c>
      <c r="M36" s="99">
        <v>28</v>
      </c>
      <c r="N36" s="99">
        <v>28</v>
      </c>
      <c r="O36" s="99">
        <v>28</v>
      </c>
      <c r="P36" s="99">
        <v>28</v>
      </c>
      <c r="Q36" s="99">
        <v>28</v>
      </c>
      <c r="R36" s="99">
        <v>28</v>
      </c>
      <c r="S36" s="99">
        <v>28</v>
      </c>
      <c r="T36" s="99">
        <v>28</v>
      </c>
      <c r="U36" s="99">
        <v>28</v>
      </c>
      <c r="V36" s="99">
        <v>289.89999999999998</v>
      </c>
      <c r="W36" s="99">
        <v>28</v>
      </c>
      <c r="X36" s="99">
        <v>87.9</v>
      </c>
      <c r="Y36" s="99">
        <v>71.599999999999994</v>
      </c>
      <c r="Z36" s="100"/>
      <c r="AA36" s="79">
        <f t="shared" si="5"/>
        <v>2717.7999999999997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500</v>
      </c>
      <c r="R38" s="99">
        <v>500</v>
      </c>
      <c r="S38" s="99">
        <v>500</v>
      </c>
      <c r="T38" s="99">
        <v>210.5</v>
      </c>
      <c r="U38" s="99">
        <v>305.3</v>
      </c>
      <c r="V38" s="99"/>
      <c r="W38" s="99"/>
      <c r="X38" s="99"/>
      <c r="Y38" s="99"/>
      <c r="Z38" s="100"/>
      <c r="AA38" s="79">
        <f t="shared" si="5"/>
        <v>2015.8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816.2</v>
      </c>
      <c r="C39" s="88">
        <f t="shared" si="6"/>
        <v>1180.0999999999999</v>
      </c>
      <c r="D39" s="88">
        <f t="shared" si="6"/>
        <v>1172.7</v>
      </c>
      <c r="E39" s="88">
        <f t="shared" si="6"/>
        <v>1058</v>
      </c>
      <c r="F39" s="88">
        <f t="shared" si="6"/>
        <v>1046.3</v>
      </c>
      <c r="G39" s="88">
        <f t="shared" si="6"/>
        <v>1067.3</v>
      </c>
      <c r="H39" s="88">
        <f t="shared" si="6"/>
        <v>783.8</v>
      </c>
      <c r="I39" s="88">
        <f t="shared" si="6"/>
        <v>557</v>
      </c>
      <c r="J39" s="88">
        <f t="shared" si="6"/>
        <v>446</v>
      </c>
      <c r="K39" s="88">
        <f t="shared" si="6"/>
        <v>463</v>
      </c>
      <c r="L39" s="88">
        <f t="shared" si="6"/>
        <v>417</v>
      </c>
      <c r="M39" s="88">
        <f t="shared" si="6"/>
        <v>397</v>
      </c>
      <c r="N39" s="88">
        <f t="shared" si="6"/>
        <v>417</v>
      </c>
      <c r="O39" s="88">
        <f t="shared" si="6"/>
        <v>417</v>
      </c>
      <c r="P39" s="88">
        <f t="shared" si="6"/>
        <v>391</v>
      </c>
      <c r="Q39" s="88">
        <f t="shared" si="6"/>
        <v>948</v>
      </c>
      <c r="R39" s="88">
        <f t="shared" si="6"/>
        <v>957</v>
      </c>
      <c r="S39" s="88">
        <f t="shared" si="6"/>
        <v>1031</v>
      </c>
      <c r="T39" s="88">
        <f t="shared" si="6"/>
        <v>711.5</v>
      </c>
      <c r="U39" s="88">
        <f t="shared" si="6"/>
        <v>779.3</v>
      </c>
      <c r="V39" s="88">
        <f t="shared" si="6"/>
        <v>882.9</v>
      </c>
      <c r="W39" s="88">
        <f t="shared" si="6"/>
        <v>690</v>
      </c>
      <c r="X39" s="88">
        <f t="shared" si="6"/>
        <v>650.9</v>
      </c>
      <c r="Y39" s="88">
        <f t="shared" si="6"/>
        <v>744.6</v>
      </c>
      <c r="Z39" s="89" t="str">
        <f t="shared" si="6"/>
        <v/>
      </c>
      <c r="AA39" s="90">
        <f t="shared" si="5"/>
        <v>18024.599999999999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99.2</v>
      </c>
      <c r="C44" s="99">
        <v>409.1</v>
      </c>
      <c r="D44" s="99">
        <v>397.7</v>
      </c>
      <c r="E44" s="99">
        <v>280</v>
      </c>
      <c r="F44" s="99">
        <v>204.3</v>
      </c>
      <c r="G44" s="99">
        <v>242.3</v>
      </c>
      <c r="H44" s="99">
        <v>47.8</v>
      </c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>
        <v>261.89999999999998</v>
      </c>
      <c r="W44" s="99"/>
      <c r="X44" s="99">
        <v>59.9</v>
      </c>
      <c r="Y44" s="99">
        <v>43.6</v>
      </c>
      <c r="Z44" s="100"/>
      <c r="AA44" s="79">
        <f t="shared" si="7"/>
        <v>2045.7999999999997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500</v>
      </c>
      <c r="R46" s="99">
        <v>500</v>
      </c>
      <c r="S46" s="99">
        <v>500</v>
      </c>
      <c r="T46" s="99">
        <v>210.5</v>
      </c>
      <c r="U46" s="99">
        <v>305.3</v>
      </c>
      <c r="V46" s="99"/>
      <c r="W46" s="99"/>
      <c r="X46" s="99"/>
      <c r="Y46" s="99"/>
      <c r="Z46" s="100"/>
      <c r="AA46" s="79">
        <f t="shared" si="7"/>
        <v>2015.8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99.2</v>
      </c>
      <c r="C48" s="88">
        <f t="shared" ref="C48:Z48" si="8">IF(LEN(C$2)&gt;0,SUM(C42:C47),"")</f>
        <v>409.1</v>
      </c>
      <c r="D48" s="88">
        <f t="shared" si="8"/>
        <v>397.7</v>
      </c>
      <c r="E48" s="88">
        <f t="shared" si="8"/>
        <v>280</v>
      </c>
      <c r="F48" s="88">
        <f t="shared" si="8"/>
        <v>204.3</v>
      </c>
      <c r="G48" s="88">
        <f t="shared" si="8"/>
        <v>242.3</v>
      </c>
      <c r="H48" s="88">
        <f t="shared" si="8"/>
        <v>47.8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500</v>
      </c>
      <c r="R48" s="88">
        <f t="shared" si="8"/>
        <v>500</v>
      </c>
      <c r="S48" s="88">
        <f t="shared" si="8"/>
        <v>500</v>
      </c>
      <c r="T48" s="88">
        <f t="shared" si="8"/>
        <v>210.5</v>
      </c>
      <c r="U48" s="88">
        <f t="shared" si="8"/>
        <v>305.3</v>
      </c>
      <c r="V48" s="88">
        <f t="shared" si="8"/>
        <v>261.89999999999998</v>
      </c>
      <c r="W48" s="88">
        <f t="shared" si="8"/>
        <v>0</v>
      </c>
      <c r="X48" s="88">
        <f t="shared" si="8"/>
        <v>59.9</v>
      </c>
      <c r="Y48" s="88">
        <f t="shared" si="8"/>
        <v>43.6</v>
      </c>
      <c r="Z48" s="89" t="str">
        <f t="shared" si="8"/>
        <v/>
      </c>
      <c r="AA48" s="90">
        <f t="shared" si="7"/>
        <v>4061.6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4971.6369999999997</v>
      </c>
      <c r="C51" s="88">
        <f t="shared" si="10"/>
        <v>4845.66</v>
      </c>
      <c r="D51" s="88">
        <f t="shared" si="10"/>
        <v>4840.8209999999999</v>
      </c>
      <c r="E51" s="88">
        <f t="shared" si="10"/>
        <v>4781.8040000000001</v>
      </c>
      <c r="F51" s="88">
        <f t="shared" si="10"/>
        <v>4841.3500000000004</v>
      </c>
      <c r="G51" s="88">
        <f t="shared" si="10"/>
        <v>4971.8589999999995</v>
      </c>
      <c r="H51" s="88">
        <f t="shared" si="10"/>
        <v>5126.1820000000007</v>
      </c>
      <c r="I51" s="88">
        <f t="shared" si="10"/>
        <v>6184.0070000000005</v>
      </c>
      <c r="J51" s="88">
        <f t="shared" si="10"/>
        <v>6491.1639999999998</v>
      </c>
      <c r="K51" s="88">
        <f t="shared" si="10"/>
        <v>6912.5579999999991</v>
      </c>
      <c r="L51" s="88">
        <f t="shared" si="10"/>
        <v>7005.9790000000003</v>
      </c>
      <c r="M51" s="88">
        <f t="shared" si="10"/>
        <v>7039.8329999999987</v>
      </c>
      <c r="N51" s="88">
        <f t="shared" si="10"/>
        <v>6877.7159999999994</v>
      </c>
      <c r="O51" s="88">
        <f t="shared" si="10"/>
        <v>6581.4320000000007</v>
      </c>
      <c r="P51" s="88">
        <f t="shared" si="10"/>
        <v>6032.0169999999998</v>
      </c>
      <c r="Q51" s="88">
        <f t="shared" si="10"/>
        <v>6343.826</v>
      </c>
      <c r="R51" s="88">
        <f t="shared" si="10"/>
        <v>6627.7329999999993</v>
      </c>
      <c r="S51" s="88">
        <f t="shared" si="10"/>
        <v>6988.8630000000003</v>
      </c>
      <c r="T51" s="88">
        <f t="shared" si="10"/>
        <v>6795.2210000000005</v>
      </c>
      <c r="U51" s="88">
        <f t="shared" si="10"/>
        <v>6573.3880000000008</v>
      </c>
      <c r="V51" s="88">
        <f t="shared" si="10"/>
        <v>6362.9740000000002</v>
      </c>
      <c r="W51" s="88">
        <f t="shared" si="10"/>
        <v>5970.5079999999998</v>
      </c>
      <c r="X51" s="88">
        <f t="shared" si="10"/>
        <v>5613.8360000000002</v>
      </c>
      <c r="Y51" s="88">
        <f t="shared" si="10"/>
        <v>5229.4750000000004</v>
      </c>
      <c r="Z51" s="89" t="str">
        <f t="shared" si="10"/>
        <v/>
      </c>
      <c r="AA51" s="104">
        <f>SUM(B51:Z51)</f>
        <v>144009.84300000002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44898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4971.6089999999995</v>
      </c>
      <c r="C4" s="18">
        <v>4845.6909999999989</v>
      </c>
      <c r="D4" s="18">
        <v>4840.7919999999995</v>
      </c>
      <c r="E4" s="18">
        <v>4781.8230000000012</v>
      </c>
      <c r="F4" s="18">
        <v>4841.3419999999996</v>
      </c>
      <c r="G4" s="18">
        <v>4971.8919999999998</v>
      </c>
      <c r="H4" s="18">
        <v>5126.1580000000004</v>
      </c>
      <c r="I4" s="18">
        <v>6184.0069999999996</v>
      </c>
      <c r="J4" s="18">
        <v>6491.1920000000009</v>
      </c>
      <c r="K4" s="18">
        <v>6912.5580000000009</v>
      </c>
      <c r="L4" s="18">
        <v>7005.9609999999975</v>
      </c>
      <c r="M4" s="18">
        <v>7039.8150000000005</v>
      </c>
      <c r="N4" s="18">
        <v>6877.723</v>
      </c>
      <c r="O4" s="18">
        <v>6581.3939999999993</v>
      </c>
      <c r="P4" s="18">
        <v>6032.0370000000003</v>
      </c>
      <c r="Q4" s="18">
        <v>6343.79</v>
      </c>
      <c r="R4" s="18">
        <v>6627.7549999999983</v>
      </c>
      <c r="S4" s="18">
        <v>6988.8740000000016</v>
      </c>
      <c r="T4" s="18">
        <v>6795.1929999999993</v>
      </c>
      <c r="U4" s="18">
        <v>6573.3389999999999</v>
      </c>
      <c r="V4" s="18">
        <v>6363.058</v>
      </c>
      <c r="W4" s="18">
        <v>5970.48</v>
      </c>
      <c r="X4" s="18">
        <v>5613.8320000000003</v>
      </c>
      <c r="Y4" s="18">
        <v>5229.4949999999999</v>
      </c>
      <c r="Z4" s="19"/>
      <c r="AA4" s="20">
        <f>SUM(B4:Z4)</f>
        <v>144009.80999999997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281.72000000000003</v>
      </c>
      <c r="C7" s="28">
        <v>252.88</v>
      </c>
      <c r="D7" s="28">
        <v>235.6</v>
      </c>
      <c r="E7" s="28">
        <v>225.87</v>
      </c>
      <c r="F7" s="28">
        <v>231.57</v>
      </c>
      <c r="G7" s="28">
        <v>256.07</v>
      </c>
      <c r="H7" s="28">
        <v>264.79000000000002</v>
      </c>
      <c r="I7" s="28">
        <v>284.5</v>
      </c>
      <c r="J7" s="28">
        <v>325.44</v>
      </c>
      <c r="K7" s="28">
        <v>329.87</v>
      </c>
      <c r="L7" s="28">
        <v>331</v>
      </c>
      <c r="M7" s="28">
        <v>330.07</v>
      </c>
      <c r="N7" s="28">
        <v>322.77</v>
      </c>
      <c r="O7" s="28">
        <v>316.06</v>
      </c>
      <c r="P7" s="28">
        <v>315.91000000000003</v>
      </c>
      <c r="Q7" s="28">
        <v>315.91000000000003</v>
      </c>
      <c r="R7" s="28">
        <v>335.36</v>
      </c>
      <c r="S7" s="28">
        <v>358.73</v>
      </c>
      <c r="T7" s="28">
        <v>355.4</v>
      </c>
      <c r="U7" s="28">
        <v>331</v>
      </c>
      <c r="V7" s="28">
        <v>311</v>
      </c>
      <c r="W7" s="28">
        <v>289.89999999999998</v>
      </c>
      <c r="X7" s="28">
        <v>281.06</v>
      </c>
      <c r="Y7" s="28">
        <v>250.04</v>
      </c>
      <c r="Z7" s="29"/>
      <c r="AA7" s="30">
        <f>IF(SUM(B7:Z7)&lt;&gt;0,AVERAGEIF(B7:Z7,"&lt;&gt;"""),"")</f>
        <v>297.18833333333328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884.95999999999992</v>
      </c>
      <c r="C19" s="72">
        <v>901.60500000000002</v>
      </c>
      <c r="D19" s="72">
        <v>914.346</v>
      </c>
      <c r="E19" s="72">
        <v>906.5</v>
      </c>
      <c r="F19" s="72">
        <v>899.64099999999996</v>
      </c>
      <c r="G19" s="72">
        <v>890.78800000000001</v>
      </c>
      <c r="H19" s="72">
        <v>839.83</v>
      </c>
      <c r="I19" s="72">
        <v>853.553</v>
      </c>
      <c r="J19" s="72">
        <v>875.16700000000003</v>
      </c>
      <c r="K19" s="72">
        <v>879.18899999999996</v>
      </c>
      <c r="L19" s="72">
        <v>885.02299999999991</v>
      </c>
      <c r="M19" s="72">
        <v>864.39700000000005</v>
      </c>
      <c r="N19" s="72">
        <v>885.98</v>
      </c>
      <c r="O19" s="72">
        <v>864.47</v>
      </c>
      <c r="P19" s="72">
        <v>877.77</v>
      </c>
      <c r="Q19" s="72">
        <v>860.81700000000001</v>
      </c>
      <c r="R19" s="72">
        <v>878.39800000000002</v>
      </c>
      <c r="S19" s="72">
        <v>862.70699999999999</v>
      </c>
      <c r="T19" s="72">
        <v>838.21500000000003</v>
      </c>
      <c r="U19" s="72">
        <v>852.77199999999993</v>
      </c>
      <c r="V19" s="72">
        <v>860.52800000000002</v>
      </c>
      <c r="W19" s="72">
        <v>851.71100000000001</v>
      </c>
      <c r="X19" s="72">
        <v>885.10299999999995</v>
      </c>
      <c r="Y19" s="72">
        <v>884.13299999999992</v>
      </c>
      <c r="Z19" s="73"/>
      <c r="AA19" s="74">
        <f t="shared" ref="AA19:AA24" si="2">SUM(B19:Z19)</f>
        <v>20997.602999999999</v>
      </c>
    </row>
    <row r="20" spans="1:27" ht="24.95" customHeight="1" x14ac:dyDescent="0.2">
      <c r="A20" s="75" t="s">
        <v>15</v>
      </c>
      <c r="B20" s="76">
        <v>931.85</v>
      </c>
      <c r="C20" s="77">
        <v>916.43999999999994</v>
      </c>
      <c r="D20" s="77">
        <v>895.61099999999999</v>
      </c>
      <c r="E20" s="77">
        <v>883.79299999999989</v>
      </c>
      <c r="F20" s="77">
        <v>893.8660000000001</v>
      </c>
      <c r="G20" s="77">
        <v>938.19399999999985</v>
      </c>
      <c r="H20" s="77">
        <v>990.39600000000007</v>
      </c>
      <c r="I20" s="77">
        <v>1025.5280000000002</v>
      </c>
      <c r="J20" s="77">
        <v>1032.059</v>
      </c>
      <c r="K20" s="77">
        <v>1052.8300000000002</v>
      </c>
      <c r="L20" s="77">
        <v>1043.075</v>
      </c>
      <c r="M20" s="77">
        <v>1030.3109999999999</v>
      </c>
      <c r="N20" s="77">
        <v>1002.1100000000001</v>
      </c>
      <c r="O20" s="77">
        <v>980.71600000000012</v>
      </c>
      <c r="P20" s="77">
        <v>979.27800000000013</v>
      </c>
      <c r="Q20" s="77">
        <v>997.95300000000009</v>
      </c>
      <c r="R20" s="77">
        <v>1026.789</v>
      </c>
      <c r="S20" s="77">
        <v>1046.6020000000001</v>
      </c>
      <c r="T20" s="77">
        <v>1031.8200000000002</v>
      </c>
      <c r="U20" s="77">
        <v>973.22</v>
      </c>
      <c r="V20" s="77">
        <v>879.74099999999987</v>
      </c>
      <c r="W20" s="77">
        <v>816.95500000000004</v>
      </c>
      <c r="X20" s="77">
        <v>792.38699999999994</v>
      </c>
      <c r="Y20" s="77">
        <v>758.84100000000001</v>
      </c>
      <c r="Z20" s="78"/>
      <c r="AA20" s="79">
        <f t="shared" si="2"/>
        <v>22920.364999999998</v>
      </c>
    </row>
    <row r="21" spans="1:27" ht="24.95" customHeight="1" x14ac:dyDescent="0.2">
      <c r="A21" s="75" t="s">
        <v>16</v>
      </c>
      <c r="B21" s="80">
        <v>2283.299</v>
      </c>
      <c r="C21" s="81">
        <v>2161.6459999999997</v>
      </c>
      <c r="D21" s="81">
        <v>2049.3350000000005</v>
      </c>
      <c r="E21" s="81">
        <v>2013.0300000000004</v>
      </c>
      <c r="F21" s="81">
        <v>2068.335</v>
      </c>
      <c r="G21" s="81">
        <v>2229.9100000000003</v>
      </c>
      <c r="H21" s="81">
        <v>2341.9319999999998</v>
      </c>
      <c r="I21" s="81">
        <v>2606.4260000000008</v>
      </c>
      <c r="J21" s="81">
        <v>2957.1659999999997</v>
      </c>
      <c r="K21" s="81">
        <v>3236.5389999999998</v>
      </c>
      <c r="L21" s="81">
        <v>3388.9629999999997</v>
      </c>
      <c r="M21" s="81">
        <v>3531.607</v>
      </c>
      <c r="N21" s="81">
        <v>3547.5330000000004</v>
      </c>
      <c r="O21" s="81">
        <v>3419.2080000000001</v>
      </c>
      <c r="P21" s="81">
        <v>3390.0889999999999</v>
      </c>
      <c r="Q21" s="81">
        <v>3363.22</v>
      </c>
      <c r="R21" s="81">
        <v>3619.5680000000002</v>
      </c>
      <c r="S21" s="81">
        <v>3857.2649999999999</v>
      </c>
      <c r="T21" s="81">
        <v>3888.2579999999998</v>
      </c>
      <c r="U21" s="81">
        <v>3836.547</v>
      </c>
      <c r="V21" s="81">
        <v>3580.3890000000001</v>
      </c>
      <c r="W21" s="81">
        <v>3166.7140000000004</v>
      </c>
      <c r="X21" s="81">
        <v>2960.8419999999996</v>
      </c>
      <c r="Y21" s="81">
        <v>2625.5209999999997</v>
      </c>
      <c r="Z21" s="78"/>
      <c r="AA21" s="79">
        <f t="shared" si="2"/>
        <v>72123.342000000004</v>
      </c>
    </row>
    <row r="22" spans="1:27" ht="24.95" customHeight="1" x14ac:dyDescent="0.2">
      <c r="A22" s="82" t="s">
        <v>17</v>
      </c>
      <c r="B22" s="81"/>
      <c r="C22" s="81"/>
      <c r="D22" s="81">
        <v>110</v>
      </c>
      <c r="E22" s="81">
        <v>110</v>
      </c>
      <c r="F22" s="81">
        <v>110</v>
      </c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330</v>
      </c>
    </row>
    <row r="23" spans="1:27" ht="24.95" customHeight="1" x14ac:dyDescent="0.2">
      <c r="A23" s="85" t="s">
        <v>18</v>
      </c>
      <c r="B23" s="77">
        <v>135.5</v>
      </c>
      <c r="C23" s="77">
        <v>139</v>
      </c>
      <c r="D23" s="77">
        <v>139.5</v>
      </c>
      <c r="E23" s="77">
        <v>137.5</v>
      </c>
      <c r="F23" s="77">
        <v>140.5</v>
      </c>
      <c r="G23" s="77">
        <v>160</v>
      </c>
      <c r="H23" s="77">
        <v>124</v>
      </c>
      <c r="I23" s="77">
        <v>143.5</v>
      </c>
      <c r="J23" s="77">
        <v>154</v>
      </c>
      <c r="K23" s="77">
        <v>128</v>
      </c>
      <c r="L23" s="77">
        <v>145.5</v>
      </c>
      <c r="M23" s="77">
        <v>147.5</v>
      </c>
      <c r="N23" s="77">
        <v>145</v>
      </c>
      <c r="O23" s="77">
        <v>148.5</v>
      </c>
      <c r="P23" s="77">
        <v>133</v>
      </c>
      <c r="Q23" s="77">
        <v>149</v>
      </c>
      <c r="R23" s="77">
        <v>157.5</v>
      </c>
      <c r="S23" s="77">
        <v>143</v>
      </c>
      <c r="T23" s="77">
        <v>139.5</v>
      </c>
      <c r="U23" s="77">
        <v>144</v>
      </c>
      <c r="V23" s="77">
        <v>150.5</v>
      </c>
      <c r="W23" s="77">
        <v>172.5</v>
      </c>
      <c r="X23" s="77">
        <v>171.5</v>
      </c>
      <c r="Y23" s="77">
        <v>185</v>
      </c>
      <c r="Z23" s="77"/>
      <c r="AA23" s="79">
        <f t="shared" si="2"/>
        <v>3533.5</v>
      </c>
    </row>
    <row r="24" spans="1:27" ht="24.95" customHeight="1" x14ac:dyDescent="0.2">
      <c r="A24" s="85" t="s">
        <v>19</v>
      </c>
      <c r="B24" s="77">
        <v>185.00000000000003</v>
      </c>
      <c r="C24" s="77">
        <v>176</v>
      </c>
      <c r="D24" s="77">
        <v>171.00000000000003</v>
      </c>
      <c r="E24" s="77">
        <v>170</v>
      </c>
      <c r="F24" s="77">
        <v>178.00000000000003</v>
      </c>
      <c r="G24" s="77">
        <v>202</v>
      </c>
      <c r="H24" s="77">
        <v>234.00000000000003</v>
      </c>
      <c r="I24" s="77">
        <v>260</v>
      </c>
      <c r="J24" s="77">
        <v>288</v>
      </c>
      <c r="K24" s="77">
        <v>304.00000000000006</v>
      </c>
      <c r="L24" s="77">
        <v>310</v>
      </c>
      <c r="M24" s="77">
        <v>321.99999999999994</v>
      </c>
      <c r="N24" s="77">
        <v>323.99999999999994</v>
      </c>
      <c r="O24" s="77">
        <v>314.00000000000006</v>
      </c>
      <c r="P24" s="77">
        <v>333</v>
      </c>
      <c r="Q24" s="77">
        <v>331</v>
      </c>
      <c r="R24" s="77">
        <v>355</v>
      </c>
      <c r="S24" s="77">
        <v>370</v>
      </c>
      <c r="T24" s="77">
        <v>371</v>
      </c>
      <c r="U24" s="77">
        <v>359.99999999999994</v>
      </c>
      <c r="V24" s="77">
        <v>332</v>
      </c>
      <c r="W24" s="77">
        <v>293</v>
      </c>
      <c r="X24" s="77">
        <v>249.00000000000003</v>
      </c>
      <c r="Y24" s="77">
        <v>220.99999999999997</v>
      </c>
      <c r="Z24" s="77"/>
      <c r="AA24" s="79">
        <f t="shared" si="2"/>
        <v>6653</v>
      </c>
    </row>
    <row r="25" spans="1:27" ht="30" customHeight="1" thickBot="1" x14ac:dyDescent="0.25">
      <c r="A25" s="86" t="s">
        <v>20</v>
      </c>
      <c r="B25" s="87">
        <f t="shared" ref="B25:AA25" si="3">SUM(B19:B24)</f>
        <v>4420.6090000000004</v>
      </c>
      <c r="C25" s="88">
        <f t="shared" si="3"/>
        <v>4294.6909999999998</v>
      </c>
      <c r="D25" s="88">
        <f t="shared" si="3"/>
        <v>4279.7920000000004</v>
      </c>
      <c r="E25" s="88">
        <f t="shared" si="3"/>
        <v>4220.8230000000003</v>
      </c>
      <c r="F25" s="88">
        <f t="shared" si="3"/>
        <v>4290.3420000000006</v>
      </c>
      <c r="G25" s="88">
        <f t="shared" si="3"/>
        <v>4420.8919999999998</v>
      </c>
      <c r="H25" s="88">
        <f t="shared" si="3"/>
        <v>4530.1579999999994</v>
      </c>
      <c r="I25" s="88">
        <f t="shared" si="3"/>
        <v>4889.0070000000014</v>
      </c>
      <c r="J25" s="88">
        <f t="shared" si="3"/>
        <v>5306.3919999999998</v>
      </c>
      <c r="K25" s="88">
        <f t="shared" si="3"/>
        <v>5600.558</v>
      </c>
      <c r="L25" s="88">
        <f t="shared" si="3"/>
        <v>5772.5609999999997</v>
      </c>
      <c r="M25" s="88">
        <f t="shared" si="3"/>
        <v>5895.8150000000005</v>
      </c>
      <c r="N25" s="88">
        <f t="shared" si="3"/>
        <v>5904.6230000000005</v>
      </c>
      <c r="O25" s="88">
        <f t="shared" si="3"/>
        <v>5726.8940000000002</v>
      </c>
      <c r="P25" s="88">
        <f t="shared" si="3"/>
        <v>5713.1370000000006</v>
      </c>
      <c r="Q25" s="88">
        <f t="shared" si="3"/>
        <v>5701.99</v>
      </c>
      <c r="R25" s="88">
        <f t="shared" si="3"/>
        <v>6037.2550000000001</v>
      </c>
      <c r="S25" s="88">
        <f t="shared" si="3"/>
        <v>6279.5740000000005</v>
      </c>
      <c r="T25" s="88">
        <f t="shared" si="3"/>
        <v>6268.7929999999997</v>
      </c>
      <c r="U25" s="88">
        <f t="shared" si="3"/>
        <v>6166.5389999999998</v>
      </c>
      <c r="V25" s="88">
        <f t="shared" si="3"/>
        <v>5803.1579999999994</v>
      </c>
      <c r="W25" s="88">
        <f t="shared" si="3"/>
        <v>5300.880000000001</v>
      </c>
      <c r="X25" s="88">
        <f t="shared" si="3"/>
        <v>5058.8319999999994</v>
      </c>
      <c r="Y25" s="88">
        <f t="shared" si="3"/>
        <v>4674.4949999999999</v>
      </c>
      <c r="Z25" s="89">
        <f t="shared" si="3"/>
        <v>0</v>
      </c>
      <c r="AA25" s="90">
        <f t="shared" si="3"/>
        <v>126557.81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381.5</v>
      </c>
      <c r="C28" s="72">
        <v>376</v>
      </c>
      <c r="D28" s="72">
        <v>381.5</v>
      </c>
      <c r="E28" s="72">
        <v>378.5</v>
      </c>
      <c r="F28" s="72">
        <v>379.5</v>
      </c>
      <c r="G28" s="72">
        <v>423</v>
      </c>
      <c r="H28" s="72">
        <v>419</v>
      </c>
      <c r="I28" s="72">
        <v>447.5</v>
      </c>
      <c r="J28" s="72">
        <v>486</v>
      </c>
      <c r="K28" s="72">
        <v>476</v>
      </c>
      <c r="L28" s="72">
        <v>505.5</v>
      </c>
      <c r="M28" s="72">
        <v>529.5</v>
      </c>
      <c r="N28" s="72">
        <v>519</v>
      </c>
      <c r="O28" s="72">
        <v>512.5</v>
      </c>
      <c r="P28" s="72">
        <v>515</v>
      </c>
      <c r="Q28" s="72">
        <v>539</v>
      </c>
      <c r="R28" s="72">
        <v>571.5</v>
      </c>
      <c r="S28" s="72">
        <v>574</v>
      </c>
      <c r="T28" s="72">
        <v>575.5</v>
      </c>
      <c r="U28" s="72">
        <v>563</v>
      </c>
      <c r="V28" s="72">
        <v>541.5</v>
      </c>
      <c r="W28" s="72">
        <v>530.5</v>
      </c>
      <c r="X28" s="72">
        <v>480.5</v>
      </c>
      <c r="Y28" s="72">
        <v>466</v>
      </c>
      <c r="Z28" s="73"/>
      <c r="AA28" s="74">
        <f>SUM(B28:Z28)</f>
        <v>11571.5</v>
      </c>
    </row>
    <row r="29" spans="1:27" ht="24.95" customHeight="1" x14ac:dyDescent="0.2">
      <c r="A29" s="75" t="s">
        <v>23</v>
      </c>
      <c r="B29" s="76">
        <v>4090.1089999999999</v>
      </c>
      <c r="C29" s="77">
        <v>3969.6909999999998</v>
      </c>
      <c r="D29" s="77">
        <v>3959.2919999999999</v>
      </c>
      <c r="E29" s="77">
        <v>3903.3229999999999</v>
      </c>
      <c r="F29" s="77">
        <v>3961.8420000000001</v>
      </c>
      <c r="G29" s="77">
        <v>4048.8919999999998</v>
      </c>
      <c r="H29" s="77">
        <v>4207.1580000000004</v>
      </c>
      <c r="I29" s="77">
        <v>4590.5069999999996</v>
      </c>
      <c r="J29" s="77">
        <v>4929.3919999999998</v>
      </c>
      <c r="K29" s="77">
        <v>5290.558</v>
      </c>
      <c r="L29" s="77">
        <v>5389.0609999999997</v>
      </c>
      <c r="M29" s="77">
        <v>5498.3149999999996</v>
      </c>
      <c r="N29" s="77">
        <v>5507.6229999999996</v>
      </c>
      <c r="O29" s="77">
        <v>5361.3940000000002</v>
      </c>
      <c r="P29" s="77">
        <v>5354.1369999999997</v>
      </c>
      <c r="Q29" s="77">
        <v>5309.99</v>
      </c>
      <c r="R29" s="77">
        <v>5571.7550000000001</v>
      </c>
      <c r="S29" s="77">
        <v>5813.5739999999996</v>
      </c>
      <c r="T29" s="77">
        <v>5805.2929999999997</v>
      </c>
      <c r="U29" s="77">
        <v>5784.5389999999998</v>
      </c>
      <c r="V29" s="77">
        <v>5340.6580000000004</v>
      </c>
      <c r="W29" s="77">
        <v>4830.38</v>
      </c>
      <c r="X29" s="77">
        <v>4633.3320000000003</v>
      </c>
      <c r="Y29" s="77">
        <v>4263.4949999999999</v>
      </c>
      <c r="Z29" s="78"/>
      <c r="AA29" s="79">
        <f>SUM(B29:Z29)</f>
        <v>117414.31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4471.6090000000004</v>
      </c>
      <c r="C31" s="62">
        <f t="shared" si="4"/>
        <v>4345.6909999999998</v>
      </c>
      <c r="D31" s="62">
        <f t="shared" si="4"/>
        <v>4340.7919999999995</v>
      </c>
      <c r="E31" s="62">
        <f t="shared" si="4"/>
        <v>4281.8230000000003</v>
      </c>
      <c r="F31" s="62">
        <f t="shared" si="4"/>
        <v>4341.3420000000006</v>
      </c>
      <c r="G31" s="62">
        <f t="shared" si="4"/>
        <v>4471.8919999999998</v>
      </c>
      <c r="H31" s="62">
        <f t="shared" si="4"/>
        <v>4626.1580000000004</v>
      </c>
      <c r="I31" s="62">
        <f t="shared" si="4"/>
        <v>5038.0069999999996</v>
      </c>
      <c r="J31" s="62">
        <f t="shared" si="4"/>
        <v>5415.3919999999998</v>
      </c>
      <c r="K31" s="62">
        <f t="shared" si="4"/>
        <v>5766.558</v>
      </c>
      <c r="L31" s="62">
        <f t="shared" si="4"/>
        <v>5894.5609999999997</v>
      </c>
      <c r="M31" s="62">
        <f t="shared" si="4"/>
        <v>6027.8149999999996</v>
      </c>
      <c r="N31" s="62">
        <f t="shared" si="4"/>
        <v>6026.6229999999996</v>
      </c>
      <c r="O31" s="62">
        <f t="shared" si="4"/>
        <v>5873.8940000000002</v>
      </c>
      <c r="P31" s="62">
        <f t="shared" si="4"/>
        <v>5869.1369999999997</v>
      </c>
      <c r="Q31" s="62">
        <f t="shared" si="4"/>
        <v>5848.99</v>
      </c>
      <c r="R31" s="62">
        <f t="shared" si="4"/>
        <v>6143.2550000000001</v>
      </c>
      <c r="S31" s="62">
        <f t="shared" si="4"/>
        <v>6387.5739999999996</v>
      </c>
      <c r="T31" s="62">
        <f t="shared" si="4"/>
        <v>6380.7929999999997</v>
      </c>
      <c r="U31" s="62">
        <f t="shared" si="4"/>
        <v>6347.5389999999998</v>
      </c>
      <c r="V31" s="62">
        <f t="shared" si="4"/>
        <v>5882.1580000000004</v>
      </c>
      <c r="W31" s="62">
        <f t="shared" si="4"/>
        <v>5360.88</v>
      </c>
      <c r="X31" s="62">
        <f t="shared" si="4"/>
        <v>5113.8320000000003</v>
      </c>
      <c r="Y31" s="62">
        <f t="shared" si="4"/>
        <v>4729.4949999999999</v>
      </c>
      <c r="Z31" s="63">
        <f t="shared" si="4"/>
        <v>0</v>
      </c>
      <c r="AA31" s="64">
        <f t="shared" si="4"/>
        <v>128985.81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20</v>
      </c>
      <c r="C34" s="95">
        <v>20</v>
      </c>
      <c r="D34" s="95">
        <v>20</v>
      </c>
      <c r="E34" s="95">
        <v>20</v>
      </c>
      <c r="F34" s="95">
        <v>20</v>
      </c>
      <c r="G34" s="95">
        <v>20</v>
      </c>
      <c r="H34" s="95">
        <v>40</v>
      </c>
      <c r="I34" s="95">
        <v>59</v>
      </c>
      <c r="J34" s="95">
        <v>64</v>
      </c>
      <c r="K34" s="95">
        <v>74</v>
      </c>
      <c r="L34" s="95">
        <v>80</v>
      </c>
      <c r="M34" s="95">
        <v>80</v>
      </c>
      <c r="N34" s="95">
        <v>80</v>
      </c>
      <c r="O34" s="95">
        <v>80</v>
      </c>
      <c r="P34" s="95">
        <v>64</v>
      </c>
      <c r="Q34" s="95">
        <v>64</v>
      </c>
      <c r="R34" s="95">
        <v>64</v>
      </c>
      <c r="S34" s="95">
        <v>66</v>
      </c>
      <c r="T34" s="95">
        <v>70</v>
      </c>
      <c r="U34" s="95">
        <v>89</v>
      </c>
      <c r="V34" s="95">
        <v>14</v>
      </c>
      <c r="W34" s="95">
        <v>20</v>
      </c>
      <c r="X34" s="95">
        <v>20</v>
      </c>
      <c r="Y34" s="95">
        <v>20</v>
      </c>
      <c r="Z34" s="96"/>
      <c r="AA34" s="74">
        <f t="shared" ref="AA34:AA39" si="5">SUM(B34:Z34)</f>
        <v>1168</v>
      </c>
    </row>
    <row r="35" spans="1:27" ht="24.95" customHeight="1" x14ac:dyDescent="0.2">
      <c r="A35" s="97" t="s">
        <v>41</v>
      </c>
      <c r="B35" s="98">
        <v>31</v>
      </c>
      <c r="C35" s="99">
        <v>31</v>
      </c>
      <c r="D35" s="99">
        <v>41</v>
      </c>
      <c r="E35" s="99">
        <v>41</v>
      </c>
      <c r="F35" s="99">
        <v>31</v>
      </c>
      <c r="G35" s="99">
        <v>31</v>
      </c>
      <c r="H35" s="99">
        <v>56</v>
      </c>
      <c r="I35" s="99">
        <v>90</v>
      </c>
      <c r="J35" s="99">
        <v>45</v>
      </c>
      <c r="K35" s="99">
        <v>92</v>
      </c>
      <c r="L35" s="99">
        <v>42</v>
      </c>
      <c r="M35" s="99">
        <v>52</v>
      </c>
      <c r="N35" s="99">
        <v>42</v>
      </c>
      <c r="O35" s="99">
        <v>67</v>
      </c>
      <c r="P35" s="99">
        <v>92</v>
      </c>
      <c r="Q35" s="99">
        <v>83</v>
      </c>
      <c r="R35" s="99">
        <v>42</v>
      </c>
      <c r="S35" s="99">
        <v>42</v>
      </c>
      <c r="T35" s="99">
        <v>42</v>
      </c>
      <c r="U35" s="99">
        <v>92</v>
      </c>
      <c r="V35" s="99">
        <v>65</v>
      </c>
      <c r="W35" s="99">
        <v>40</v>
      </c>
      <c r="X35" s="99">
        <v>35</v>
      </c>
      <c r="Y35" s="99">
        <v>35</v>
      </c>
      <c r="Z35" s="100"/>
      <c r="AA35" s="79">
        <f t="shared" si="5"/>
        <v>1260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>
        <v>646</v>
      </c>
      <c r="J36" s="99">
        <v>646</v>
      </c>
      <c r="K36" s="99">
        <v>646</v>
      </c>
      <c r="L36" s="99">
        <v>646</v>
      </c>
      <c r="M36" s="99">
        <v>646</v>
      </c>
      <c r="N36" s="99">
        <v>646</v>
      </c>
      <c r="O36" s="99">
        <v>645</v>
      </c>
      <c r="P36" s="99">
        <v>28.5</v>
      </c>
      <c r="Q36" s="99">
        <v>494.8</v>
      </c>
      <c r="R36" s="99">
        <v>484.5</v>
      </c>
      <c r="S36" s="99">
        <v>601.29999999999995</v>
      </c>
      <c r="T36" s="99">
        <v>414.4</v>
      </c>
      <c r="U36" s="99">
        <v>225.8</v>
      </c>
      <c r="V36" s="99"/>
      <c r="W36" s="99">
        <v>109.6</v>
      </c>
      <c r="X36" s="99"/>
      <c r="Y36" s="99"/>
      <c r="Z36" s="100"/>
      <c r="AA36" s="79">
        <f t="shared" si="5"/>
        <v>6879.9000000000005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429.8</v>
      </c>
      <c r="K38" s="99">
        <v>500</v>
      </c>
      <c r="L38" s="99">
        <v>465.4</v>
      </c>
      <c r="M38" s="99">
        <v>366</v>
      </c>
      <c r="N38" s="99">
        <v>205.1</v>
      </c>
      <c r="O38" s="99">
        <v>62.5</v>
      </c>
      <c r="P38" s="99">
        <v>134.4</v>
      </c>
      <c r="Q38" s="99"/>
      <c r="R38" s="99"/>
      <c r="S38" s="99"/>
      <c r="T38" s="99"/>
      <c r="U38" s="99"/>
      <c r="V38" s="99">
        <v>480.9</v>
      </c>
      <c r="W38" s="99">
        <v>500</v>
      </c>
      <c r="X38" s="99">
        <v>500</v>
      </c>
      <c r="Y38" s="99">
        <v>500</v>
      </c>
      <c r="Z38" s="100"/>
      <c r="AA38" s="79">
        <f t="shared" si="5"/>
        <v>8144.0999999999995</v>
      </c>
    </row>
    <row r="39" spans="1:27" ht="30" customHeight="1" thickBot="1" x14ac:dyDescent="0.25">
      <c r="A39" s="86" t="s">
        <v>45</v>
      </c>
      <c r="B39" s="87">
        <f t="shared" ref="B39:Z39" si="6">SUM(B34:B38)</f>
        <v>551</v>
      </c>
      <c r="C39" s="88">
        <f t="shared" si="6"/>
        <v>551</v>
      </c>
      <c r="D39" s="88">
        <f t="shared" si="6"/>
        <v>561</v>
      </c>
      <c r="E39" s="88">
        <f t="shared" si="6"/>
        <v>561</v>
      </c>
      <c r="F39" s="88">
        <f t="shared" si="6"/>
        <v>551</v>
      </c>
      <c r="G39" s="88">
        <f t="shared" si="6"/>
        <v>551</v>
      </c>
      <c r="H39" s="88">
        <f t="shared" si="6"/>
        <v>596</v>
      </c>
      <c r="I39" s="88">
        <f t="shared" si="6"/>
        <v>1295</v>
      </c>
      <c r="J39" s="88">
        <f t="shared" si="6"/>
        <v>1184.8</v>
      </c>
      <c r="K39" s="88">
        <f t="shared" si="6"/>
        <v>1312</v>
      </c>
      <c r="L39" s="88">
        <f t="shared" si="6"/>
        <v>1233.4000000000001</v>
      </c>
      <c r="M39" s="88">
        <f t="shared" si="6"/>
        <v>1144</v>
      </c>
      <c r="N39" s="88">
        <f t="shared" si="6"/>
        <v>973.1</v>
      </c>
      <c r="O39" s="88">
        <f t="shared" si="6"/>
        <v>854.5</v>
      </c>
      <c r="P39" s="88">
        <f t="shared" si="6"/>
        <v>318.89999999999998</v>
      </c>
      <c r="Q39" s="88">
        <f t="shared" si="6"/>
        <v>641.79999999999995</v>
      </c>
      <c r="R39" s="88">
        <f t="shared" si="6"/>
        <v>590.5</v>
      </c>
      <c r="S39" s="88">
        <f t="shared" si="6"/>
        <v>709.3</v>
      </c>
      <c r="T39" s="88">
        <f t="shared" si="6"/>
        <v>526.4</v>
      </c>
      <c r="U39" s="88">
        <f t="shared" si="6"/>
        <v>406.8</v>
      </c>
      <c r="V39" s="88">
        <f t="shared" si="6"/>
        <v>559.9</v>
      </c>
      <c r="W39" s="88">
        <f t="shared" si="6"/>
        <v>669.6</v>
      </c>
      <c r="X39" s="88">
        <f t="shared" si="6"/>
        <v>555</v>
      </c>
      <c r="Y39" s="88">
        <f t="shared" si="6"/>
        <v>555</v>
      </c>
      <c r="Z39" s="89">
        <f t="shared" si="6"/>
        <v>0</v>
      </c>
      <c r="AA39" s="90">
        <f t="shared" si="5"/>
        <v>17452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>
        <v>646</v>
      </c>
      <c r="J44" s="99">
        <v>646</v>
      </c>
      <c r="K44" s="99">
        <v>646</v>
      </c>
      <c r="L44" s="99">
        <v>646</v>
      </c>
      <c r="M44" s="99">
        <v>646</v>
      </c>
      <c r="N44" s="99">
        <v>646</v>
      </c>
      <c r="O44" s="99">
        <v>645</v>
      </c>
      <c r="P44" s="99">
        <v>28.5</v>
      </c>
      <c r="Q44" s="99">
        <v>494.8</v>
      </c>
      <c r="R44" s="99">
        <v>484.5</v>
      </c>
      <c r="S44" s="99">
        <v>601.29999999999995</v>
      </c>
      <c r="T44" s="99">
        <v>414.4</v>
      </c>
      <c r="U44" s="99">
        <v>225.8</v>
      </c>
      <c r="V44" s="99"/>
      <c r="W44" s="99">
        <v>109.6</v>
      </c>
      <c r="X44" s="99"/>
      <c r="Y44" s="99"/>
      <c r="Z44" s="100"/>
      <c r="AA44" s="79">
        <f t="shared" si="7"/>
        <v>6879.9000000000005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429.8</v>
      </c>
      <c r="K46" s="99">
        <v>500</v>
      </c>
      <c r="L46" s="99">
        <v>465.4</v>
      </c>
      <c r="M46" s="99">
        <v>366</v>
      </c>
      <c r="N46" s="99">
        <v>205.1</v>
      </c>
      <c r="O46" s="99">
        <v>62.5</v>
      </c>
      <c r="P46" s="99">
        <v>134.4</v>
      </c>
      <c r="Q46" s="99"/>
      <c r="R46" s="99"/>
      <c r="S46" s="99"/>
      <c r="T46" s="99"/>
      <c r="U46" s="99"/>
      <c r="V46" s="99">
        <v>480.9</v>
      </c>
      <c r="W46" s="99">
        <v>500</v>
      </c>
      <c r="X46" s="99">
        <v>500</v>
      </c>
      <c r="Y46" s="99">
        <v>500</v>
      </c>
      <c r="Z46" s="100"/>
      <c r="AA46" s="79">
        <f t="shared" si="7"/>
        <v>8144.0999999999995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>
        <v>2</v>
      </c>
      <c r="I47" s="99">
        <v>4</v>
      </c>
      <c r="J47" s="99"/>
      <c r="K47" s="99"/>
      <c r="L47" s="99">
        <v>8.5</v>
      </c>
      <c r="M47" s="99">
        <v>21.5</v>
      </c>
      <c r="N47" s="99">
        <v>28.5</v>
      </c>
      <c r="O47" s="99">
        <v>26.5</v>
      </c>
      <c r="P47" s="99">
        <v>51.5</v>
      </c>
      <c r="Q47" s="99">
        <v>60.5</v>
      </c>
      <c r="R47" s="99">
        <v>88.5</v>
      </c>
      <c r="S47" s="99">
        <v>101.5</v>
      </c>
      <c r="T47" s="99">
        <v>102.5</v>
      </c>
      <c r="U47" s="99">
        <v>91.5</v>
      </c>
      <c r="V47" s="99">
        <v>66.5</v>
      </c>
      <c r="W47" s="99">
        <v>31.5</v>
      </c>
      <c r="X47" s="99">
        <v>6</v>
      </c>
      <c r="Y47" s="99"/>
      <c r="Z47" s="100"/>
      <c r="AA47" s="79">
        <f t="shared" si="7"/>
        <v>691</v>
      </c>
    </row>
    <row r="48" spans="1:27" ht="30" customHeight="1" thickBot="1" x14ac:dyDescent="0.25">
      <c r="A48" s="86" t="s">
        <v>48</v>
      </c>
      <c r="B48" s="87">
        <f>SUM(B42:B47)</f>
        <v>500</v>
      </c>
      <c r="C48" s="88">
        <f t="shared" ref="C48:Z48" si="8">SUM(C42:C47)</f>
        <v>500</v>
      </c>
      <c r="D48" s="88">
        <f t="shared" si="8"/>
        <v>500</v>
      </c>
      <c r="E48" s="88">
        <f t="shared" si="8"/>
        <v>500</v>
      </c>
      <c r="F48" s="88">
        <f t="shared" si="8"/>
        <v>500</v>
      </c>
      <c r="G48" s="88">
        <f t="shared" si="8"/>
        <v>500</v>
      </c>
      <c r="H48" s="88">
        <f t="shared" si="8"/>
        <v>502</v>
      </c>
      <c r="I48" s="88">
        <f t="shared" si="8"/>
        <v>1150</v>
      </c>
      <c r="J48" s="88">
        <f t="shared" si="8"/>
        <v>1075.8</v>
      </c>
      <c r="K48" s="88">
        <f t="shared" si="8"/>
        <v>1146</v>
      </c>
      <c r="L48" s="88">
        <f t="shared" si="8"/>
        <v>1119.9000000000001</v>
      </c>
      <c r="M48" s="88">
        <f t="shared" si="8"/>
        <v>1033.5</v>
      </c>
      <c r="N48" s="88">
        <f t="shared" si="8"/>
        <v>879.6</v>
      </c>
      <c r="O48" s="88">
        <f t="shared" si="8"/>
        <v>734</v>
      </c>
      <c r="P48" s="88">
        <f t="shared" si="8"/>
        <v>214.4</v>
      </c>
      <c r="Q48" s="88">
        <f t="shared" si="8"/>
        <v>555.29999999999995</v>
      </c>
      <c r="R48" s="88">
        <f t="shared" si="8"/>
        <v>573</v>
      </c>
      <c r="S48" s="88">
        <f t="shared" si="8"/>
        <v>702.8</v>
      </c>
      <c r="T48" s="88">
        <f t="shared" si="8"/>
        <v>516.9</v>
      </c>
      <c r="U48" s="88">
        <f t="shared" si="8"/>
        <v>317.3</v>
      </c>
      <c r="V48" s="88">
        <f t="shared" si="8"/>
        <v>547.4</v>
      </c>
      <c r="W48" s="88">
        <f t="shared" si="8"/>
        <v>641.1</v>
      </c>
      <c r="X48" s="88">
        <f t="shared" si="8"/>
        <v>506</v>
      </c>
      <c r="Y48" s="88">
        <f t="shared" si="8"/>
        <v>500</v>
      </c>
      <c r="Z48" s="89">
        <f t="shared" si="8"/>
        <v>0</v>
      </c>
      <c r="AA48" s="90">
        <f t="shared" si="7"/>
        <v>15714.999999999998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4971.6090000000004</v>
      </c>
      <c r="C51" s="88">
        <f t="shared" si="10"/>
        <v>4845.6909999999998</v>
      </c>
      <c r="D51" s="88">
        <f t="shared" si="10"/>
        <v>4840.7920000000004</v>
      </c>
      <c r="E51" s="88">
        <f t="shared" si="10"/>
        <v>4781.8230000000003</v>
      </c>
      <c r="F51" s="88">
        <f t="shared" si="10"/>
        <v>4841.3420000000006</v>
      </c>
      <c r="G51" s="88">
        <f t="shared" si="10"/>
        <v>4971.8919999999998</v>
      </c>
      <c r="H51" s="88">
        <f t="shared" si="10"/>
        <v>5126.1579999999994</v>
      </c>
      <c r="I51" s="88">
        <f t="shared" si="10"/>
        <v>6184.0070000000014</v>
      </c>
      <c r="J51" s="88">
        <f t="shared" si="10"/>
        <v>6491.192</v>
      </c>
      <c r="K51" s="88">
        <f t="shared" si="10"/>
        <v>6912.558</v>
      </c>
      <c r="L51" s="88">
        <f t="shared" si="10"/>
        <v>7005.9609999999993</v>
      </c>
      <c r="M51" s="88">
        <f t="shared" si="10"/>
        <v>7039.8150000000005</v>
      </c>
      <c r="N51" s="88">
        <f t="shared" si="10"/>
        <v>6877.7230000000009</v>
      </c>
      <c r="O51" s="88">
        <f t="shared" si="10"/>
        <v>6581.3940000000002</v>
      </c>
      <c r="P51" s="88">
        <f t="shared" si="10"/>
        <v>6032.0370000000003</v>
      </c>
      <c r="Q51" s="88">
        <f t="shared" si="10"/>
        <v>6343.79</v>
      </c>
      <c r="R51" s="88">
        <f t="shared" si="10"/>
        <v>6627.7550000000001</v>
      </c>
      <c r="S51" s="88">
        <f t="shared" si="10"/>
        <v>6988.8740000000007</v>
      </c>
      <c r="T51" s="88">
        <f t="shared" si="10"/>
        <v>6795.1929999999993</v>
      </c>
      <c r="U51" s="88">
        <f t="shared" si="10"/>
        <v>6573.3389999999999</v>
      </c>
      <c r="V51" s="88">
        <f t="shared" si="10"/>
        <v>6363.0579999999991</v>
      </c>
      <c r="W51" s="88">
        <f t="shared" si="10"/>
        <v>5970.4800000000014</v>
      </c>
      <c r="X51" s="88">
        <f t="shared" si="10"/>
        <v>5613.8319999999994</v>
      </c>
      <c r="Y51" s="88">
        <f t="shared" si="10"/>
        <v>5229.4949999999999</v>
      </c>
      <c r="Z51" s="89">
        <f t="shared" si="10"/>
        <v>0</v>
      </c>
      <c r="AA51" s="104">
        <f>SUM(B51:Z51)</f>
        <v>144009.80999999997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44898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400.8</v>
      </c>
      <c r="C4" s="18">
        <v>90.899999999999977</v>
      </c>
      <c r="D4" s="18">
        <v>102.30000000000001</v>
      </c>
      <c r="E4" s="18">
        <v>220</v>
      </c>
      <c r="F4" s="18">
        <v>295.7</v>
      </c>
      <c r="G4" s="18">
        <v>257.7</v>
      </c>
      <c r="H4" s="18">
        <v>452.2</v>
      </c>
      <c r="I4" s="18">
        <v>1146</v>
      </c>
      <c r="J4" s="18">
        <v>1075.8</v>
      </c>
      <c r="K4" s="18">
        <v>1146</v>
      </c>
      <c r="L4" s="18">
        <v>1111.4000000000001</v>
      </c>
      <c r="M4" s="18">
        <v>1012</v>
      </c>
      <c r="N4" s="18">
        <v>851.1</v>
      </c>
      <c r="O4" s="18">
        <v>707.5</v>
      </c>
      <c r="P4" s="18">
        <v>162.9</v>
      </c>
      <c r="Q4" s="18">
        <v>-5.1999999999999886</v>
      </c>
      <c r="R4" s="18">
        <v>-15.5</v>
      </c>
      <c r="S4" s="18">
        <v>101.29999999999995</v>
      </c>
      <c r="T4" s="18">
        <v>203.89999999999998</v>
      </c>
      <c r="U4" s="18">
        <v>-79.5</v>
      </c>
      <c r="V4" s="18">
        <v>219</v>
      </c>
      <c r="W4" s="18">
        <v>609.6</v>
      </c>
      <c r="X4" s="18">
        <v>440.1</v>
      </c>
      <c r="Y4" s="18">
        <v>456.4</v>
      </c>
      <c r="Z4" s="19"/>
      <c r="AA4" s="111">
        <f>SUM(B4:Z4)</f>
        <v>10962.4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281.72000000000003</v>
      </c>
      <c r="C7" s="117">
        <v>252.88</v>
      </c>
      <c r="D7" s="117">
        <v>235.6</v>
      </c>
      <c r="E7" s="117">
        <v>225.87</v>
      </c>
      <c r="F7" s="117">
        <v>231.57</v>
      </c>
      <c r="G7" s="117">
        <v>256.07</v>
      </c>
      <c r="H7" s="117">
        <v>264.79000000000002</v>
      </c>
      <c r="I7" s="117">
        <v>284.5</v>
      </c>
      <c r="J7" s="117">
        <v>325.44</v>
      </c>
      <c r="K7" s="117">
        <v>329.87</v>
      </c>
      <c r="L7" s="117">
        <v>331</v>
      </c>
      <c r="M7" s="117">
        <v>330.07</v>
      </c>
      <c r="N7" s="117">
        <v>322.77</v>
      </c>
      <c r="O7" s="117">
        <v>316.06</v>
      </c>
      <c r="P7" s="117">
        <v>315.91000000000003</v>
      </c>
      <c r="Q7" s="117">
        <v>315.91000000000003</v>
      </c>
      <c r="R7" s="117">
        <v>335.36</v>
      </c>
      <c r="S7" s="117">
        <v>358.73</v>
      </c>
      <c r="T7" s="117">
        <v>355.4</v>
      </c>
      <c r="U7" s="117">
        <v>331</v>
      </c>
      <c r="V7" s="117">
        <v>311</v>
      </c>
      <c r="W7" s="117">
        <v>289.89999999999998</v>
      </c>
      <c r="X7" s="117">
        <v>281.06</v>
      </c>
      <c r="Y7" s="117">
        <v>250.04</v>
      </c>
      <c r="Z7" s="118"/>
      <c r="AA7" s="119">
        <f>IF(SUM(B7:Z7)&lt;&gt;0,AVERAGEIF(B7:Z7,"&lt;&gt;"""),"")</f>
        <v>297.18833333333328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99.2</v>
      </c>
      <c r="C13" s="129">
        <v>409.1</v>
      </c>
      <c r="D13" s="129">
        <v>397.7</v>
      </c>
      <c r="E13" s="129">
        <v>280</v>
      </c>
      <c r="F13" s="129">
        <v>204.3</v>
      </c>
      <c r="G13" s="129">
        <v>242.3</v>
      </c>
      <c r="H13" s="129">
        <v>47.8</v>
      </c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>
        <v>261.89999999999998</v>
      </c>
      <c r="W13" s="129"/>
      <c r="X13" s="129">
        <v>59.9</v>
      </c>
      <c r="Y13" s="130">
        <v>43.6</v>
      </c>
      <c r="Z13" s="131"/>
      <c r="AA13" s="132">
        <f t="shared" si="0"/>
        <v>2045.7999999999997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>
        <v>500</v>
      </c>
      <c r="R15" s="133">
        <v>500</v>
      </c>
      <c r="S15" s="133">
        <v>500</v>
      </c>
      <c r="T15" s="133">
        <v>210.5</v>
      </c>
      <c r="U15" s="133">
        <v>305.3</v>
      </c>
      <c r="V15" s="133"/>
      <c r="W15" s="133"/>
      <c r="X15" s="133"/>
      <c r="Y15" s="133"/>
      <c r="Z15" s="131"/>
      <c r="AA15" s="132">
        <f t="shared" si="0"/>
        <v>2015.8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99.2</v>
      </c>
      <c r="C16" s="135">
        <f t="shared" si="1"/>
        <v>409.1</v>
      </c>
      <c r="D16" s="135">
        <f t="shared" si="1"/>
        <v>397.7</v>
      </c>
      <c r="E16" s="135">
        <f t="shared" si="1"/>
        <v>280</v>
      </c>
      <c r="F16" s="135">
        <f t="shared" si="1"/>
        <v>204.3</v>
      </c>
      <c r="G16" s="135">
        <f t="shared" si="1"/>
        <v>242.3</v>
      </c>
      <c r="H16" s="135">
        <f t="shared" si="1"/>
        <v>47.8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500</v>
      </c>
      <c r="R16" s="135">
        <f t="shared" si="1"/>
        <v>500</v>
      </c>
      <c r="S16" s="135">
        <f t="shared" si="1"/>
        <v>500</v>
      </c>
      <c r="T16" s="135">
        <f t="shared" si="1"/>
        <v>210.5</v>
      </c>
      <c r="U16" s="135">
        <f t="shared" si="1"/>
        <v>305.3</v>
      </c>
      <c r="V16" s="135">
        <f t="shared" si="1"/>
        <v>261.89999999999998</v>
      </c>
      <c r="W16" s="135">
        <f t="shared" si="1"/>
        <v>0</v>
      </c>
      <c r="X16" s="135">
        <f t="shared" si="1"/>
        <v>59.9</v>
      </c>
      <c r="Y16" s="135">
        <f t="shared" si="1"/>
        <v>43.6</v>
      </c>
      <c r="Z16" s="136" t="str">
        <f t="shared" si="1"/>
        <v/>
      </c>
      <c r="AA16" s="90">
        <f t="shared" si="0"/>
        <v>4061.6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>
        <v>646</v>
      </c>
      <c r="J21" s="129">
        <v>646</v>
      </c>
      <c r="K21" s="129">
        <v>646</v>
      </c>
      <c r="L21" s="129">
        <v>646</v>
      </c>
      <c r="M21" s="129">
        <v>646</v>
      </c>
      <c r="N21" s="129">
        <v>646</v>
      </c>
      <c r="O21" s="129">
        <v>645</v>
      </c>
      <c r="P21" s="129">
        <v>28.5</v>
      </c>
      <c r="Q21" s="129">
        <v>494.8</v>
      </c>
      <c r="R21" s="129">
        <v>484.5</v>
      </c>
      <c r="S21" s="129">
        <v>601.29999999999995</v>
      </c>
      <c r="T21" s="129">
        <v>414.4</v>
      </c>
      <c r="U21" s="129">
        <v>225.8</v>
      </c>
      <c r="V21" s="129"/>
      <c r="W21" s="129">
        <v>109.6</v>
      </c>
      <c r="X21" s="129"/>
      <c r="Y21" s="130"/>
      <c r="Z21" s="131"/>
      <c r="AA21" s="132">
        <f t="shared" si="2"/>
        <v>6879.9000000000005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>
        <v>500</v>
      </c>
      <c r="I23" s="133">
        <v>500</v>
      </c>
      <c r="J23" s="133">
        <v>429.8</v>
      </c>
      <c r="K23" s="133">
        <v>500</v>
      </c>
      <c r="L23" s="133">
        <v>465.4</v>
      </c>
      <c r="M23" s="133">
        <v>366</v>
      </c>
      <c r="N23" s="133">
        <v>205.1</v>
      </c>
      <c r="O23" s="133">
        <v>62.5</v>
      </c>
      <c r="P23" s="133">
        <v>134.4</v>
      </c>
      <c r="Q23" s="133"/>
      <c r="R23" s="133"/>
      <c r="S23" s="133"/>
      <c r="T23" s="133"/>
      <c r="U23" s="133"/>
      <c r="V23" s="133">
        <v>480.9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8144.0999999999995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500</v>
      </c>
      <c r="H24" s="135">
        <f t="shared" si="3"/>
        <v>500</v>
      </c>
      <c r="I24" s="135">
        <f t="shared" si="3"/>
        <v>1146</v>
      </c>
      <c r="J24" s="135">
        <f t="shared" si="3"/>
        <v>1075.8</v>
      </c>
      <c r="K24" s="135">
        <f t="shared" si="3"/>
        <v>1146</v>
      </c>
      <c r="L24" s="135">
        <f t="shared" si="3"/>
        <v>1111.4000000000001</v>
      </c>
      <c r="M24" s="135">
        <f t="shared" si="3"/>
        <v>1012</v>
      </c>
      <c r="N24" s="135">
        <f t="shared" si="3"/>
        <v>851.1</v>
      </c>
      <c r="O24" s="135">
        <f t="shared" si="3"/>
        <v>707.5</v>
      </c>
      <c r="P24" s="135">
        <f t="shared" si="3"/>
        <v>162.9</v>
      </c>
      <c r="Q24" s="135">
        <f t="shared" si="3"/>
        <v>494.8</v>
      </c>
      <c r="R24" s="135">
        <f t="shared" si="3"/>
        <v>484.5</v>
      </c>
      <c r="S24" s="135">
        <f t="shared" si="3"/>
        <v>601.29999999999995</v>
      </c>
      <c r="T24" s="135">
        <f t="shared" si="3"/>
        <v>414.4</v>
      </c>
      <c r="U24" s="135">
        <f t="shared" si="3"/>
        <v>225.8</v>
      </c>
      <c r="V24" s="135">
        <f t="shared" si="3"/>
        <v>480.9</v>
      </c>
      <c r="W24" s="135">
        <f t="shared" si="3"/>
        <v>609.6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15023.999999999998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2022-12-02T12:13:16Z</dcterms:created>
  <dcterms:modified xsi:type="dcterms:W3CDTF">2022-12-02T12:13:17Z</dcterms:modified>
</cp:coreProperties>
</file>