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<sst xmlns="http://schemas.openxmlformats.org/spreadsheetml/2006/main" count="117" uniqueCount="53">
  <si>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01/12/2022 15:22:13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</si>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</sst>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695</c:v>
                </c:pt>
                <c:pt idx="2">
                  <c:v>695</c:v>
                </c:pt>
                <c:pt idx="3">
                  <c:v>695</c:v>
                </c:pt>
                <c:pt idx="4">
                  <c:v>695</c:v>
                </c:pt>
                <c:pt idx="5">
                  <c:v>695</c:v>
                </c:pt>
                <c:pt idx="6">
                  <c:v>695</c:v>
                </c:pt>
                <c:pt idx="7">
                  <c:v>695</c:v>
                </c:pt>
                <c:pt idx="8">
                  <c:v>695</c:v>
                </c:pt>
                <c:pt idx="9">
                  <c:v>715</c:v>
                </c:pt>
                <c:pt idx="10">
                  <c:v>895</c:v>
                </c:pt>
                <c:pt idx="11">
                  <c:v>895</c:v>
                </c:pt>
                <c:pt idx="12">
                  <c:v>895</c:v>
                </c:pt>
                <c:pt idx="13">
                  <c:v>895</c:v>
                </c:pt>
                <c:pt idx="14">
                  <c:v>895</c:v>
                </c:pt>
                <c:pt idx="15">
                  <c:v>895</c:v>
                </c:pt>
                <c:pt idx="16">
                  <c:v>895</c:v>
                </c:pt>
                <c:pt idx="17">
                  <c:v>895</c:v>
                </c:pt>
                <c:pt idx="18">
                  <c:v>895</c:v>
                </c:pt>
                <c:pt idx="19">
                  <c:v>895</c:v>
                </c:pt>
                <c:pt idx="20">
                  <c:v>895</c:v>
                </c:pt>
                <c:pt idx="21">
                  <c:v>895</c:v>
                </c:pt>
                <c:pt idx="22">
                  <c:v>895</c:v>
                </c:pt>
                <c:pt idx="23">
                  <c:v>895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161</c:v>
                </c:pt>
                <c:pt idx="2">
                  <c:v>161</c:v>
                </c:pt>
                <c:pt idx="3">
                  <c:v>161</c:v>
                </c:pt>
                <c:pt idx="4">
                  <c:v>161</c:v>
                </c:pt>
                <c:pt idx="5">
                  <c:v>177.5</c:v>
                </c:pt>
                <c:pt idx="6">
                  <c:v>182.5</c:v>
                </c:pt>
                <c:pt idx="7">
                  <c:v>202</c:v>
                </c:pt>
                <c:pt idx="8">
                  <c:v>210</c:v>
                </c:pt>
                <c:pt idx="9">
                  <c:v>210</c:v>
                </c:pt>
                <c:pt idx="10">
                  <c:v>202</c:v>
                </c:pt>
                <c:pt idx="11">
                  <c:v>202</c:v>
                </c:pt>
                <c:pt idx="12">
                  <c:v>202</c:v>
                </c:pt>
                <c:pt idx="13">
                  <c:v>202</c:v>
                </c:pt>
                <c:pt idx="14">
                  <c:v>212</c:v>
                </c:pt>
                <c:pt idx="15">
                  <c:v>214</c:v>
                </c:pt>
                <c:pt idx="16">
                  <c:v>218</c:v>
                </c:pt>
                <c:pt idx="17">
                  <c:v>228</c:v>
                </c:pt>
                <c:pt idx="18">
                  <c:v>233</c:v>
                </c:pt>
                <c:pt idx="19">
                  <c:v>240</c:v>
                </c:pt>
                <c:pt idx="20">
                  <c:v>252.5</c:v>
                </c:pt>
                <c:pt idx="21">
                  <c:v>248.5</c:v>
                </c:pt>
                <c:pt idx="22">
                  <c:v>230</c:v>
                </c:pt>
                <c:pt idx="23">
                  <c:v>222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3440.7780000000002</c:v>
                </c:pt>
                <c:pt idx="1">
                  <c:v>3311</c:v>
                </c:pt>
                <c:pt idx="2">
                  <c:v>3229</c:v>
                </c:pt>
                <c:pt idx="3">
                  <c:v>3229</c:v>
                </c:pt>
                <c:pt idx="4">
                  <c:v>3338.0279999999998</c:v>
                </c:pt>
                <c:pt idx="5">
                  <c:v>3530.0479999999998</c:v>
                </c:pt>
                <c:pt idx="6">
                  <c:v>3622</c:v>
                </c:pt>
                <c:pt idx="7">
                  <c:v>3464</c:v>
                </c:pt>
                <c:pt idx="8">
                  <c:v>3458</c:v>
                </c:pt>
                <c:pt idx="9">
                  <c:v>3452</c:v>
                </c:pt>
                <c:pt idx="10">
                  <c:v>3449</c:v>
                </c:pt>
                <c:pt idx="11">
                  <c:v>3448</c:v>
                </c:pt>
                <c:pt idx="12">
                  <c:v>3437</c:v>
                </c:pt>
                <c:pt idx="13">
                  <c:v>3435</c:v>
                </c:pt>
                <c:pt idx="14">
                  <c:v>3441</c:v>
                </c:pt>
                <c:pt idx="15">
                  <c:v>3443</c:v>
                </c:pt>
                <c:pt idx="16">
                  <c:v>3445</c:v>
                </c:pt>
                <c:pt idx="17">
                  <c:v>3453</c:v>
                </c:pt>
                <c:pt idx="18">
                  <c:v>3457</c:v>
                </c:pt>
                <c:pt idx="19">
                  <c:v>3458</c:v>
                </c:pt>
                <c:pt idx="20">
                  <c:v>3459</c:v>
                </c:pt>
                <c:pt idx="21">
                  <c:v>3503</c:v>
                </c:pt>
                <c:pt idx="22">
                  <c:v>3788.634</c:v>
                </c:pt>
                <c:pt idx="23">
                  <c:v>3527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598.5</c:v>
                </c:pt>
                <c:pt idx="1">
                  <c:v>681.6</c:v>
                </c:pt>
                <c:pt idx="2">
                  <c:v>714</c:v>
                </c:pt>
                <c:pt idx="3">
                  <c:v>714</c:v>
                </c:pt>
                <c:pt idx="4">
                  <c:v>741.6</c:v>
                </c:pt>
                <c:pt idx="5">
                  <c:v>1037</c:v>
                </c:pt>
                <c:pt idx="6">
                  <c:v>565.1</c:v>
                </c:pt>
                <c:pt idx="7">
                  <c:v>1014</c:v>
                </c:pt>
                <c:pt idx="8">
                  <c:v>1019</c:v>
                </c:pt>
                <c:pt idx="9">
                  <c:v>440.8</c:v>
                </c:pt>
                <c:pt idx="10">
                  <c:v>465</c:v>
                </c:pt>
                <c:pt idx="11">
                  <c:v>528</c:v>
                </c:pt>
                <c:pt idx="12">
                  <c:v>515.79999999999995</c:v>
                </c:pt>
                <c:pt idx="13">
                  <c:v>781</c:v>
                </c:pt>
                <c:pt idx="14">
                  <c:v>607.20000000000005</c:v>
                </c:pt>
                <c:pt idx="15">
                  <c:v>1016</c:v>
                </c:pt>
                <c:pt idx="16">
                  <c:v>1092</c:v>
                </c:pt>
                <c:pt idx="17">
                  <c:v>1113</c:v>
                </c:pt>
                <c:pt idx="18">
                  <c:v>1279.9000000000001</c:v>
                </c:pt>
                <c:pt idx="19">
                  <c:v>1586.2</c:v>
                </c:pt>
                <c:pt idx="20">
                  <c:v>1112.675</c:v>
                </c:pt>
                <c:pt idx="21">
                  <c:v>1065</c:v>
                </c:pt>
                <c:pt idx="22">
                  <c:v>801.5</c:v>
                </c:pt>
                <c:pt idx="23">
                  <c:v>879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713.78399999999988</c:v>
                </c:pt>
                <c:pt idx="1">
                  <c:v>667.88600000000008</c:v>
                </c:pt>
                <c:pt idx="2">
                  <c:v>624.78200000000004</c:v>
                </c:pt>
                <c:pt idx="3">
                  <c:v>591.52400000000011</c:v>
                </c:pt>
                <c:pt idx="4">
                  <c:v>544.88700000000006</c:v>
                </c:pt>
                <c:pt idx="5">
                  <c:v>489.73099999999999</c:v>
                </c:pt>
                <c:pt idx="6">
                  <c:v>470.12199999999984</c:v>
                </c:pt>
                <c:pt idx="7">
                  <c:v>762.71599999999989</c:v>
                </c:pt>
                <c:pt idx="8">
                  <c:v>1312.4069999999999</c:v>
                </c:pt>
                <c:pt idx="9">
                  <c:v>1816.7849999999996</c:v>
                </c:pt>
                <c:pt idx="10">
                  <c:v>2100.7090000000003</c:v>
                </c:pt>
                <c:pt idx="11">
                  <c:v>2160.9979999999996</c:v>
                </c:pt>
                <c:pt idx="12">
                  <c:v>2032.9840000000002</c:v>
                </c:pt>
                <c:pt idx="13">
                  <c:v>1670.9720000000002</c:v>
                </c:pt>
                <c:pt idx="14">
                  <c:v>1104.7349999999999</c:v>
                </c:pt>
                <c:pt idx="15">
                  <c:v>537.27100000000019</c:v>
                </c:pt>
                <c:pt idx="16">
                  <c:v>286.15999999999997</c:v>
                </c:pt>
                <c:pt idx="17">
                  <c:v>286.274</c:v>
                </c:pt>
                <c:pt idx="18">
                  <c:v>304.57</c:v>
                </c:pt>
                <c:pt idx="19">
                  <c:v>321.80099999999987</c:v>
                </c:pt>
                <c:pt idx="20">
                  <c:v>322.5449999999999</c:v>
                </c:pt>
                <c:pt idx="21">
                  <c:v>322.40600000000001</c:v>
                </c:pt>
                <c:pt idx="22">
                  <c:v>336.65100000000012</c:v>
                </c:pt>
                <c:pt idx="23">
                  <c:v>354.11400000000003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25</c:v>
                </c:pt>
                <c:pt idx="2">
                  <c:v>23</c:v>
                </c:pt>
                <c:pt idx="3">
                  <c:v>20</c:v>
                </c:pt>
                <c:pt idx="4">
                  <c:v>16</c:v>
                </c:pt>
                <c:pt idx="5">
                  <c:v>13</c:v>
                </c:pt>
                <c:pt idx="6">
                  <c:v>16</c:v>
                </c:pt>
                <c:pt idx="7">
                  <c:v>32</c:v>
                </c:pt>
                <c:pt idx="8">
                  <c:v>50</c:v>
                </c:pt>
                <c:pt idx="9">
                  <c:v>61</c:v>
                </c:pt>
                <c:pt idx="10">
                  <c:v>63</c:v>
                </c:pt>
                <c:pt idx="11">
                  <c:v>60</c:v>
                </c:pt>
                <c:pt idx="12">
                  <c:v>55</c:v>
                </c:pt>
                <c:pt idx="13">
                  <c:v>43</c:v>
                </c:pt>
                <c:pt idx="14">
                  <c:v>28</c:v>
                </c:pt>
                <c:pt idx="15">
                  <c:v>11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134</c:v>
                </c:pt>
                <c:pt idx="8">
                  <c:v>132</c:v>
                </c:pt>
                <c:pt idx="9">
                  <c:v>148</c:v>
                </c:pt>
                <c:pt idx="10">
                  <c:v>106</c:v>
                </c:pt>
                <c:pt idx="11">
                  <c:v>56</c:v>
                </c:pt>
                <c:pt idx="12">
                  <c:v>54</c:v>
                </c:pt>
                <c:pt idx="14">
                  <c:v>28</c:v>
                </c:pt>
                <c:pt idx="15">
                  <c:v>715.93799999999999</c:v>
                </c:pt>
                <c:pt idx="16">
                  <c:v>1223.787</c:v>
                </c:pt>
                <c:pt idx="17">
                  <c:v>962.93200000000002</c:v>
                </c:pt>
                <c:pt idx="18">
                  <c:v>588</c:v>
                </c:pt>
                <c:pt idx="19">
                  <c:v>228</c:v>
                </c:pt>
                <c:pt idx="20">
                  <c:v>808.6</c:v>
                </c:pt>
                <c:pt idx="21">
                  <c:v>82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578080"/>
        <c:axId val="360578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5650.0580000000009</c:v>
                </c:pt>
                <c:pt idx="1">
                  <c:v>5541.4689999999982</c:v>
                </c:pt>
                <c:pt idx="2">
                  <c:v>5446.8160000000034</c:v>
                </c:pt>
                <c:pt idx="3">
                  <c:v>5410.5110000000013</c:v>
                </c:pt>
                <c:pt idx="4">
                  <c:v>5496.55</c:v>
                </c:pt>
                <c:pt idx="5">
                  <c:v>5968.2910000000002</c:v>
                </c:pt>
                <c:pt idx="6">
                  <c:v>5626.7259999999997</c:v>
                </c:pt>
                <c:pt idx="7">
                  <c:v>6303.7510000000002</c:v>
                </c:pt>
                <c:pt idx="8">
                  <c:v>6876.4310000000014</c:v>
                </c:pt>
                <c:pt idx="9">
                  <c:v>6843.5490000000018</c:v>
                </c:pt>
                <c:pt idx="10">
                  <c:v>7280.7029999999986</c:v>
                </c:pt>
                <c:pt idx="11">
                  <c:v>7350.0459999999994</c:v>
                </c:pt>
                <c:pt idx="12">
                  <c:v>7191.7020000000002</c:v>
                </c:pt>
                <c:pt idx="13">
                  <c:v>7027.009</c:v>
                </c:pt>
                <c:pt idx="14">
                  <c:v>6315.9299999999994</c:v>
                </c:pt>
                <c:pt idx="15">
                  <c:v>6832.2090000000026</c:v>
                </c:pt>
                <c:pt idx="16">
                  <c:v>7164.9470000000019</c:v>
                </c:pt>
                <c:pt idx="17">
                  <c:v>6943.2020000000011</c:v>
                </c:pt>
                <c:pt idx="18">
                  <c:v>6762.4680000000017</c:v>
                </c:pt>
                <c:pt idx="19">
                  <c:v>6734.0019999999995</c:v>
                </c:pt>
                <c:pt idx="20">
                  <c:v>6855.3639999999996</c:v>
                </c:pt>
                <c:pt idx="21">
                  <c:v>6120.9130000000014</c:v>
                </c:pt>
                <c:pt idx="22">
                  <c:v>6082.7479999999996</c:v>
                </c:pt>
                <c:pt idx="23">
                  <c:v>5882.1320000000005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578080"/>
        <c:axId val="360578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309.67</c:v>
                </c:pt>
                <c:pt idx="1">
                  <c:v>297.77</c:v>
                </c:pt>
                <c:pt idx="2">
                  <c:v>179.38</c:v>
                </c:pt>
                <c:pt idx="3">
                  <c:v>179.39</c:v>
                </c:pt>
                <c:pt idx="4">
                  <c:v>300.72000000000003</c:v>
                </c:pt>
                <c:pt idx="5">
                  <c:v>318.81</c:v>
                </c:pt>
                <c:pt idx="6">
                  <c:v>366.02</c:v>
                </c:pt>
                <c:pt idx="7">
                  <c:v>434.72</c:v>
                </c:pt>
                <c:pt idx="8">
                  <c:v>450.15</c:v>
                </c:pt>
                <c:pt idx="9">
                  <c:v>438.33</c:v>
                </c:pt>
                <c:pt idx="10">
                  <c:v>429.22</c:v>
                </c:pt>
                <c:pt idx="11">
                  <c:v>384.31</c:v>
                </c:pt>
                <c:pt idx="12">
                  <c:v>419.13</c:v>
                </c:pt>
                <c:pt idx="13">
                  <c:v>411.98</c:v>
                </c:pt>
                <c:pt idx="14">
                  <c:v>429.61</c:v>
                </c:pt>
                <c:pt idx="15">
                  <c:v>498.47</c:v>
                </c:pt>
                <c:pt idx="16">
                  <c:v>523.62</c:v>
                </c:pt>
                <c:pt idx="17">
                  <c:v>515.54</c:v>
                </c:pt>
                <c:pt idx="18">
                  <c:v>441.53</c:v>
                </c:pt>
                <c:pt idx="19">
                  <c:v>415.1</c:v>
                </c:pt>
                <c:pt idx="20">
                  <c:v>456.14</c:v>
                </c:pt>
                <c:pt idx="21">
                  <c:v>354.68</c:v>
                </c:pt>
                <c:pt idx="22">
                  <c:v>330.97</c:v>
                </c:pt>
                <c:pt idx="23">
                  <c:v>267.01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579256"/>
        <c:axId val="360578864"/>
      </c:lineChart>
      <c:catAx>
        <c:axId val="360578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578472"/>
        <c:crosses val="autoZero"/>
        <c:auto val="1"/>
        <c:lblAlgn val="ctr"/>
        <c:lblOffset val="100"/>
        <c:noMultiLvlLbl val="0"/>
      </c:catAx>
      <c:valAx>
        <c:axId val="36057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578080"/>
        <c:crosses val="autoZero"/>
        <c:crossBetween val="between"/>
      </c:valAx>
      <c:valAx>
        <c:axId val="360578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579256"/>
        <c:crosses val="max"/>
        <c:crossBetween val="between"/>
      </c:valAx>
      <c:catAx>
        <c:axId val="360579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578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5650.0620000000008</v>
      </c>
      <c r="C4" s="18">
        <v>5541.4860000000008</v>
      </c>
      <c r="D4" s="18">
        <v>5446.7820000000002</v>
      </c>
      <c r="E4" s="18">
        <v>5410.5239999999994</v>
      </c>
      <c r="F4" s="18">
        <v>5496.5150000000012</v>
      </c>
      <c r="G4" s="18">
        <v>5968.2790000000005</v>
      </c>
      <c r="H4" s="18">
        <v>5626.7220000000043</v>
      </c>
      <c r="I4" s="18">
        <v>6303.7159999999985</v>
      </c>
      <c r="J4" s="18">
        <v>6876.4070000000002</v>
      </c>
      <c r="K4" s="18">
        <v>6843.585</v>
      </c>
      <c r="L4" s="18">
        <v>7280.7089999999989</v>
      </c>
      <c r="M4" s="18">
        <v>7349.9979999999987</v>
      </c>
      <c r="N4" s="18">
        <v>7191.7839999999997</v>
      </c>
      <c r="O4" s="18">
        <v>7026.9719999999998</v>
      </c>
      <c r="P4" s="18">
        <v>6315.9349999999995</v>
      </c>
      <c r="Q4" s="18">
        <v>6832.2089999999989</v>
      </c>
      <c r="R4" s="18">
        <v>7164.9469999999992</v>
      </c>
      <c r="S4" s="18">
        <v>6943.2059999999983</v>
      </c>
      <c r="T4" s="18">
        <v>6762.47</v>
      </c>
      <c r="U4" s="18">
        <v>6734.0009999999984</v>
      </c>
      <c r="V4" s="18">
        <v>6855.32</v>
      </c>
      <c r="W4" s="18">
        <v>6120.9059999999981</v>
      </c>
      <c r="X4" s="18">
        <v>6082.7850000000008</v>
      </c>
      <c r="Y4" s="18">
        <v>5882.1139999999996</v>
      </c>
      <c r="Z4" s="19"/>
      <c r="AA4" s="20">
        <f>SUM(B4:Z4)</f>
        <v>153707.43399999998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309.67</v>
      </c>
      <c r="C7" s="28">
        <v>297.77</v>
      </c>
      <c r="D7" s="28">
        <v>179.38</v>
      </c>
      <c r="E7" s="28">
        <v>179.39</v>
      </c>
      <c r="F7" s="28">
        <v>300.72000000000003</v>
      </c>
      <c r="G7" s="28">
        <v>318.81</v>
      </c>
      <c r="H7" s="28">
        <v>366.02</v>
      </c>
      <c r="I7" s="28">
        <v>434.72</v>
      </c>
      <c r="J7" s="28">
        <v>450.15</v>
      </c>
      <c r="K7" s="28">
        <v>438.33</v>
      </c>
      <c r="L7" s="28">
        <v>429.22</v>
      </c>
      <c r="M7" s="28">
        <v>384.31</v>
      </c>
      <c r="N7" s="28">
        <v>419.13</v>
      </c>
      <c r="O7" s="28">
        <v>411.98</v>
      </c>
      <c r="P7" s="28">
        <v>429.61</v>
      </c>
      <c r="Q7" s="28">
        <v>498.47</v>
      </c>
      <c r="R7" s="28">
        <v>523.62</v>
      </c>
      <c r="S7" s="28">
        <v>515.54</v>
      </c>
      <c r="T7" s="28">
        <v>441.53</v>
      </c>
      <c r="U7" s="28">
        <v>415.1</v>
      </c>
      <c r="V7" s="28">
        <v>456.14</v>
      </c>
      <c r="W7" s="28">
        <v>354.68</v>
      </c>
      <c r="X7" s="28">
        <v>330.97</v>
      </c>
      <c r="Y7" s="28">
        <v>267.01</v>
      </c>
      <c r="Z7" s="29"/>
      <c r="AA7" s="30">
        <f>IF(SUM(B7:Z7)&lt;&gt;0,AVERAGEIF(B7:Z7,"&lt;&gt;"""),"")</f>
        <v>381.34458333333333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695</v>
      </c>
      <c r="D10" s="42">
        <v>695</v>
      </c>
      <c r="E10" s="42">
        <v>695</v>
      </c>
      <c r="F10" s="42">
        <v>695</v>
      </c>
      <c r="G10" s="42">
        <v>695</v>
      </c>
      <c r="H10" s="42">
        <v>695</v>
      </c>
      <c r="I10" s="42">
        <v>695</v>
      </c>
      <c r="J10" s="42">
        <v>695</v>
      </c>
      <c r="K10" s="42">
        <v>715</v>
      </c>
      <c r="L10" s="42">
        <v>895</v>
      </c>
      <c r="M10" s="42">
        <v>895</v>
      </c>
      <c r="N10" s="42">
        <v>895</v>
      </c>
      <c r="O10" s="42">
        <v>895</v>
      </c>
      <c r="P10" s="42">
        <v>895</v>
      </c>
      <c r="Q10" s="42">
        <v>895</v>
      </c>
      <c r="R10" s="42">
        <v>895</v>
      </c>
      <c r="S10" s="42">
        <v>895</v>
      </c>
      <c r="T10" s="42">
        <v>895</v>
      </c>
      <c r="U10" s="42">
        <v>895</v>
      </c>
      <c r="V10" s="42">
        <v>895</v>
      </c>
      <c r="W10" s="42">
        <v>895</v>
      </c>
      <c r="X10" s="42">
        <v>895</v>
      </c>
      <c r="Y10" s="42">
        <v>895</v>
      </c>
      <c r="Z10" s="43"/>
      <c r="AA10" s="44">
        <f t="shared" ref="AA10:AA15" si="0">SUM(B10:Z10)</f>
        <v>19500</v>
      </c>
    </row>
    <row r="11" spans="1:27" ht="24.95" customHeight="1" x14ac:dyDescent="0.2">
      <c r="A11" s="45" t="s">
        <v>7</v>
      </c>
      <c r="B11" s="46">
        <v>174</v>
      </c>
      <c r="C11" s="47">
        <v>161</v>
      </c>
      <c r="D11" s="47">
        <v>161</v>
      </c>
      <c r="E11" s="47">
        <v>161</v>
      </c>
      <c r="F11" s="47">
        <v>161</v>
      </c>
      <c r="G11" s="47">
        <v>177.5</v>
      </c>
      <c r="H11" s="47">
        <v>182.5</v>
      </c>
      <c r="I11" s="47">
        <v>202</v>
      </c>
      <c r="J11" s="47">
        <v>210</v>
      </c>
      <c r="K11" s="47">
        <v>210</v>
      </c>
      <c r="L11" s="47">
        <v>202</v>
      </c>
      <c r="M11" s="47">
        <v>202</v>
      </c>
      <c r="N11" s="47">
        <v>202</v>
      </c>
      <c r="O11" s="47">
        <v>202</v>
      </c>
      <c r="P11" s="47">
        <v>212</v>
      </c>
      <c r="Q11" s="47">
        <v>214</v>
      </c>
      <c r="R11" s="47">
        <v>218</v>
      </c>
      <c r="S11" s="47">
        <v>228</v>
      </c>
      <c r="T11" s="47">
        <v>233</v>
      </c>
      <c r="U11" s="47">
        <v>240</v>
      </c>
      <c r="V11" s="47">
        <v>252.5</v>
      </c>
      <c r="W11" s="47">
        <v>248.5</v>
      </c>
      <c r="X11" s="47">
        <v>230</v>
      </c>
      <c r="Y11" s="47">
        <v>222</v>
      </c>
      <c r="Z11" s="48"/>
      <c r="AA11" s="49">
        <f t="shared" si="0"/>
        <v>4906</v>
      </c>
    </row>
    <row r="12" spans="1:27" ht="24.95" customHeight="1" x14ac:dyDescent="0.2">
      <c r="A12" s="50" t="s">
        <v>8</v>
      </c>
      <c r="B12" s="51">
        <v>3440.7780000000002</v>
      </c>
      <c r="C12" s="52">
        <v>3311</v>
      </c>
      <c r="D12" s="52">
        <v>3229</v>
      </c>
      <c r="E12" s="52">
        <v>3229</v>
      </c>
      <c r="F12" s="52">
        <v>3338.0279999999998</v>
      </c>
      <c r="G12" s="52">
        <v>3530.0479999999998</v>
      </c>
      <c r="H12" s="52">
        <v>3622</v>
      </c>
      <c r="I12" s="52">
        <v>3464</v>
      </c>
      <c r="J12" s="52">
        <v>3458</v>
      </c>
      <c r="K12" s="52">
        <v>3452</v>
      </c>
      <c r="L12" s="52">
        <v>3449</v>
      </c>
      <c r="M12" s="52">
        <v>3448</v>
      </c>
      <c r="N12" s="52">
        <v>3437</v>
      </c>
      <c r="O12" s="52">
        <v>3435</v>
      </c>
      <c r="P12" s="52">
        <v>3441</v>
      </c>
      <c r="Q12" s="52">
        <v>3443</v>
      </c>
      <c r="R12" s="52">
        <v>3445</v>
      </c>
      <c r="S12" s="52">
        <v>3453</v>
      </c>
      <c r="T12" s="52">
        <v>3457</v>
      </c>
      <c r="U12" s="52">
        <v>3458</v>
      </c>
      <c r="V12" s="52">
        <v>3459</v>
      </c>
      <c r="W12" s="52">
        <v>3503</v>
      </c>
      <c r="X12" s="52">
        <v>3788.634</v>
      </c>
      <c r="Y12" s="52">
        <v>3527</v>
      </c>
      <c r="Z12" s="53"/>
      <c r="AA12" s="54">
        <f t="shared" si="0"/>
        <v>82817.487999999998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134</v>
      </c>
      <c r="J13" s="52">
        <v>132</v>
      </c>
      <c r="K13" s="52">
        <v>148</v>
      </c>
      <c r="L13" s="52">
        <v>106</v>
      </c>
      <c r="M13" s="52">
        <v>56</v>
      </c>
      <c r="N13" s="52">
        <v>54</v>
      </c>
      <c r="O13" s="52"/>
      <c r="P13" s="52">
        <v>28</v>
      </c>
      <c r="Q13" s="52">
        <v>715.93799999999999</v>
      </c>
      <c r="R13" s="52">
        <v>1223.787</v>
      </c>
      <c r="S13" s="52">
        <v>962.93200000000002</v>
      </c>
      <c r="T13" s="52">
        <v>588</v>
      </c>
      <c r="U13" s="52">
        <v>228</v>
      </c>
      <c r="V13" s="52">
        <v>808.6</v>
      </c>
      <c r="W13" s="52">
        <v>82</v>
      </c>
      <c r="X13" s="52">
        <v>26</v>
      </c>
      <c r="Y13" s="52"/>
      <c r="Z13" s="53"/>
      <c r="AA13" s="54">
        <f t="shared" si="0"/>
        <v>5395.2570000000005</v>
      </c>
    </row>
    <row r="14" spans="1:27" ht="24.95" customHeight="1" x14ac:dyDescent="0.2">
      <c r="A14" s="55" t="s">
        <v>10</v>
      </c>
      <c r="B14" s="56">
        <v>713.78399999999988</v>
      </c>
      <c r="C14" s="57">
        <v>667.88600000000008</v>
      </c>
      <c r="D14" s="57">
        <v>624.78200000000004</v>
      </c>
      <c r="E14" s="57">
        <v>591.52400000000011</v>
      </c>
      <c r="F14" s="57">
        <v>544.88700000000006</v>
      </c>
      <c r="G14" s="57">
        <v>489.73099999999999</v>
      </c>
      <c r="H14" s="57">
        <v>470.12199999999984</v>
      </c>
      <c r="I14" s="57">
        <v>762.71599999999989</v>
      </c>
      <c r="J14" s="57">
        <v>1312.4069999999999</v>
      </c>
      <c r="K14" s="57">
        <v>1816.7849999999996</v>
      </c>
      <c r="L14" s="57">
        <v>2100.7090000000003</v>
      </c>
      <c r="M14" s="57">
        <v>2160.9979999999996</v>
      </c>
      <c r="N14" s="57">
        <v>2032.9840000000002</v>
      </c>
      <c r="O14" s="57">
        <v>1670.9720000000002</v>
      </c>
      <c r="P14" s="57">
        <v>1104.7349999999999</v>
      </c>
      <c r="Q14" s="57">
        <v>537.27100000000019</v>
      </c>
      <c r="R14" s="57">
        <v>286.15999999999997</v>
      </c>
      <c r="S14" s="57">
        <v>286.274</v>
      </c>
      <c r="T14" s="57">
        <v>304.57</v>
      </c>
      <c r="U14" s="57">
        <v>321.80099999999987</v>
      </c>
      <c r="V14" s="57">
        <v>322.5449999999999</v>
      </c>
      <c r="W14" s="57">
        <v>322.40600000000001</v>
      </c>
      <c r="X14" s="57">
        <v>336.65100000000012</v>
      </c>
      <c r="Y14" s="57">
        <v>354.11400000000003</v>
      </c>
      <c r="Z14" s="58"/>
      <c r="AA14" s="59">
        <f t="shared" si="0"/>
        <v>20136.814000000002</v>
      </c>
    </row>
    <row r="15" spans="1:27" ht="24.95" customHeight="1" x14ac:dyDescent="0.2">
      <c r="A15" s="55" t="s">
        <v>11</v>
      </c>
      <c r="B15" s="56">
        <v>28</v>
      </c>
      <c r="C15" s="57">
        <v>25</v>
      </c>
      <c r="D15" s="57">
        <v>23</v>
      </c>
      <c r="E15" s="57">
        <v>20</v>
      </c>
      <c r="F15" s="57">
        <v>16</v>
      </c>
      <c r="G15" s="57">
        <v>13</v>
      </c>
      <c r="H15" s="57">
        <v>16</v>
      </c>
      <c r="I15" s="57">
        <v>32</v>
      </c>
      <c r="J15" s="57">
        <v>50</v>
      </c>
      <c r="K15" s="57">
        <v>61</v>
      </c>
      <c r="L15" s="57">
        <v>63</v>
      </c>
      <c r="M15" s="57">
        <v>60</v>
      </c>
      <c r="N15" s="57">
        <v>55</v>
      </c>
      <c r="O15" s="57">
        <v>43</v>
      </c>
      <c r="P15" s="57">
        <v>28</v>
      </c>
      <c r="Q15" s="57">
        <v>11</v>
      </c>
      <c r="R15" s="57">
        <v>5</v>
      </c>
      <c r="S15" s="57">
        <v>5</v>
      </c>
      <c r="T15" s="57">
        <v>5</v>
      </c>
      <c r="U15" s="57">
        <v>5</v>
      </c>
      <c r="V15" s="57">
        <v>5</v>
      </c>
      <c r="W15" s="57">
        <v>5</v>
      </c>
      <c r="X15" s="57">
        <v>5</v>
      </c>
      <c r="Y15" s="57">
        <v>5</v>
      </c>
      <c r="Z15" s="58"/>
      <c r="AA15" s="59">
        <f t="shared" si="0"/>
        <v>584</v>
      </c>
    </row>
    <row r="16" spans="1:27" ht="30" customHeight="1" thickBot="1" x14ac:dyDescent="0.25">
      <c r="A16" s="60" t="s">
        <v>12</v>
      </c>
      <c r="B16" s="61">
        <f>IF(LEN(B$2)&gt;0,SUM(B10:B15),"")</f>
        <v>5051.5619999999999</v>
      </c>
      <c r="C16" s="62">
        <f t="shared" ref="C16:Z16" si="1">IF(LEN(C$2)&gt;0,SUM(C10:C15),"")</f>
        <v>4859.8860000000004</v>
      </c>
      <c r="D16" s="62">
        <f t="shared" si="1"/>
        <v>4732.7820000000002</v>
      </c>
      <c r="E16" s="62">
        <f t="shared" si="1"/>
        <v>4696.5240000000003</v>
      </c>
      <c r="F16" s="62">
        <f t="shared" si="1"/>
        <v>4754.915</v>
      </c>
      <c r="G16" s="62">
        <f t="shared" si="1"/>
        <v>4931.2789999999995</v>
      </c>
      <c r="H16" s="62">
        <f t="shared" si="1"/>
        <v>5061.6219999999994</v>
      </c>
      <c r="I16" s="62">
        <f t="shared" si="1"/>
        <v>5289.7160000000003</v>
      </c>
      <c r="J16" s="62">
        <f t="shared" si="1"/>
        <v>5857.4070000000002</v>
      </c>
      <c r="K16" s="62">
        <f t="shared" si="1"/>
        <v>6402.7849999999999</v>
      </c>
      <c r="L16" s="62">
        <f t="shared" si="1"/>
        <v>6815.7090000000007</v>
      </c>
      <c r="M16" s="62">
        <f t="shared" si="1"/>
        <v>6821.9979999999996</v>
      </c>
      <c r="N16" s="62">
        <f t="shared" si="1"/>
        <v>6675.9840000000004</v>
      </c>
      <c r="O16" s="62">
        <f t="shared" si="1"/>
        <v>6245.9719999999998</v>
      </c>
      <c r="P16" s="62">
        <f t="shared" si="1"/>
        <v>5708.7349999999997</v>
      </c>
      <c r="Q16" s="62">
        <f t="shared" si="1"/>
        <v>5816.2090000000007</v>
      </c>
      <c r="R16" s="62">
        <f t="shared" si="1"/>
        <v>6072.9470000000001</v>
      </c>
      <c r="S16" s="62">
        <f t="shared" si="1"/>
        <v>5830.2060000000001</v>
      </c>
      <c r="T16" s="62">
        <f t="shared" si="1"/>
        <v>5482.57</v>
      </c>
      <c r="U16" s="62">
        <f t="shared" si="1"/>
        <v>5147.8009999999995</v>
      </c>
      <c r="V16" s="62">
        <f t="shared" si="1"/>
        <v>5742.6450000000004</v>
      </c>
      <c r="W16" s="62">
        <f t="shared" si="1"/>
        <v>5055.9059999999999</v>
      </c>
      <c r="X16" s="62">
        <f t="shared" si="1"/>
        <v>5281.2849999999999</v>
      </c>
      <c r="Y16" s="62">
        <f t="shared" si="1"/>
        <v>5003.1139999999996</v>
      </c>
      <c r="Z16" s="63" t="str">
        <f t="shared" si="1"/>
        <v/>
      </c>
      <c r="AA16" s="64">
        <f>SUM(AA10:AA15)</f>
        <v>133339.55900000001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995.9</v>
      </c>
      <c r="C28" s="72">
        <v>932.9</v>
      </c>
      <c r="D28" s="72">
        <v>903.9</v>
      </c>
      <c r="E28" s="72">
        <v>876.9</v>
      </c>
      <c r="F28" s="72">
        <v>844.9</v>
      </c>
      <c r="G28" s="72">
        <v>865.4</v>
      </c>
      <c r="H28" s="72">
        <v>893.4</v>
      </c>
      <c r="I28" s="72">
        <v>1117.9000000000001</v>
      </c>
      <c r="J28" s="72">
        <v>1471.9</v>
      </c>
      <c r="K28" s="72">
        <v>1826.9</v>
      </c>
      <c r="L28" s="72">
        <v>2184.9</v>
      </c>
      <c r="M28" s="72">
        <v>2168.9</v>
      </c>
      <c r="N28" s="72">
        <v>2045.9</v>
      </c>
      <c r="O28" s="72">
        <v>1762.9</v>
      </c>
      <c r="P28" s="72">
        <v>1437.9</v>
      </c>
      <c r="Q28" s="72">
        <v>1118.9000000000001</v>
      </c>
      <c r="R28" s="72">
        <v>1202.9000000000001</v>
      </c>
      <c r="S28" s="72">
        <v>1572.9</v>
      </c>
      <c r="T28" s="72">
        <v>1528.9</v>
      </c>
      <c r="U28" s="72">
        <v>1140.9000000000001</v>
      </c>
      <c r="V28" s="72">
        <v>1085.4000000000001</v>
      </c>
      <c r="W28" s="72">
        <v>1022.4</v>
      </c>
      <c r="X28" s="72">
        <v>1009.9</v>
      </c>
      <c r="Y28" s="72">
        <v>1000.9</v>
      </c>
      <c r="Z28" s="73"/>
      <c r="AA28" s="74">
        <f>SUM(B28:Z28)</f>
        <v>31013.600000000013</v>
      </c>
    </row>
    <row r="29" spans="1:27" ht="24.95" customHeight="1" x14ac:dyDescent="0.2">
      <c r="A29" s="75" t="s">
        <v>23</v>
      </c>
      <c r="B29" s="76">
        <v>505.56200000000001</v>
      </c>
      <c r="C29" s="77">
        <v>395.88600000000002</v>
      </c>
      <c r="D29" s="77">
        <v>341.78199999999998</v>
      </c>
      <c r="E29" s="77">
        <v>358.524</v>
      </c>
      <c r="F29" s="77">
        <v>511.91500000000002</v>
      </c>
      <c r="G29" s="77">
        <v>538.779</v>
      </c>
      <c r="H29" s="77">
        <v>662.12199999999996</v>
      </c>
      <c r="I29" s="77">
        <v>678.71600000000001</v>
      </c>
      <c r="J29" s="77">
        <v>898.40700000000004</v>
      </c>
      <c r="K29" s="77">
        <v>1085.7850000000001</v>
      </c>
      <c r="L29" s="77">
        <v>1122.7090000000001</v>
      </c>
      <c r="M29" s="77">
        <v>1147.998</v>
      </c>
      <c r="N29" s="77">
        <v>1101.9839999999999</v>
      </c>
      <c r="O29" s="77">
        <v>959.97199999999998</v>
      </c>
      <c r="P29" s="77">
        <v>776.73500000000001</v>
      </c>
      <c r="Q29" s="77">
        <v>1407.2090000000001</v>
      </c>
      <c r="R29" s="77">
        <v>1654.9469999999999</v>
      </c>
      <c r="S29" s="77">
        <v>1062.2059999999999</v>
      </c>
      <c r="T29" s="77">
        <v>707.57</v>
      </c>
      <c r="U29" s="77">
        <v>735.80100000000004</v>
      </c>
      <c r="V29" s="77">
        <v>1457.82</v>
      </c>
      <c r="W29" s="77">
        <v>549.40599999999995</v>
      </c>
      <c r="X29" s="77">
        <v>532.28499999999997</v>
      </c>
      <c r="Y29" s="77">
        <v>194.114</v>
      </c>
      <c r="Z29" s="78"/>
      <c r="AA29" s="79">
        <f>SUM(B29:Z29)</f>
        <v>19388.234</v>
      </c>
    </row>
    <row r="30" spans="1:27" ht="24.95" customHeight="1" x14ac:dyDescent="0.2">
      <c r="A30" s="82" t="s">
        <v>24</v>
      </c>
      <c r="B30" s="80">
        <v>3779.1</v>
      </c>
      <c r="C30" s="81">
        <v>3775.1</v>
      </c>
      <c r="D30" s="81">
        <v>3776.1</v>
      </c>
      <c r="E30" s="81">
        <v>3776.1</v>
      </c>
      <c r="F30" s="81">
        <v>3777.1</v>
      </c>
      <c r="G30" s="81">
        <v>3871.1</v>
      </c>
      <c r="H30" s="81">
        <v>3890.1</v>
      </c>
      <c r="I30" s="81">
        <v>3814.1</v>
      </c>
      <c r="J30" s="81">
        <v>3813.1</v>
      </c>
      <c r="K30" s="81">
        <v>3811.1</v>
      </c>
      <c r="L30" s="81">
        <v>3809.1</v>
      </c>
      <c r="M30" s="81">
        <v>3808.1</v>
      </c>
      <c r="N30" s="81">
        <v>3806.1</v>
      </c>
      <c r="O30" s="81">
        <v>3804.1</v>
      </c>
      <c r="P30" s="81">
        <v>3805.1</v>
      </c>
      <c r="Q30" s="81">
        <v>3806.1</v>
      </c>
      <c r="R30" s="81">
        <v>3807.1</v>
      </c>
      <c r="S30" s="81">
        <v>3808.1</v>
      </c>
      <c r="T30" s="81">
        <v>3810.1</v>
      </c>
      <c r="U30" s="81">
        <v>3811.1</v>
      </c>
      <c r="V30" s="81">
        <v>3812.1</v>
      </c>
      <c r="W30" s="81">
        <v>3856.1</v>
      </c>
      <c r="X30" s="81">
        <v>4069.1</v>
      </c>
      <c r="Y30" s="81">
        <v>4074.1</v>
      </c>
      <c r="Z30" s="83"/>
      <c r="AA30" s="84">
        <f>SUM(B30:Z30)</f>
        <v>91969.400000000023</v>
      </c>
    </row>
    <row r="31" spans="1:27" ht="30" customHeight="1" thickBot="1" x14ac:dyDescent="0.25">
      <c r="A31" s="60" t="s">
        <v>25</v>
      </c>
      <c r="B31" s="61">
        <f>IF(LEN(B$2)&gt;0,SUM(B28:B30),"")</f>
        <v>5280.5619999999999</v>
      </c>
      <c r="C31" s="62">
        <f t="shared" ref="C31:Z31" si="4">IF(LEN(C$2)&gt;0,SUM(C28:C30),"")</f>
        <v>5103.8860000000004</v>
      </c>
      <c r="D31" s="62">
        <f t="shared" si="4"/>
        <v>5021.7820000000002</v>
      </c>
      <c r="E31" s="62">
        <f t="shared" si="4"/>
        <v>5011.5239999999994</v>
      </c>
      <c r="F31" s="62">
        <f t="shared" si="4"/>
        <v>5133.915</v>
      </c>
      <c r="G31" s="62">
        <f t="shared" si="4"/>
        <v>5275.2790000000005</v>
      </c>
      <c r="H31" s="62">
        <f t="shared" si="4"/>
        <v>5445.6219999999994</v>
      </c>
      <c r="I31" s="62">
        <f t="shared" si="4"/>
        <v>5610.7160000000003</v>
      </c>
      <c r="J31" s="62">
        <f t="shared" si="4"/>
        <v>6183.4070000000002</v>
      </c>
      <c r="K31" s="62">
        <f t="shared" si="4"/>
        <v>6723.7849999999999</v>
      </c>
      <c r="L31" s="62">
        <f t="shared" si="4"/>
        <v>7116.7090000000007</v>
      </c>
      <c r="M31" s="62">
        <f t="shared" si="4"/>
        <v>7124.9979999999996</v>
      </c>
      <c r="N31" s="62">
        <f t="shared" si="4"/>
        <v>6953.9840000000004</v>
      </c>
      <c r="O31" s="62">
        <f t="shared" si="4"/>
        <v>6526.9719999999998</v>
      </c>
      <c r="P31" s="62">
        <f t="shared" si="4"/>
        <v>6019.7350000000006</v>
      </c>
      <c r="Q31" s="62">
        <f t="shared" si="4"/>
        <v>6332.2090000000007</v>
      </c>
      <c r="R31" s="62">
        <f t="shared" si="4"/>
        <v>6664.9470000000001</v>
      </c>
      <c r="S31" s="62">
        <f t="shared" si="4"/>
        <v>6443.2060000000001</v>
      </c>
      <c r="T31" s="62">
        <f t="shared" si="4"/>
        <v>6046.57</v>
      </c>
      <c r="U31" s="62">
        <f t="shared" si="4"/>
        <v>5687.8009999999995</v>
      </c>
      <c r="V31" s="62">
        <f t="shared" si="4"/>
        <v>6355.32</v>
      </c>
      <c r="W31" s="62">
        <f t="shared" si="4"/>
        <v>5427.9059999999999</v>
      </c>
      <c r="X31" s="62">
        <f t="shared" si="4"/>
        <v>5611.2849999999999</v>
      </c>
      <c r="Y31" s="62">
        <f t="shared" si="4"/>
        <v>5269.1139999999996</v>
      </c>
      <c r="Z31" s="63" t="str">
        <f t="shared" si="4"/>
        <v/>
      </c>
      <c r="AA31" s="64">
        <f>SUM(AA28:AA30)</f>
        <v>142371.23400000005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55</v>
      </c>
      <c r="C34" s="95">
        <v>70</v>
      </c>
      <c r="D34" s="95">
        <v>115</v>
      </c>
      <c r="E34" s="95">
        <v>155</v>
      </c>
      <c r="F34" s="95">
        <v>205</v>
      </c>
      <c r="G34" s="95">
        <v>170</v>
      </c>
      <c r="H34" s="95">
        <v>160</v>
      </c>
      <c r="I34" s="95">
        <v>162</v>
      </c>
      <c r="J34" s="95">
        <v>121</v>
      </c>
      <c r="K34" s="95">
        <v>128</v>
      </c>
      <c r="L34" s="95">
        <v>102</v>
      </c>
      <c r="M34" s="95">
        <v>102</v>
      </c>
      <c r="N34" s="95">
        <v>66</v>
      </c>
      <c r="O34" s="95">
        <v>67</v>
      </c>
      <c r="P34" s="95">
        <v>87</v>
      </c>
      <c r="Q34" s="95">
        <v>211</v>
      </c>
      <c r="R34" s="95">
        <v>243</v>
      </c>
      <c r="S34" s="95">
        <v>270</v>
      </c>
      <c r="T34" s="95">
        <v>238</v>
      </c>
      <c r="U34" s="95">
        <v>212</v>
      </c>
      <c r="V34" s="95">
        <v>287</v>
      </c>
      <c r="W34" s="95">
        <v>150</v>
      </c>
      <c r="X34" s="95">
        <v>110</v>
      </c>
      <c r="Y34" s="95">
        <v>55</v>
      </c>
      <c r="Z34" s="96"/>
      <c r="AA34" s="74">
        <f t="shared" ref="AA34:AA39" si="5">SUM(B34:Z34)</f>
        <v>3541</v>
      </c>
    </row>
    <row r="35" spans="1:27" ht="24.95" customHeight="1" x14ac:dyDescent="0.2">
      <c r="A35" s="97" t="s">
        <v>28</v>
      </c>
      <c r="B35" s="98">
        <v>96</v>
      </c>
      <c r="C35" s="99">
        <v>96</v>
      </c>
      <c r="D35" s="99">
        <v>96</v>
      </c>
      <c r="E35" s="99">
        <v>96</v>
      </c>
      <c r="F35" s="99">
        <v>96</v>
      </c>
      <c r="G35" s="99">
        <v>96</v>
      </c>
      <c r="H35" s="99">
        <v>146</v>
      </c>
      <c r="I35" s="99">
        <v>81</v>
      </c>
      <c r="J35" s="99">
        <v>127</v>
      </c>
      <c r="K35" s="99">
        <v>115</v>
      </c>
      <c r="L35" s="99">
        <v>121</v>
      </c>
      <c r="M35" s="99">
        <v>123</v>
      </c>
      <c r="N35" s="99">
        <v>134</v>
      </c>
      <c r="O35" s="99">
        <v>136</v>
      </c>
      <c r="P35" s="99">
        <v>146</v>
      </c>
      <c r="Q35" s="99">
        <v>227</v>
      </c>
      <c r="R35" s="99">
        <v>271</v>
      </c>
      <c r="S35" s="99">
        <v>265</v>
      </c>
      <c r="T35" s="99">
        <v>248</v>
      </c>
      <c r="U35" s="99">
        <v>250</v>
      </c>
      <c r="V35" s="99">
        <v>247.67500000000001</v>
      </c>
      <c r="W35" s="99">
        <v>144</v>
      </c>
      <c r="X35" s="99">
        <v>142</v>
      </c>
      <c r="Y35" s="99">
        <v>133</v>
      </c>
      <c r="Z35" s="100"/>
      <c r="AA35" s="79">
        <f t="shared" si="5"/>
        <v>3632.6750000000002</v>
      </c>
    </row>
    <row r="36" spans="1:27" ht="24.95" customHeight="1" x14ac:dyDescent="0.2">
      <c r="A36" s="97" t="s">
        <v>29</v>
      </c>
      <c r="B36" s="98">
        <v>397.5</v>
      </c>
      <c r="C36" s="99">
        <v>465.6</v>
      </c>
      <c r="D36" s="99">
        <v>453</v>
      </c>
      <c r="E36" s="99">
        <v>427</v>
      </c>
      <c r="F36" s="99">
        <v>390.6</v>
      </c>
      <c r="G36" s="99">
        <v>721</v>
      </c>
      <c r="H36" s="99">
        <v>28</v>
      </c>
      <c r="I36" s="99">
        <v>721</v>
      </c>
      <c r="J36" s="99">
        <v>721</v>
      </c>
      <c r="K36" s="99">
        <v>147.80000000000001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28</v>
      </c>
      <c r="R36" s="99">
        <v>28</v>
      </c>
      <c r="S36" s="99">
        <v>28</v>
      </c>
      <c r="T36" s="99">
        <v>243.9</v>
      </c>
      <c r="U36" s="99">
        <v>574.20000000000005</v>
      </c>
      <c r="V36" s="99">
        <v>28</v>
      </c>
      <c r="W36" s="99">
        <v>721</v>
      </c>
      <c r="X36" s="99">
        <v>499.5</v>
      </c>
      <c r="Y36" s="99">
        <v>641</v>
      </c>
      <c r="Z36" s="100"/>
      <c r="AA36" s="79">
        <f t="shared" si="5"/>
        <v>7404.0999999999995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36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181.1</v>
      </c>
      <c r="I38" s="99"/>
      <c r="J38" s="99"/>
      <c r="K38" s="99"/>
      <c r="L38" s="99">
        <v>164</v>
      </c>
      <c r="M38" s="99">
        <v>225</v>
      </c>
      <c r="N38" s="99">
        <v>237.8</v>
      </c>
      <c r="O38" s="99">
        <v>500</v>
      </c>
      <c r="P38" s="99">
        <v>296.2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4604.1000000000004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598.5</v>
      </c>
      <c r="C39" s="88">
        <f t="shared" si="6"/>
        <v>681.6</v>
      </c>
      <c r="D39" s="88">
        <f t="shared" si="6"/>
        <v>714</v>
      </c>
      <c r="E39" s="88">
        <f t="shared" si="6"/>
        <v>714</v>
      </c>
      <c r="F39" s="88">
        <f t="shared" si="6"/>
        <v>741.6</v>
      </c>
      <c r="G39" s="88">
        <f t="shared" si="6"/>
        <v>1037</v>
      </c>
      <c r="H39" s="88">
        <f t="shared" si="6"/>
        <v>565.1</v>
      </c>
      <c r="I39" s="88">
        <f t="shared" si="6"/>
        <v>1014</v>
      </c>
      <c r="J39" s="88">
        <f t="shared" si="6"/>
        <v>1019</v>
      </c>
      <c r="K39" s="88">
        <f t="shared" si="6"/>
        <v>440.8</v>
      </c>
      <c r="L39" s="88">
        <f t="shared" si="6"/>
        <v>465</v>
      </c>
      <c r="M39" s="88">
        <f t="shared" si="6"/>
        <v>528</v>
      </c>
      <c r="N39" s="88">
        <f t="shared" si="6"/>
        <v>515.79999999999995</v>
      </c>
      <c r="O39" s="88">
        <f t="shared" si="6"/>
        <v>781</v>
      </c>
      <c r="P39" s="88">
        <f t="shared" si="6"/>
        <v>607.20000000000005</v>
      </c>
      <c r="Q39" s="88">
        <f t="shared" si="6"/>
        <v>1016</v>
      </c>
      <c r="R39" s="88">
        <f t="shared" si="6"/>
        <v>1092</v>
      </c>
      <c r="S39" s="88">
        <f t="shared" si="6"/>
        <v>1113</v>
      </c>
      <c r="T39" s="88">
        <f t="shared" si="6"/>
        <v>1279.9000000000001</v>
      </c>
      <c r="U39" s="88">
        <f t="shared" si="6"/>
        <v>1586.2</v>
      </c>
      <c r="V39" s="88">
        <f t="shared" si="6"/>
        <v>1112.675</v>
      </c>
      <c r="W39" s="88">
        <f t="shared" si="6"/>
        <v>1065</v>
      </c>
      <c r="X39" s="88">
        <f t="shared" si="6"/>
        <v>801.5</v>
      </c>
      <c r="Y39" s="88">
        <f t="shared" si="6"/>
        <v>879</v>
      </c>
      <c r="Z39" s="89" t="str">
        <f t="shared" si="6"/>
        <v/>
      </c>
      <c r="AA39" s="90">
        <f t="shared" si="5"/>
        <v>20367.875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369.5</v>
      </c>
      <c r="C44" s="99">
        <v>437.6</v>
      </c>
      <c r="D44" s="99">
        <v>425</v>
      </c>
      <c r="E44" s="99">
        <v>399</v>
      </c>
      <c r="F44" s="99">
        <v>362.6</v>
      </c>
      <c r="G44" s="99">
        <v>693</v>
      </c>
      <c r="H44" s="99"/>
      <c r="I44" s="99">
        <v>693</v>
      </c>
      <c r="J44" s="99">
        <v>693</v>
      </c>
      <c r="K44" s="99">
        <v>119.8</v>
      </c>
      <c r="L44" s="99"/>
      <c r="M44" s="99"/>
      <c r="N44" s="99"/>
      <c r="O44" s="99"/>
      <c r="P44" s="99"/>
      <c r="Q44" s="99"/>
      <c r="R44" s="99"/>
      <c r="S44" s="99"/>
      <c r="T44" s="99">
        <v>215.9</v>
      </c>
      <c r="U44" s="99">
        <v>546.20000000000005</v>
      </c>
      <c r="V44" s="99"/>
      <c r="W44" s="99">
        <v>693</v>
      </c>
      <c r="X44" s="99">
        <v>471.5</v>
      </c>
      <c r="Y44" s="99">
        <v>613</v>
      </c>
      <c r="Z44" s="100"/>
      <c r="AA44" s="79">
        <f t="shared" si="7"/>
        <v>6732.0999999999995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181.1</v>
      </c>
      <c r="I46" s="99"/>
      <c r="J46" s="99"/>
      <c r="K46" s="99"/>
      <c r="L46" s="99">
        <v>164</v>
      </c>
      <c r="M46" s="99">
        <v>225</v>
      </c>
      <c r="N46" s="99">
        <v>237.8</v>
      </c>
      <c r="O46" s="99">
        <v>500</v>
      </c>
      <c r="P46" s="99">
        <v>296.2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4604.1000000000004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369.5</v>
      </c>
      <c r="C48" s="88">
        <f t="shared" ref="C48:Z48" si="8">IF(LEN(C$2)&gt;0,SUM(C42:C47),"")</f>
        <v>437.6</v>
      </c>
      <c r="D48" s="88">
        <f t="shared" si="8"/>
        <v>425</v>
      </c>
      <c r="E48" s="88">
        <f t="shared" si="8"/>
        <v>399</v>
      </c>
      <c r="F48" s="88">
        <f t="shared" si="8"/>
        <v>362.6</v>
      </c>
      <c r="G48" s="88">
        <f t="shared" si="8"/>
        <v>693</v>
      </c>
      <c r="H48" s="88">
        <f t="shared" si="8"/>
        <v>181.1</v>
      </c>
      <c r="I48" s="88">
        <f t="shared" si="8"/>
        <v>693</v>
      </c>
      <c r="J48" s="88">
        <f t="shared" si="8"/>
        <v>693</v>
      </c>
      <c r="K48" s="88">
        <f t="shared" si="8"/>
        <v>119.8</v>
      </c>
      <c r="L48" s="88">
        <f t="shared" si="8"/>
        <v>164</v>
      </c>
      <c r="M48" s="88">
        <f t="shared" si="8"/>
        <v>225</v>
      </c>
      <c r="N48" s="88">
        <f t="shared" si="8"/>
        <v>237.8</v>
      </c>
      <c r="O48" s="88">
        <f t="shared" si="8"/>
        <v>500</v>
      </c>
      <c r="P48" s="88">
        <f t="shared" si="8"/>
        <v>296.2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715.9</v>
      </c>
      <c r="U48" s="88">
        <f t="shared" si="8"/>
        <v>1046.2</v>
      </c>
      <c r="V48" s="88">
        <f t="shared" si="8"/>
        <v>500</v>
      </c>
      <c r="W48" s="88">
        <f t="shared" si="8"/>
        <v>693</v>
      </c>
      <c r="X48" s="88">
        <f t="shared" si="8"/>
        <v>471.5</v>
      </c>
      <c r="Y48" s="88">
        <f t="shared" si="8"/>
        <v>613</v>
      </c>
      <c r="Z48" s="89" t="str">
        <f t="shared" si="8"/>
        <v/>
      </c>
      <c r="AA48" s="90">
        <f t="shared" si="7"/>
        <v>11336.199999999999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5650.0619999999999</v>
      </c>
      <c r="C51" s="88">
        <f t="shared" si="10"/>
        <v>5541.4860000000008</v>
      </c>
      <c r="D51" s="88">
        <f t="shared" si="10"/>
        <v>5446.7820000000002</v>
      </c>
      <c r="E51" s="88">
        <f t="shared" si="10"/>
        <v>5410.5240000000003</v>
      </c>
      <c r="F51" s="88">
        <f t="shared" si="10"/>
        <v>5496.5150000000003</v>
      </c>
      <c r="G51" s="88">
        <f t="shared" si="10"/>
        <v>5968.2789999999995</v>
      </c>
      <c r="H51" s="88">
        <f t="shared" si="10"/>
        <v>5626.7219999999998</v>
      </c>
      <c r="I51" s="88">
        <f t="shared" si="10"/>
        <v>6303.7160000000003</v>
      </c>
      <c r="J51" s="88">
        <f t="shared" si="10"/>
        <v>6876.4070000000002</v>
      </c>
      <c r="K51" s="88">
        <f t="shared" si="10"/>
        <v>6843.585</v>
      </c>
      <c r="L51" s="88">
        <f t="shared" si="10"/>
        <v>7280.7090000000007</v>
      </c>
      <c r="M51" s="88">
        <f t="shared" si="10"/>
        <v>7349.9979999999996</v>
      </c>
      <c r="N51" s="88">
        <f t="shared" si="10"/>
        <v>7191.7840000000006</v>
      </c>
      <c r="O51" s="88">
        <f t="shared" si="10"/>
        <v>7026.9719999999998</v>
      </c>
      <c r="P51" s="88">
        <f t="shared" si="10"/>
        <v>6315.9349999999995</v>
      </c>
      <c r="Q51" s="88">
        <f t="shared" si="10"/>
        <v>6832.2090000000007</v>
      </c>
      <c r="R51" s="88">
        <f t="shared" si="10"/>
        <v>7164.9470000000001</v>
      </c>
      <c r="S51" s="88">
        <f t="shared" si="10"/>
        <v>6943.2060000000001</v>
      </c>
      <c r="T51" s="88">
        <f t="shared" si="10"/>
        <v>6762.4699999999993</v>
      </c>
      <c r="U51" s="88">
        <f t="shared" si="10"/>
        <v>6734.0009999999993</v>
      </c>
      <c r="V51" s="88">
        <f t="shared" si="10"/>
        <v>6855.3200000000006</v>
      </c>
      <c r="W51" s="88">
        <f t="shared" si="10"/>
        <v>6120.9059999999999</v>
      </c>
      <c r="X51" s="88">
        <f t="shared" si="10"/>
        <v>6082.7849999999999</v>
      </c>
      <c r="Y51" s="88">
        <f t="shared" si="10"/>
        <v>5882.1139999999996</v>
      </c>
      <c r="Z51" s="89" t="str">
        <f t="shared" si="10"/>
        <v/>
      </c>
      <c r="AA51" s="104">
        <f>SUM(B51:Z51)</f>
        <v>153707.43400000001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5650.0580000000009</v>
      </c>
      <c r="C4" s="18">
        <v>5541.4689999999982</v>
      </c>
      <c r="D4" s="18">
        <v>5446.8160000000034</v>
      </c>
      <c r="E4" s="18">
        <v>5410.5110000000013</v>
      </c>
      <c r="F4" s="18">
        <v>5496.55</v>
      </c>
      <c r="G4" s="18">
        <v>5968.2910000000002</v>
      </c>
      <c r="H4" s="18">
        <v>5626.7259999999997</v>
      </c>
      <c r="I4" s="18">
        <v>6303.7510000000002</v>
      </c>
      <c r="J4" s="18">
        <v>6876.4310000000014</v>
      </c>
      <c r="K4" s="18">
        <v>6843.5490000000018</v>
      </c>
      <c r="L4" s="18">
        <v>7280.7029999999986</v>
      </c>
      <c r="M4" s="18">
        <v>7350.0459999999994</v>
      </c>
      <c r="N4" s="18">
        <v>7191.7020000000002</v>
      </c>
      <c r="O4" s="18">
        <v>7027.009</v>
      </c>
      <c r="P4" s="18">
        <v>6315.9299999999994</v>
      </c>
      <c r="Q4" s="18">
        <v>6832.2090000000026</v>
      </c>
      <c r="R4" s="18">
        <v>7164.9470000000019</v>
      </c>
      <c r="S4" s="18">
        <v>6943.2020000000011</v>
      </c>
      <c r="T4" s="18">
        <v>6762.4680000000017</v>
      </c>
      <c r="U4" s="18">
        <v>6734.0019999999995</v>
      </c>
      <c r="V4" s="18">
        <v>6855.3639999999996</v>
      </c>
      <c r="W4" s="18">
        <v>6120.9130000000014</v>
      </c>
      <c r="X4" s="18">
        <v>6082.7479999999996</v>
      </c>
      <c r="Y4" s="18">
        <v>5882.1320000000005</v>
      </c>
      <c r="Z4" s="19"/>
      <c r="AA4" s="20">
        <f>SUM(B4:Z4)</f>
        <v>153707.52700000003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309.67</v>
      </c>
      <c r="C7" s="28">
        <v>297.77</v>
      </c>
      <c r="D7" s="28">
        <v>179.38</v>
      </c>
      <c r="E7" s="28">
        <v>179.39</v>
      </c>
      <c r="F7" s="28">
        <v>300.72000000000003</v>
      </c>
      <c r="G7" s="28">
        <v>318.81</v>
      </c>
      <c r="H7" s="28">
        <v>366.02</v>
      </c>
      <c r="I7" s="28">
        <v>434.72</v>
      </c>
      <c r="J7" s="28">
        <v>450.15</v>
      </c>
      <c r="K7" s="28">
        <v>438.33</v>
      </c>
      <c r="L7" s="28">
        <v>429.22</v>
      </c>
      <c r="M7" s="28">
        <v>384.31</v>
      </c>
      <c r="N7" s="28">
        <v>419.13</v>
      </c>
      <c r="O7" s="28">
        <v>411.98</v>
      </c>
      <c r="P7" s="28">
        <v>429.61</v>
      </c>
      <c r="Q7" s="28">
        <v>498.47</v>
      </c>
      <c r="R7" s="28">
        <v>523.62</v>
      </c>
      <c r="S7" s="28">
        <v>515.54</v>
      </c>
      <c r="T7" s="28">
        <v>441.53</v>
      </c>
      <c r="U7" s="28">
        <v>415.1</v>
      </c>
      <c r="V7" s="28">
        <v>456.14</v>
      </c>
      <c r="W7" s="28">
        <v>354.68</v>
      </c>
      <c r="X7" s="28">
        <v>330.97</v>
      </c>
      <c r="Y7" s="28">
        <v>267.01</v>
      </c>
      <c r="Z7" s="29"/>
      <c r="AA7" s="30">
        <f>IF(SUM(B7:Z7)&lt;&gt;0,AVERAGEIF(B7:Z7,"&lt;&gt;"""),"")</f>
        <v>381.34458333333333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888.56</v>
      </c>
      <c r="C19" s="72">
        <v>892.46500000000003</v>
      </c>
      <c r="D19" s="72">
        <v>897.36500000000001</v>
      </c>
      <c r="E19" s="72">
        <v>902.25900000000001</v>
      </c>
      <c r="F19" s="72">
        <v>908.14</v>
      </c>
      <c r="G19" s="72">
        <v>884.58699999999999</v>
      </c>
      <c r="H19" s="72">
        <v>815.39</v>
      </c>
      <c r="I19" s="72">
        <v>838.91300000000001</v>
      </c>
      <c r="J19" s="72">
        <v>790.947</v>
      </c>
      <c r="K19" s="72">
        <v>774.38900000000001</v>
      </c>
      <c r="L19" s="72">
        <v>771.40299999999991</v>
      </c>
      <c r="M19" s="72">
        <v>751.75700000000006</v>
      </c>
      <c r="N19" s="72">
        <v>751.78000000000009</v>
      </c>
      <c r="O19" s="72">
        <v>729.29</v>
      </c>
      <c r="P19" s="72">
        <v>696.95</v>
      </c>
      <c r="Q19" s="72">
        <v>698.45699999999999</v>
      </c>
      <c r="R19" s="72">
        <v>696.49800000000005</v>
      </c>
      <c r="S19" s="72">
        <v>698.447</v>
      </c>
      <c r="T19" s="72">
        <v>696.95500000000004</v>
      </c>
      <c r="U19" s="72">
        <v>701.71199999999999</v>
      </c>
      <c r="V19" s="72">
        <v>691.82799999999997</v>
      </c>
      <c r="W19" s="72">
        <v>669.29100000000005</v>
      </c>
      <c r="X19" s="72">
        <v>866.94299999999998</v>
      </c>
      <c r="Y19" s="72">
        <v>892.43299999999999</v>
      </c>
      <c r="Z19" s="73"/>
      <c r="AA19" s="74">
        <f t="shared" ref="AA19:AA24" si="2">SUM(B19:Z19)</f>
        <v>18906.759000000002</v>
      </c>
    </row>
    <row r="20" spans="1:27" ht="24.95" customHeight="1" x14ac:dyDescent="0.2">
      <c r="A20" s="75" t="s">
        <v>15</v>
      </c>
      <c r="B20" s="76">
        <v>950.05500000000006</v>
      </c>
      <c r="C20" s="77">
        <v>929.36400000000026</v>
      </c>
      <c r="D20" s="77">
        <v>917.65800000000002</v>
      </c>
      <c r="E20" s="77">
        <v>923.83200000000011</v>
      </c>
      <c r="F20" s="77">
        <v>971.07900000000006</v>
      </c>
      <c r="G20" s="77">
        <v>1153.6200000000003</v>
      </c>
      <c r="H20" s="77">
        <v>1354.126</v>
      </c>
      <c r="I20" s="77">
        <v>1485.779</v>
      </c>
      <c r="J20" s="77">
        <v>1500.0250000000001</v>
      </c>
      <c r="K20" s="77">
        <v>1487.8559999999998</v>
      </c>
      <c r="L20" s="77">
        <v>1462.252</v>
      </c>
      <c r="M20" s="77">
        <v>1447.1329999999996</v>
      </c>
      <c r="N20" s="77">
        <v>1434.7619999999999</v>
      </c>
      <c r="O20" s="77">
        <v>1391.4679999999998</v>
      </c>
      <c r="P20" s="77">
        <v>1373.0639999999999</v>
      </c>
      <c r="Q20" s="77">
        <v>1371.7119999999995</v>
      </c>
      <c r="R20" s="77">
        <v>1412.0040000000001</v>
      </c>
      <c r="S20" s="77">
        <v>1399.549</v>
      </c>
      <c r="T20" s="77">
        <v>1368.4819999999997</v>
      </c>
      <c r="U20" s="77">
        <v>1331.6120000000001</v>
      </c>
      <c r="V20" s="77">
        <v>1201.3799999999997</v>
      </c>
      <c r="W20" s="77">
        <v>1087.105</v>
      </c>
      <c r="X20" s="77">
        <v>1029.2830000000001</v>
      </c>
      <c r="Y20" s="77">
        <v>998.67599999999993</v>
      </c>
      <c r="Z20" s="78"/>
      <c r="AA20" s="79">
        <f t="shared" si="2"/>
        <v>29981.876</v>
      </c>
    </row>
    <row r="21" spans="1:27" ht="24.95" customHeight="1" x14ac:dyDescent="0.2">
      <c r="A21" s="75" t="s">
        <v>16</v>
      </c>
      <c r="B21" s="80">
        <v>2312.4429999999998</v>
      </c>
      <c r="C21" s="81">
        <v>2213.64</v>
      </c>
      <c r="D21" s="81">
        <v>2126.7930000000001</v>
      </c>
      <c r="E21" s="81">
        <v>2075.92</v>
      </c>
      <c r="F21" s="81">
        <v>2152.1859999999997</v>
      </c>
      <c r="G21" s="81">
        <v>2446.3839999999996</v>
      </c>
      <c r="H21" s="81">
        <v>2721.9100000000003</v>
      </c>
      <c r="I21" s="81">
        <v>3035.7589999999996</v>
      </c>
      <c r="J21" s="81">
        <v>3385.4589999999998</v>
      </c>
      <c r="K21" s="81">
        <v>3505.2039999999997</v>
      </c>
      <c r="L21" s="81">
        <v>3551.348</v>
      </c>
      <c r="M21" s="81">
        <v>3561.6560000000004</v>
      </c>
      <c r="N21" s="81">
        <v>3514.16</v>
      </c>
      <c r="O21" s="81">
        <v>3371.1509999999998</v>
      </c>
      <c r="P21" s="81">
        <v>3405.1159999999995</v>
      </c>
      <c r="Q21" s="81">
        <v>3412.5400000000004</v>
      </c>
      <c r="R21" s="81">
        <v>3741.4449999999993</v>
      </c>
      <c r="S21" s="81">
        <v>3945.2059999999997</v>
      </c>
      <c r="T21" s="81">
        <v>3986.5309999999999</v>
      </c>
      <c r="U21" s="81">
        <v>3969.1779999999999</v>
      </c>
      <c r="V21" s="81">
        <v>3731.5559999999996</v>
      </c>
      <c r="W21" s="81">
        <v>3334.1169999999997</v>
      </c>
      <c r="X21" s="81">
        <v>3053.0219999999999</v>
      </c>
      <c r="Y21" s="81">
        <v>2712.0230000000001</v>
      </c>
      <c r="Z21" s="78"/>
      <c r="AA21" s="79">
        <f t="shared" si="2"/>
        <v>75264.746999999988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148</v>
      </c>
      <c r="C23" s="77">
        <v>150</v>
      </c>
      <c r="D23" s="77">
        <v>149</v>
      </c>
      <c r="E23" s="77">
        <v>151.5</v>
      </c>
      <c r="F23" s="77">
        <v>152</v>
      </c>
      <c r="G23" s="77">
        <v>155</v>
      </c>
      <c r="H23" s="77">
        <v>140.5</v>
      </c>
      <c r="I23" s="77">
        <v>136.5</v>
      </c>
      <c r="J23" s="77">
        <v>139</v>
      </c>
      <c r="K23" s="77">
        <v>131</v>
      </c>
      <c r="L23" s="77">
        <v>124</v>
      </c>
      <c r="M23" s="77">
        <v>124.5</v>
      </c>
      <c r="N23" s="77">
        <v>124.5</v>
      </c>
      <c r="O23" s="77">
        <v>120</v>
      </c>
      <c r="P23" s="77">
        <v>125</v>
      </c>
      <c r="Q23" s="77">
        <v>136.5</v>
      </c>
      <c r="R23" s="77">
        <v>167</v>
      </c>
      <c r="S23" s="77">
        <v>186</v>
      </c>
      <c r="T23" s="77">
        <v>188.5</v>
      </c>
      <c r="U23" s="77">
        <v>173.5</v>
      </c>
      <c r="V23" s="77">
        <v>164.5</v>
      </c>
      <c r="W23" s="77">
        <v>158.5</v>
      </c>
      <c r="X23" s="77">
        <v>134.5</v>
      </c>
      <c r="Y23" s="77">
        <v>156</v>
      </c>
      <c r="Z23" s="77"/>
      <c r="AA23" s="79">
        <f t="shared" si="2"/>
        <v>3535.5</v>
      </c>
    </row>
    <row r="24" spans="1:27" ht="24.95" customHeight="1" x14ac:dyDescent="0.2">
      <c r="A24" s="85" t="s">
        <v>19</v>
      </c>
      <c r="B24" s="77">
        <v>202</v>
      </c>
      <c r="C24" s="77">
        <v>188.99999999999997</v>
      </c>
      <c r="D24" s="77">
        <v>186</v>
      </c>
      <c r="E24" s="77">
        <v>187</v>
      </c>
      <c r="F24" s="77">
        <v>196.99999999999997</v>
      </c>
      <c r="G24" s="77">
        <v>219.99999999999997</v>
      </c>
      <c r="H24" s="77">
        <v>258</v>
      </c>
      <c r="I24" s="77">
        <v>289</v>
      </c>
      <c r="J24" s="77">
        <v>319.99999999999994</v>
      </c>
      <c r="K24" s="77">
        <v>338</v>
      </c>
      <c r="L24" s="77">
        <v>345</v>
      </c>
      <c r="M24" s="77">
        <v>358</v>
      </c>
      <c r="N24" s="77">
        <v>359.99999999999994</v>
      </c>
      <c r="O24" s="77">
        <v>347.99999999999994</v>
      </c>
      <c r="P24" s="77">
        <v>344</v>
      </c>
      <c r="Q24" s="77">
        <v>342.00000000000006</v>
      </c>
      <c r="R24" s="77">
        <v>366</v>
      </c>
      <c r="S24" s="77">
        <v>383</v>
      </c>
      <c r="T24" s="77">
        <v>383</v>
      </c>
      <c r="U24" s="77">
        <v>371</v>
      </c>
      <c r="V24" s="77">
        <v>343</v>
      </c>
      <c r="W24" s="77">
        <v>300.99999999999994</v>
      </c>
      <c r="X24" s="77">
        <v>256</v>
      </c>
      <c r="Y24" s="77">
        <v>226.99999999999997</v>
      </c>
      <c r="Z24" s="77"/>
      <c r="AA24" s="79">
        <f t="shared" si="2"/>
        <v>7113</v>
      </c>
    </row>
    <row r="25" spans="1:27" ht="30" customHeight="1" thickBot="1" x14ac:dyDescent="0.25">
      <c r="A25" s="86" t="s">
        <v>20</v>
      </c>
      <c r="B25" s="87">
        <f t="shared" ref="B25:AA25" si="3">SUM(B19:B24)</f>
        <v>4501.058</v>
      </c>
      <c r="C25" s="88">
        <f t="shared" si="3"/>
        <v>4374.4690000000001</v>
      </c>
      <c r="D25" s="88">
        <f t="shared" si="3"/>
        <v>4276.8160000000007</v>
      </c>
      <c r="E25" s="88">
        <f t="shared" si="3"/>
        <v>4240.5110000000004</v>
      </c>
      <c r="F25" s="88">
        <f t="shared" si="3"/>
        <v>4380.4049999999997</v>
      </c>
      <c r="G25" s="88">
        <f t="shared" si="3"/>
        <v>4859.5910000000003</v>
      </c>
      <c r="H25" s="88">
        <f t="shared" si="3"/>
        <v>5289.9260000000004</v>
      </c>
      <c r="I25" s="88">
        <f t="shared" si="3"/>
        <v>5785.9509999999991</v>
      </c>
      <c r="J25" s="88">
        <f t="shared" si="3"/>
        <v>6135.4310000000005</v>
      </c>
      <c r="K25" s="88">
        <f t="shared" si="3"/>
        <v>6236.4489999999996</v>
      </c>
      <c r="L25" s="88">
        <f t="shared" si="3"/>
        <v>6254.0029999999997</v>
      </c>
      <c r="M25" s="88">
        <f t="shared" si="3"/>
        <v>6243.0460000000003</v>
      </c>
      <c r="N25" s="88">
        <f t="shared" si="3"/>
        <v>6185.2019999999993</v>
      </c>
      <c r="O25" s="88">
        <f t="shared" si="3"/>
        <v>5959.9089999999997</v>
      </c>
      <c r="P25" s="88">
        <f t="shared" si="3"/>
        <v>5944.1299999999992</v>
      </c>
      <c r="Q25" s="88">
        <f t="shared" si="3"/>
        <v>5961.2089999999998</v>
      </c>
      <c r="R25" s="88">
        <f t="shared" si="3"/>
        <v>6382.9470000000001</v>
      </c>
      <c r="S25" s="88">
        <f t="shared" si="3"/>
        <v>6612.2019999999993</v>
      </c>
      <c r="T25" s="88">
        <f t="shared" si="3"/>
        <v>6623.4679999999998</v>
      </c>
      <c r="U25" s="88">
        <f t="shared" si="3"/>
        <v>6547.0020000000004</v>
      </c>
      <c r="V25" s="88">
        <f t="shared" si="3"/>
        <v>6132.2639999999992</v>
      </c>
      <c r="W25" s="88">
        <f t="shared" si="3"/>
        <v>5550.0129999999999</v>
      </c>
      <c r="X25" s="88">
        <f t="shared" si="3"/>
        <v>5339.7479999999996</v>
      </c>
      <c r="Y25" s="88">
        <f t="shared" si="3"/>
        <v>4986.1319999999996</v>
      </c>
      <c r="Z25" s="89">
        <f t="shared" si="3"/>
        <v>0</v>
      </c>
      <c r="AA25" s="90">
        <f t="shared" si="3"/>
        <v>134801.88199999998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443</v>
      </c>
      <c r="C28" s="72">
        <v>432</v>
      </c>
      <c r="D28" s="72">
        <v>428</v>
      </c>
      <c r="E28" s="72">
        <v>431.5</v>
      </c>
      <c r="F28" s="72">
        <v>442</v>
      </c>
      <c r="G28" s="72">
        <v>448</v>
      </c>
      <c r="H28" s="72">
        <v>471.5</v>
      </c>
      <c r="I28" s="72">
        <v>487.5</v>
      </c>
      <c r="J28" s="72">
        <v>521</v>
      </c>
      <c r="K28" s="72">
        <v>531</v>
      </c>
      <c r="L28" s="72">
        <v>531</v>
      </c>
      <c r="M28" s="72">
        <v>544.5</v>
      </c>
      <c r="N28" s="72">
        <v>546.5</v>
      </c>
      <c r="O28" s="72">
        <v>530</v>
      </c>
      <c r="P28" s="72">
        <v>521</v>
      </c>
      <c r="Q28" s="72">
        <v>525.5</v>
      </c>
      <c r="R28" s="72">
        <v>580</v>
      </c>
      <c r="S28" s="72">
        <v>616</v>
      </c>
      <c r="T28" s="72">
        <v>618.5</v>
      </c>
      <c r="U28" s="72">
        <v>591.5</v>
      </c>
      <c r="V28" s="72">
        <v>554.5</v>
      </c>
      <c r="W28" s="72">
        <v>506.5</v>
      </c>
      <c r="X28" s="72">
        <v>437.5</v>
      </c>
      <c r="Y28" s="72">
        <v>430</v>
      </c>
      <c r="Z28" s="73"/>
      <c r="AA28" s="74">
        <f>SUM(B28:Z28)</f>
        <v>12168.5</v>
      </c>
    </row>
    <row r="29" spans="1:27" ht="24.95" customHeight="1" x14ac:dyDescent="0.2">
      <c r="A29" s="75" t="s">
        <v>23</v>
      </c>
      <c r="B29" s="76">
        <v>4707.058</v>
      </c>
      <c r="C29" s="77">
        <v>4609.4690000000001</v>
      </c>
      <c r="D29" s="77">
        <v>4518.8159999999998</v>
      </c>
      <c r="E29" s="77">
        <v>4479.0110000000004</v>
      </c>
      <c r="F29" s="77">
        <v>4554.55</v>
      </c>
      <c r="G29" s="77">
        <v>5039.5910000000003</v>
      </c>
      <c r="H29" s="77">
        <v>5114.4260000000004</v>
      </c>
      <c r="I29" s="77">
        <v>5600.451</v>
      </c>
      <c r="J29" s="77">
        <v>5939.4309999999996</v>
      </c>
      <c r="K29" s="77">
        <v>6054.4489999999996</v>
      </c>
      <c r="L29" s="77">
        <v>6136.0029999999997</v>
      </c>
      <c r="M29" s="77">
        <v>6159.5460000000003</v>
      </c>
      <c r="N29" s="77">
        <v>6080.7020000000002</v>
      </c>
      <c r="O29" s="77">
        <v>5861.9089999999997</v>
      </c>
      <c r="P29" s="77">
        <v>5777.13</v>
      </c>
      <c r="Q29" s="77">
        <v>5660.7089999999998</v>
      </c>
      <c r="R29" s="77">
        <v>5938.9470000000001</v>
      </c>
      <c r="S29" s="77">
        <v>6133.2020000000002</v>
      </c>
      <c r="T29" s="77">
        <v>6143.9679999999998</v>
      </c>
      <c r="U29" s="77">
        <v>6142.5020000000004</v>
      </c>
      <c r="V29" s="77">
        <v>5684.7640000000001</v>
      </c>
      <c r="W29" s="77">
        <v>5251.5129999999999</v>
      </c>
      <c r="X29" s="77">
        <v>5145.2479999999996</v>
      </c>
      <c r="Y29" s="77">
        <v>4952.1319999999996</v>
      </c>
      <c r="Z29" s="78"/>
      <c r="AA29" s="79">
        <f>SUM(B29:Z29)</f>
        <v>131685.527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5150.058</v>
      </c>
      <c r="C31" s="62">
        <f t="shared" si="4"/>
        <v>5041.4690000000001</v>
      </c>
      <c r="D31" s="62">
        <f t="shared" si="4"/>
        <v>4946.8159999999998</v>
      </c>
      <c r="E31" s="62">
        <f t="shared" si="4"/>
        <v>4910.5110000000004</v>
      </c>
      <c r="F31" s="62">
        <f t="shared" si="4"/>
        <v>4996.55</v>
      </c>
      <c r="G31" s="62">
        <f t="shared" si="4"/>
        <v>5487.5910000000003</v>
      </c>
      <c r="H31" s="62">
        <f t="shared" si="4"/>
        <v>5585.9260000000004</v>
      </c>
      <c r="I31" s="62">
        <f t="shared" si="4"/>
        <v>6087.951</v>
      </c>
      <c r="J31" s="62">
        <f t="shared" si="4"/>
        <v>6460.4309999999996</v>
      </c>
      <c r="K31" s="62">
        <f t="shared" si="4"/>
        <v>6585.4489999999996</v>
      </c>
      <c r="L31" s="62">
        <f t="shared" si="4"/>
        <v>6667.0029999999997</v>
      </c>
      <c r="M31" s="62">
        <f t="shared" si="4"/>
        <v>6704.0460000000003</v>
      </c>
      <c r="N31" s="62">
        <f t="shared" si="4"/>
        <v>6627.2020000000002</v>
      </c>
      <c r="O31" s="62">
        <f t="shared" si="4"/>
        <v>6391.9089999999997</v>
      </c>
      <c r="P31" s="62">
        <f t="shared" si="4"/>
        <v>6298.13</v>
      </c>
      <c r="Q31" s="62">
        <f t="shared" si="4"/>
        <v>6186.2089999999998</v>
      </c>
      <c r="R31" s="62">
        <f t="shared" si="4"/>
        <v>6518.9470000000001</v>
      </c>
      <c r="S31" s="62">
        <f t="shared" si="4"/>
        <v>6749.2020000000002</v>
      </c>
      <c r="T31" s="62">
        <f t="shared" si="4"/>
        <v>6762.4679999999998</v>
      </c>
      <c r="U31" s="62">
        <f t="shared" si="4"/>
        <v>6734.0020000000004</v>
      </c>
      <c r="V31" s="62">
        <f t="shared" si="4"/>
        <v>6239.2640000000001</v>
      </c>
      <c r="W31" s="62">
        <f t="shared" si="4"/>
        <v>5758.0129999999999</v>
      </c>
      <c r="X31" s="62">
        <f t="shared" si="4"/>
        <v>5582.7479999999996</v>
      </c>
      <c r="Y31" s="62">
        <f t="shared" si="4"/>
        <v>5382.1319999999996</v>
      </c>
      <c r="Z31" s="63">
        <f t="shared" si="4"/>
        <v>0</v>
      </c>
      <c r="AA31" s="64">
        <f t="shared" si="4"/>
        <v>143854.027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294</v>
      </c>
      <c r="C34" s="95">
        <v>304</v>
      </c>
      <c r="D34" s="95">
        <v>320</v>
      </c>
      <c r="E34" s="95">
        <v>320</v>
      </c>
      <c r="F34" s="95">
        <v>310.14499999999998</v>
      </c>
      <c r="G34" s="95">
        <v>332</v>
      </c>
      <c r="H34" s="95">
        <v>50</v>
      </c>
      <c r="I34" s="95">
        <v>55</v>
      </c>
      <c r="J34" s="95">
        <v>44</v>
      </c>
      <c r="K34" s="95">
        <v>63</v>
      </c>
      <c r="L34" s="95">
        <v>112</v>
      </c>
      <c r="M34" s="95">
        <v>141</v>
      </c>
      <c r="N34" s="95">
        <v>139</v>
      </c>
      <c r="O34" s="95">
        <v>130</v>
      </c>
      <c r="P34" s="95">
        <v>118</v>
      </c>
      <c r="Q34" s="95">
        <v>22</v>
      </c>
      <c r="R34" s="95">
        <v>37</v>
      </c>
      <c r="S34" s="95">
        <v>38</v>
      </c>
      <c r="T34" s="95">
        <v>27</v>
      </c>
      <c r="U34" s="95">
        <v>49</v>
      </c>
      <c r="V34" s="95">
        <v>24</v>
      </c>
      <c r="W34" s="95">
        <v>116</v>
      </c>
      <c r="X34" s="95">
        <v>135</v>
      </c>
      <c r="Y34" s="95">
        <v>202</v>
      </c>
      <c r="Z34" s="96"/>
      <c r="AA34" s="74">
        <f t="shared" ref="AA34:AA39" si="5">SUM(B34:Z34)</f>
        <v>3382.145</v>
      </c>
    </row>
    <row r="35" spans="1:27" ht="24.95" customHeight="1" x14ac:dyDescent="0.2">
      <c r="A35" s="97" t="s">
        <v>41</v>
      </c>
      <c r="B35" s="98">
        <v>355</v>
      </c>
      <c r="C35" s="99">
        <v>363</v>
      </c>
      <c r="D35" s="99">
        <v>350</v>
      </c>
      <c r="E35" s="99">
        <v>350</v>
      </c>
      <c r="F35" s="99">
        <v>306</v>
      </c>
      <c r="G35" s="99">
        <v>296</v>
      </c>
      <c r="H35" s="99">
        <v>246</v>
      </c>
      <c r="I35" s="99">
        <v>247</v>
      </c>
      <c r="J35" s="99">
        <v>281</v>
      </c>
      <c r="K35" s="99">
        <v>286</v>
      </c>
      <c r="L35" s="99">
        <v>301</v>
      </c>
      <c r="M35" s="99">
        <v>320</v>
      </c>
      <c r="N35" s="99">
        <v>303</v>
      </c>
      <c r="O35" s="99">
        <v>302</v>
      </c>
      <c r="P35" s="99">
        <v>236</v>
      </c>
      <c r="Q35" s="99">
        <v>203</v>
      </c>
      <c r="R35" s="99">
        <v>99</v>
      </c>
      <c r="S35" s="99">
        <v>99</v>
      </c>
      <c r="T35" s="99">
        <v>112</v>
      </c>
      <c r="U35" s="99">
        <v>138</v>
      </c>
      <c r="V35" s="99">
        <v>83</v>
      </c>
      <c r="W35" s="99">
        <v>92</v>
      </c>
      <c r="X35" s="99">
        <v>108</v>
      </c>
      <c r="Y35" s="99">
        <v>194</v>
      </c>
      <c r="Z35" s="100"/>
      <c r="AA35" s="79">
        <f t="shared" si="5"/>
        <v>5670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40.799999999999997</v>
      </c>
      <c r="I36" s="99"/>
      <c r="J36" s="99"/>
      <c r="K36" s="99"/>
      <c r="L36" s="99">
        <v>613.70000000000005</v>
      </c>
      <c r="M36" s="99">
        <v>646</v>
      </c>
      <c r="N36" s="99">
        <v>564.5</v>
      </c>
      <c r="O36" s="99">
        <v>635.1</v>
      </c>
      <c r="P36" s="99">
        <v>17.8</v>
      </c>
      <c r="Q36" s="99">
        <v>646</v>
      </c>
      <c r="R36" s="99">
        <v>646</v>
      </c>
      <c r="S36" s="99">
        <v>194</v>
      </c>
      <c r="T36" s="99"/>
      <c r="U36" s="99"/>
      <c r="V36" s="99">
        <v>616.1</v>
      </c>
      <c r="W36" s="99"/>
      <c r="X36" s="99"/>
      <c r="Y36" s="99"/>
      <c r="Z36" s="100"/>
      <c r="AA36" s="79">
        <f t="shared" si="5"/>
        <v>4620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480.7</v>
      </c>
      <c r="H38" s="99"/>
      <c r="I38" s="99">
        <v>215.8</v>
      </c>
      <c r="J38" s="99">
        <v>416</v>
      </c>
      <c r="K38" s="99">
        <v>258.10000000000002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362.9</v>
      </c>
      <c r="X38" s="99">
        <v>500</v>
      </c>
      <c r="Y38" s="99">
        <v>500</v>
      </c>
      <c r="Z38" s="100"/>
      <c r="AA38" s="79">
        <f t="shared" si="5"/>
        <v>5233.5</v>
      </c>
    </row>
    <row r="39" spans="1:27" ht="30" customHeight="1" thickBot="1" x14ac:dyDescent="0.25">
      <c r="A39" s="86" t="s">
        <v>45</v>
      </c>
      <c r="B39" s="87">
        <f t="shared" ref="B39:Z39" si="6">SUM(B34:B38)</f>
        <v>1149</v>
      </c>
      <c r="C39" s="88">
        <f t="shared" si="6"/>
        <v>1167</v>
      </c>
      <c r="D39" s="88">
        <f t="shared" si="6"/>
        <v>1170</v>
      </c>
      <c r="E39" s="88">
        <f t="shared" si="6"/>
        <v>1170</v>
      </c>
      <c r="F39" s="88">
        <f t="shared" si="6"/>
        <v>1116.145</v>
      </c>
      <c r="G39" s="88">
        <f t="shared" si="6"/>
        <v>1108.7</v>
      </c>
      <c r="H39" s="88">
        <f t="shared" si="6"/>
        <v>336.8</v>
      </c>
      <c r="I39" s="88">
        <f t="shared" si="6"/>
        <v>517.79999999999995</v>
      </c>
      <c r="J39" s="88">
        <f t="shared" si="6"/>
        <v>741</v>
      </c>
      <c r="K39" s="88">
        <f t="shared" si="6"/>
        <v>607.1</v>
      </c>
      <c r="L39" s="88">
        <f t="shared" si="6"/>
        <v>1026.7</v>
      </c>
      <c r="M39" s="88">
        <f t="shared" si="6"/>
        <v>1107</v>
      </c>
      <c r="N39" s="88">
        <f t="shared" si="6"/>
        <v>1006.5</v>
      </c>
      <c r="O39" s="88">
        <f t="shared" si="6"/>
        <v>1067.0999999999999</v>
      </c>
      <c r="P39" s="88">
        <f t="shared" si="6"/>
        <v>371.8</v>
      </c>
      <c r="Q39" s="88">
        <f t="shared" si="6"/>
        <v>871</v>
      </c>
      <c r="R39" s="88">
        <f t="shared" si="6"/>
        <v>782</v>
      </c>
      <c r="S39" s="88">
        <f t="shared" si="6"/>
        <v>331</v>
      </c>
      <c r="T39" s="88">
        <f t="shared" si="6"/>
        <v>139</v>
      </c>
      <c r="U39" s="88">
        <f t="shared" si="6"/>
        <v>187</v>
      </c>
      <c r="V39" s="88">
        <f t="shared" si="6"/>
        <v>723.1</v>
      </c>
      <c r="W39" s="88">
        <f t="shared" si="6"/>
        <v>570.9</v>
      </c>
      <c r="X39" s="88">
        <f t="shared" si="6"/>
        <v>743</v>
      </c>
      <c r="Y39" s="88">
        <f t="shared" si="6"/>
        <v>896</v>
      </c>
      <c r="Z39" s="89">
        <f t="shared" si="6"/>
        <v>0</v>
      </c>
      <c r="AA39" s="90">
        <f t="shared" si="5"/>
        <v>18905.645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40.799999999999997</v>
      </c>
      <c r="I44" s="99"/>
      <c r="J44" s="99"/>
      <c r="K44" s="99"/>
      <c r="L44" s="99">
        <v>613.70000000000005</v>
      </c>
      <c r="M44" s="99">
        <v>646</v>
      </c>
      <c r="N44" s="99">
        <v>564.5</v>
      </c>
      <c r="O44" s="99">
        <v>635.1</v>
      </c>
      <c r="P44" s="99">
        <v>17.8</v>
      </c>
      <c r="Q44" s="99">
        <v>646</v>
      </c>
      <c r="R44" s="99">
        <v>646</v>
      </c>
      <c r="S44" s="99">
        <v>194</v>
      </c>
      <c r="T44" s="99"/>
      <c r="U44" s="99"/>
      <c r="V44" s="99">
        <v>616.1</v>
      </c>
      <c r="W44" s="99"/>
      <c r="X44" s="99"/>
      <c r="Y44" s="99"/>
      <c r="Z44" s="100"/>
      <c r="AA44" s="79">
        <f t="shared" si="7"/>
        <v>4620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480.7</v>
      </c>
      <c r="H46" s="99"/>
      <c r="I46" s="99">
        <v>215.8</v>
      </c>
      <c r="J46" s="99">
        <v>416</v>
      </c>
      <c r="K46" s="99">
        <v>258.10000000000002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362.9</v>
      </c>
      <c r="X46" s="99">
        <v>500</v>
      </c>
      <c r="Y46" s="99">
        <v>500</v>
      </c>
      <c r="Z46" s="100"/>
      <c r="AA46" s="79">
        <f t="shared" si="7"/>
        <v>5233.5</v>
      </c>
    </row>
    <row r="47" spans="1:27" ht="24.95" customHeight="1" x14ac:dyDescent="0.2">
      <c r="A47" s="85" t="s">
        <v>47</v>
      </c>
      <c r="B47" s="98"/>
      <c r="C47" s="99">
        <v>3</v>
      </c>
      <c r="D47" s="99">
        <v>2</v>
      </c>
      <c r="E47" s="99">
        <v>6</v>
      </c>
      <c r="F47" s="99">
        <v>20</v>
      </c>
      <c r="G47" s="99">
        <v>29.5</v>
      </c>
      <c r="H47" s="99">
        <v>59.5</v>
      </c>
      <c r="I47" s="99">
        <v>55</v>
      </c>
      <c r="J47" s="99">
        <v>60</v>
      </c>
      <c r="K47" s="99">
        <v>67</v>
      </c>
      <c r="L47" s="99">
        <v>80</v>
      </c>
      <c r="M47" s="99">
        <v>96</v>
      </c>
      <c r="N47" s="99">
        <v>103</v>
      </c>
      <c r="O47" s="99">
        <v>103</v>
      </c>
      <c r="P47" s="99">
        <v>104</v>
      </c>
      <c r="Q47" s="99">
        <v>117</v>
      </c>
      <c r="R47" s="99">
        <v>143</v>
      </c>
      <c r="S47" s="99">
        <v>150</v>
      </c>
      <c r="T47" s="99">
        <v>145</v>
      </c>
      <c r="U47" s="99">
        <v>126</v>
      </c>
      <c r="V47" s="99">
        <v>85.5</v>
      </c>
      <c r="W47" s="99">
        <v>47.5</v>
      </c>
      <c r="X47" s="99">
        <v>21</v>
      </c>
      <c r="Y47" s="99"/>
      <c r="Z47" s="100"/>
      <c r="AA47" s="79">
        <f t="shared" si="7"/>
        <v>1623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503</v>
      </c>
      <c r="D48" s="88">
        <f t="shared" si="8"/>
        <v>502</v>
      </c>
      <c r="E48" s="88">
        <f t="shared" si="8"/>
        <v>506</v>
      </c>
      <c r="F48" s="88">
        <f t="shared" si="8"/>
        <v>520</v>
      </c>
      <c r="G48" s="88">
        <f t="shared" si="8"/>
        <v>510.2</v>
      </c>
      <c r="H48" s="88">
        <f t="shared" si="8"/>
        <v>100.3</v>
      </c>
      <c r="I48" s="88">
        <f t="shared" si="8"/>
        <v>270.8</v>
      </c>
      <c r="J48" s="88">
        <f t="shared" si="8"/>
        <v>476</v>
      </c>
      <c r="K48" s="88">
        <f t="shared" si="8"/>
        <v>325.10000000000002</v>
      </c>
      <c r="L48" s="88">
        <f t="shared" si="8"/>
        <v>693.7</v>
      </c>
      <c r="M48" s="88">
        <f t="shared" si="8"/>
        <v>742</v>
      </c>
      <c r="N48" s="88">
        <f t="shared" si="8"/>
        <v>667.5</v>
      </c>
      <c r="O48" s="88">
        <f t="shared" si="8"/>
        <v>738.1</v>
      </c>
      <c r="P48" s="88">
        <f t="shared" si="8"/>
        <v>121.8</v>
      </c>
      <c r="Q48" s="88">
        <f t="shared" si="8"/>
        <v>763</v>
      </c>
      <c r="R48" s="88">
        <f t="shared" si="8"/>
        <v>789</v>
      </c>
      <c r="S48" s="88">
        <f t="shared" si="8"/>
        <v>344</v>
      </c>
      <c r="T48" s="88">
        <f t="shared" si="8"/>
        <v>145</v>
      </c>
      <c r="U48" s="88">
        <f t="shared" si="8"/>
        <v>126</v>
      </c>
      <c r="V48" s="88">
        <f t="shared" si="8"/>
        <v>701.6</v>
      </c>
      <c r="W48" s="88">
        <f t="shared" si="8"/>
        <v>410.4</v>
      </c>
      <c r="X48" s="88">
        <f t="shared" si="8"/>
        <v>521</v>
      </c>
      <c r="Y48" s="88">
        <f t="shared" si="8"/>
        <v>500</v>
      </c>
      <c r="Z48" s="89">
        <f t="shared" si="8"/>
        <v>0</v>
      </c>
      <c r="AA48" s="90">
        <f t="shared" si="7"/>
        <v>11476.5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5650.058</v>
      </c>
      <c r="C51" s="88">
        <f t="shared" si="10"/>
        <v>5541.4690000000001</v>
      </c>
      <c r="D51" s="88">
        <f t="shared" si="10"/>
        <v>5446.8160000000007</v>
      </c>
      <c r="E51" s="88">
        <f t="shared" si="10"/>
        <v>5410.5110000000004</v>
      </c>
      <c r="F51" s="88">
        <f t="shared" si="10"/>
        <v>5496.5499999999993</v>
      </c>
      <c r="G51" s="88">
        <f t="shared" si="10"/>
        <v>5968.2910000000002</v>
      </c>
      <c r="H51" s="88">
        <f t="shared" si="10"/>
        <v>5626.7260000000006</v>
      </c>
      <c r="I51" s="88">
        <f t="shared" si="10"/>
        <v>6303.7509999999993</v>
      </c>
      <c r="J51" s="88">
        <f t="shared" si="10"/>
        <v>6876.4310000000005</v>
      </c>
      <c r="K51" s="88">
        <f t="shared" si="10"/>
        <v>6843.549</v>
      </c>
      <c r="L51" s="88">
        <f t="shared" si="10"/>
        <v>7280.7029999999995</v>
      </c>
      <c r="M51" s="88">
        <f t="shared" si="10"/>
        <v>7350.0460000000003</v>
      </c>
      <c r="N51" s="88">
        <f t="shared" si="10"/>
        <v>7191.7019999999993</v>
      </c>
      <c r="O51" s="88">
        <f t="shared" si="10"/>
        <v>7027.009</v>
      </c>
      <c r="P51" s="88">
        <f t="shared" si="10"/>
        <v>6315.9299999999994</v>
      </c>
      <c r="Q51" s="88">
        <f t="shared" si="10"/>
        <v>6832.2089999999998</v>
      </c>
      <c r="R51" s="88">
        <f t="shared" si="10"/>
        <v>7164.9470000000001</v>
      </c>
      <c r="S51" s="88">
        <f t="shared" si="10"/>
        <v>6943.2019999999993</v>
      </c>
      <c r="T51" s="88">
        <f t="shared" si="10"/>
        <v>6762.4679999999998</v>
      </c>
      <c r="U51" s="88">
        <f t="shared" si="10"/>
        <v>6734.0020000000004</v>
      </c>
      <c r="V51" s="88">
        <f t="shared" si="10"/>
        <v>6855.3639999999996</v>
      </c>
      <c r="W51" s="88">
        <f t="shared" si="10"/>
        <v>6120.9129999999996</v>
      </c>
      <c r="X51" s="88">
        <f t="shared" si="10"/>
        <v>6082.7479999999996</v>
      </c>
      <c r="Y51" s="88">
        <f t="shared" si="10"/>
        <v>5882.1319999999996</v>
      </c>
      <c r="Z51" s="89">
        <f t="shared" si="10"/>
        <v>0</v>
      </c>
      <c r="AA51" s="104">
        <f>SUM(B51:Z51)</f>
        <v>153707.527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130.5</v>
      </c>
      <c r="C4" s="18">
        <v>62.399999999999977</v>
      </c>
      <c r="D4" s="18">
        <v>75</v>
      </c>
      <c r="E4" s="18">
        <v>101</v>
      </c>
      <c r="F4" s="18">
        <v>137.39999999999998</v>
      </c>
      <c r="G4" s="18">
        <v>-212.3</v>
      </c>
      <c r="H4" s="18">
        <v>-140.30000000000001</v>
      </c>
      <c r="I4" s="18">
        <v>-477.2</v>
      </c>
      <c r="J4" s="18">
        <v>-277</v>
      </c>
      <c r="K4" s="18">
        <v>138.30000000000001</v>
      </c>
      <c r="L4" s="18">
        <v>449.70000000000005</v>
      </c>
      <c r="M4" s="18">
        <v>421</v>
      </c>
      <c r="N4" s="18">
        <v>326.7</v>
      </c>
      <c r="O4" s="18">
        <v>135.10000000000002</v>
      </c>
      <c r="P4" s="18">
        <v>-278.39999999999998</v>
      </c>
      <c r="Q4" s="18">
        <v>146</v>
      </c>
      <c r="R4" s="18">
        <v>146</v>
      </c>
      <c r="S4" s="18">
        <v>-306</v>
      </c>
      <c r="T4" s="18">
        <v>-715.9</v>
      </c>
      <c r="U4" s="18">
        <v>-1046.2</v>
      </c>
      <c r="V4" s="18">
        <v>116.10000000000002</v>
      </c>
      <c r="W4" s="18">
        <v>-330.1</v>
      </c>
      <c r="X4" s="18">
        <v>28.5</v>
      </c>
      <c r="Y4" s="18">
        <v>-113</v>
      </c>
      <c r="Z4" s="19"/>
      <c r="AA4" s="111">
        <f>SUM(B4:Z4)</f>
        <v>-1482.6999999999998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309.67</v>
      </c>
      <c r="C7" s="117">
        <v>297.77</v>
      </c>
      <c r="D7" s="117">
        <v>179.38</v>
      </c>
      <c r="E7" s="117">
        <v>179.39</v>
      </c>
      <c r="F7" s="117">
        <v>300.72000000000003</v>
      </c>
      <c r="G7" s="117">
        <v>318.81</v>
      </c>
      <c r="H7" s="117">
        <v>366.02</v>
      </c>
      <c r="I7" s="117">
        <v>434.72</v>
      </c>
      <c r="J7" s="117">
        <v>450.15</v>
      </c>
      <c r="K7" s="117">
        <v>438.33</v>
      </c>
      <c r="L7" s="117">
        <v>429.22</v>
      </c>
      <c r="M7" s="117">
        <v>384.31</v>
      </c>
      <c r="N7" s="117">
        <v>419.13</v>
      </c>
      <c r="O7" s="117">
        <v>411.98</v>
      </c>
      <c r="P7" s="117">
        <v>429.61</v>
      </c>
      <c r="Q7" s="117">
        <v>498.47</v>
      </c>
      <c r="R7" s="117">
        <v>523.62</v>
      </c>
      <c r="S7" s="117">
        <v>515.54</v>
      </c>
      <c r="T7" s="117">
        <v>441.53</v>
      </c>
      <c r="U7" s="117">
        <v>415.1</v>
      </c>
      <c r="V7" s="117">
        <v>456.14</v>
      </c>
      <c r="W7" s="117">
        <v>354.68</v>
      </c>
      <c r="X7" s="117">
        <v>330.97</v>
      </c>
      <c r="Y7" s="117">
        <v>267.01</v>
      </c>
      <c r="Z7" s="118"/>
      <c r="AA7" s="119">
        <f>IF(SUM(B7:Z7)&lt;&gt;0,AVERAGEIF(B7:Z7,"&lt;&gt;"""),"")</f>
        <v>381.34458333333333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369.5</v>
      </c>
      <c r="C13" s="129">
        <v>437.6</v>
      </c>
      <c r="D13" s="129">
        <v>425</v>
      </c>
      <c r="E13" s="129">
        <v>399</v>
      </c>
      <c r="F13" s="129">
        <v>362.6</v>
      </c>
      <c r="G13" s="129">
        <v>693</v>
      </c>
      <c r="H13" s="129"/>
      <c r="I13" s="129">
        <v>693</v>
      </c>
      <c r="J13" s="129">
        <v>693</v>
      </c>
      <c r="K13" s="129">
        <v>119.8</v>
      </c>
      <c r="L13" s="129"/>
      <c r="M13" s="129"/>
      <c r="N13" s="129"/>
      <c r="O13" s="129"/>
      <c r="P13" s="129"/>
      <c r="Q13" s="129"/>
      <c r="R13" s="129"/>
      <c r="S13" s="129"/>
      <c r="T13" s="129">
        <v>215.9</v>
      </c>
      <c r="U13" s="129">
        <v>546.20000000000005</v>
      </c>
      <c r="V13" s="129"/>
      <c r="W13" s="129">
        <v>693</v>
      </c>
      <c r="X13" s="129">
        <v>471.5</v>
      </c>
      <c r="Y13" s="130">
        <v>613</v>
      </c>
      <c r="Z13" s="131"/>
      <c r="AA13" s="132">
        <f t="shared" si="0"/>
        <v>6732.0999999999995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181.1</v>
      </c>
      <c r="I15" s="133"/>
      <c r="J15" s="133"/>
      <c r="K15" s="133"/>
      <c r="L15" s="133">
        <v>164</v>
      </c>
      <c r="M15" s="133">
        <v>225</v>
      </c>
      <c r="N15" s="133">
        <v>237.8</v>
      </c>
      <c r="O15" s="133">
        <v>500</v>
      </c>
      <c r="P15" s="133">
        <v>296.2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4604.1000000000004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369.5</v>
      </c>
      <c r="C16" s="135">
        <f t="shared" si="1"/>
        <v>437.6</v>
      </c>
      <c r="D16" s="135">
        <f t="shared" si="1"/>
        <v>425</v>
      </c>
      <c r="E16" s="135">
        <f t="shared" si="1"/>
        <v>399</v>
      </c>
      <c r="F16" s="135">
        <f t="shared" si="1"/>
        <v>362.6</v>
      </c>
      <c r="G16" s="135">
        <f t="shared" si="1"/>
        <v>693</v>
      </c>
      <c r="H16" s="135">
        <f t="shared" si="1"/>
        <v>181.1</v>
      </c>
      <c r="I16" s="135">
        <f t="shared" si="1"/>
        <v>693</v>
      </c>
      <c r="J16" s="135">
        <f t="shared" si="1"/>
        <v>693</v>
      </c>
      <c r="K16" s="135">
        <f t="shared" si="1"/>
        <v>119.8</v>
      </c>
      <c r="L16" s="135">
        <f t="shared" si="1"/>
        <v>164</v>
      </c>
      <c r="M16" s="135">
        <f t="shared" si="1"/>
        <v>225</v>
      </c>
      <c r="N16" s="135">
        <f t="shared" si="1"/>
        <v>237.8</v>
      </c>
      <c r="O16" s="135">
        <f t="shared" si="1"/>
        <v>500</v>
      </c>
      <c r="P16" s="135">
        <f t="shared" si="1"/>
        <v>296.2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715.9</v>
      </c>
      <c r="U16" s="135">
        <f t="shared" si="1"/>
        <v>1046.2</v>
      </c>
      <c r="V16" s="135">
        <f t="shared" si="1"/>
        <v>500</v>
      </c>
      <c r="W16" s="135">
        <f t="shared" si="1"/>
        <v>693</v>
      </c>
      <c r="X16" s="135">
        <f t="shared" si="1"/>
        <v>471.5</v>
      </c>
      <c r="Y16" s="135">
        <f t="shared" si="1"/>
        <v>613</v>
      </c>
      <c r="Z16" s="136" t="str">
        <f t="shared" si="1"/>
        <v/>
      </c>
      <c r="AA16" s="90">
        <f t="shared" si="0"/>
        <v>11336.199999999999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40.799999999999997</v>
      </c>
      <c r="I21" s="129"/>
      <c r="J21" s="129"/>
      <c r="K21" s="129"/>
      <c r="L21" s="129">
        <v>613.70000000000005</v>
      </c>
      <c r="M21" s="129">
        <v>646</v>
      </c>
      <c r="N21" s="129">
        <v>564.5</v>
      </c>
      <c r="O21" s="129">
        <v>635.1</v>
      </c>
      <c r="P21" s="129">
        <v>17.8</v>
      </c>
      <c r="Q21" s="129">
        <v>646</v>
      </c>
      <c r="R21" s="129">
        <v>646</v>
      </c>
      <c r="S21" s="129">
        <v>194</v>
      </c>
      <c r="T21" s="129"/>
      <c r="U21" s="129"/>
      <c r="V21" s="129">
        <v>616.1</v>
      </c>
      <c r="W21" s="129"/>
      <c r="X21" s="129"/>
      <c r="Y21" s="130"/>
      <c r="Z21" s="131"/>
      <c r="AA21" s="132">
        <f t="shared" si="2"/>
        <v>4620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480.7</v>
      </c>
      <c r="H23" s="133"/>
      <c r="I23" s="133">
        <v>215.8</v>
      </c>
      <c r="J23" s="133">
        <v>416</v>
      </c>
      <c r="K23" s="133">
        <v>258.10000000000002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362.9</v>
      </c>
      <c r="X23" s="133">
        <v>500</v>
      </c>
      <c r="Y23" s="133">
        <v>500</v>
      </c>
      <c r="Z23" s="131"/>
      <c r="AA23" s="132">
        <f t="shared" si="2"/>
        <v>5233.5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480.7</v>
      </c>
      <c r="H24" s="135">
        <f t="shared" si="3"/>
        <v>40.799999999999997</v>
      </c>
      <c r="I24" s="135">
        <f t="shared" si="3"/>
        <v>215.8</v>
      </c>
      <c r="J24" s="135">
        <f t="shared" si="3"/>
        <v>416</v>
      </c>
      <c r="K24" s="135">
        <f t="shared" si="3"/>
        <v>258.10000000000002</v>
      </c>
      <c r="L24" s="135">
        <f t="shared" si="3"/>
        <v>613.70000000000005</v>
      </c>
      <c r="M24" s="135">
        <f t="shared" si="3"/>
        <v>646</v>
      </c>
      <c r="N24" s="135">
        <f t="shared" si="3"/>
        <v>564.5</v>
      </c>
      <c r="O24" s="135">
        <f t="shared" si="3"/>
        <v>635.1</v>
      </c>
      <c r="P24" s="135">
        <f t="shared" si="3"/>
        <v>17.8</v>
      </c>
      <c r="Q24" s="135">
        <f t="shared" si="3"/>
        <v>646</v>
      </c>
      <c r="R24" s="135">
        <f t="shared" si="3"/>
        <v>646</v>
      </c>
      <c r="S24" s="135">
        <f t="shared" si="3"/>
        <v>194</v>
      </c>
      <c r="T24" s="135">
        <f t="shared" si="3"/>
        <v>0</v>
      </c>
      <c r="U24" s="135">
        <f t="shared" si="3"/>
        <v>0</v>
      </c>
      <c r="V24" s="135">
        <f t="shared" si="3"/>
        <v>616.1</v>
      </c>
      <c r="W24" s="135">
        <f t="shared" si="3"/>
        <v>362.9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9853.5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2022-12-01T13:22:13Z</dcterms:created>
  <dcterms:modified xsi:type="dcterms:W3CDTF">2022-12-01T13:22:14Z</dcterms:modified>
</cp:coreProperties>
</file>