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<sst xmlns="http://schemas.openxmlformats.org/spreadsheetml/2006/main" count="117" uniqueCount="53">
  <si>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30/11/2022 14:08:52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</si>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</sst>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</c:v>
                </c:pt>
                <c:pt idx="1">
                  <c:v>675</c:v>
                </c:pt>
                <c:pt idx="2">
                  <c:v>675</c:v>
                </c:pt>
                <c:pt idx="3">
                  <c:v>675</c:v>
                </c:pt>
                <c:pt idx="4">
                  <c:v>675</c:v>
                </c:pt>
                <c:pt idx="5">
                  <c:v>695</c:v>
                </c:pt>
                <c:pt idx="6">
                  <c:v>695</c:v>
                </c:pt>
                <c:pt idx="7">
                  <c:v>695</c:v>
                </c:pt>
                <c:pt idx="8">
                  <c:v>695</c:v>
                </c:pt>
                <c:pt idx="9">
                  <c:v>695</c:v>
                </c:pt>
                <c:pt idx="10">
                  <c:v>695</c:v>
                </c:pt>
                <c:pt idx="11">
                  <c:v>695</c:v>
                </c:pt>
                <c:pt idx="12">
                  <c:v>695</c:v>
                </c:pt>
                <c:pt idx="13">
                  <c:v>695</c:v>
                </c:pt>
                <c:pt idx="14">
                  <c:v>695</c:v>
                </c:pt>
                <c:pt idx="15">
                  <c:v>695</c:v>
                </c:pt>
                <c:pt idx="16">
                  <c:v>695</c:v>
                </c:pt>
                <c:pt idx="17">
                  <c:v>695</c:v>
                </c:pt>
                <c:pt idx="18">
                  <c:v>695</c:v>
                </c:pt>
                <c:pt idx="19">
                  <c:v>695</c:v>
                </c:pt>
                <c:pt idx="20">
                  <c:v>695</c:v>
                </c:pt>
                <c:pt idx="21">
                  <c:v>695</c:v>
                </c:pt>
                <c:pt idx="22">
                  <c:v>695</c:v>
                </c:pt>
                <c:pt idx="23">
                  <c:v>695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98</c:v>
                </c:pt>
                <c:pt idx="2">
                  <c:v>97</c:v>
                </c:pt>
                <c:pt idx="3">
                  <c:v>103</c:v>
                </c:pt>
                <c:pt idx="4">
                  <c:v>108</c:v>
                </c:pt>
                <c:pt idx="5">
                  <c:v>145</c:v>
                </c:pt>
                <c:pt idx="6">
                  <c:v>174.5</c:v>
                </c:pt>
                <c:pt idx="7">
                  <c:v>194</c:v>
                </c:pt>
                <c:pt idx="8">
                  <c:v>210</c:v>
                </c:pt>
                <c:pt idx="9">
                  <c:v>210</c:v>
                </c:pt>
                <c:pt idx="10">
                  <c:v>202</c:v>
                </c:pt>
                <c:pt idx="11">
                  <c:v>202</c:v>
                </c:pt>
                <c:pt idx="12">
                  <c:v>202</c:v>
                </c:pt>
                <c:pt idx="13">
                  <c:v>202</c:v>
                </c:pt>
                <c:pt idx="14">
                  <c:v>210</c:v>
                </c:pt>
                <c:pt idx="15">
                  <c:v>210</c:v>
                </c:pt>
                <c:pt idx="16">
                  <c:v>210</c:v>
                </c:pt>
                <c:pt idx="17">
                  <c:v>210</c:v>
                </c:pt>
                <c:pt idx="18">
                  <c:v>210</c:v>
                </c:pt>
                <c:pt idx="19">
                  <c:v>210</c:v>
                </c:pt>
                <c:pt idx="20">
                  <c:v>206</c:v>
                </c:pt>
                <c:pt idx="21">
                  <c:v>202</c:v>
                </c:pt>
                <c:pt idx="22">
                  <c:v>183.5</c:v>
                </c:pt>
                <c:pt idx="23">
                  <c:v>177.5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3499.9</c:v>
                </c:pt>
                <c:pt idx="1">
                  <c:v>3499.9</c:v>
                </c:pt>
                <c:pt idx="2">
                  <c:v>3512</c:v>
                </c:pt>
                <c:pt idx="3">
                  <c:v>3554</c:v>
                </c:pt>
                <c:pt idx="4">
                  <c:v>3667</c:v>
                </c:pt>
                <c:pt idx="5">
                  <c:v>3667</c:v>
                </c:pt>
                <c:pt idx="6">
                  <c:v>3686</c:v>
                </c:pt>
                <c:pt idx="7">
                  <c:v>3508</c:v>
                </c:pt>
                <c:pt idx="8">
                  <c:v>3394</c:v>
                </c:pt>
                <c:pt idx="9">
                  <c:v>3392</c:v>
                </c:pt>
                <c:pt idx="10">
                  <c:v>3384</c:v>
                </c:pt>
                <c:pt idx="11">
                  <c:v>3380</c:v>
                </c:pt>
                <c:pt idx="12">
                  <c:v>3377</c:v>
                </c:pt>
                <c:pt idx="13">
                  <c:v>3373</c:v>
                </c:pt>
                <c:pt idx="14">
                  <c:v>3376</c:v>
                </c:pt>
                <c:pt idx="15">
                  <c:v>3380</c:v>
                </c:pt>
                <c:pt idx="16">
                  <c:v>3383</c:v>
                </c:pt>
                <c:pt idx="17">
                  <c:v>3385</c:v>
                </c:pt>
                <c:pt idx="18">
                  <c:v>3393</c:v>
                </c:pt>
                <c:pt idx="19">
                  <c:v>3396</c:v>
                </c:pt>
                <c:pt idx="20">
                  <c:v>3397</c:v>
                </c:pt>
                <c:pt idx="21">
                  <c:v>3621</c:v>
                </c:pt>
                <c:pt idx="22">
                  <c:v>3617.355</c:v>
                </c:pt>
                <c:pt idx="23">
                  <c:v>3667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250</c:v>
                </c:pt>
                <c:pt idx="1">
                  <c:v>242</c:v>
                </c:pt>
                <c:pt idx="2">
                  <c:v>212.96299999999999</c:v>
                </c:pt>
                <c:pt idx="3">
                  <c:v>227.1</c:v>
                </c:pt>
                <c:pt idx="4">
                  <c:v>252.77799999999999</c:v>
                </c:pt>
                <c:pt idx="5">
                  <c:v>268</c:v>
                </c:pt>
                <c:pt idx="6">
                  <c:v>250</c:v>
                </c:pt>
                <c:pt idx="7">
                  <c:v>210</c:v>
                </c:pt>
                <c:pt idx="8">
                  <c:v>785</c:v>
                </c:pt>
                <c:pt idx="9">
                  <c:v>771</c:v>
                </c:pt>
                <c:pt idx="10">
                  <c:v>767</c:v>
                </c:pt>
                <c:pt idx="11">
                  <c:v>759</c:v>
                </c:pt>
                <c:pt idx="12">
                  <c:v>819</c:v>
                </c:pt>
                <c:pt idx="13">
                  <c:v>709.5</c:v>
                </c:pt>
                <c:pt idx="14">
                  <c:v>797</c:v>
                </c:pt>
                <c:pt idx="15">
                  <c:v>969.5</c:v>
                </c:pt>
                <c:pt idx="16">
                  <c:v>1369.3</c:v>
                </c:pt>
                <c:pt idx="17">
                  <c:v>1241.8</c:v>
                </c:pt>
                <c:pt idx="18">
                  <c:v>1355.5</c:v>
                </c:pt>
                <c:pt idx="19">
                  <c:v>1559.598</c:v>
                </c:pt>
                <c:pt idx="20">
                  <c:v>1427.8809999999999</c:v>
                </c:pt>
                <c:pt idx="21">
                  <c:v>883</c:v>
                </c:pt>
                <c:pt idx="22">
                  <c:v>538.9</c:v>
                </c:pt>
                <c:pt idx="23">
                  <c:v>928.6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1593.3240000000001</c:v>
                </c:pt>
                <c:pt idx="1">
                  <c:v>1659.8739999999998</c:v>
                </c:pt>
                <c:pt idx="2">
                  <c:v>1546.827</c:v>
                </c:pt>
                <c:pt idx="3">
                  <c:v>1515.9680000000001</c:v>
                </c:pt>
                <c:pt idx="4">
                  <c:v>1504.9</c:v>
                </c:pt>
                <c:pt idx="5">
                  <c:v>1561.5740000000005</c:v>
                </c:pt>
                <c:pt idx="6">
                  <c:v>1507.9380000000008</c:v>
                </c:pt>
                <c:pt idx="7">
                  <c:v>1601.5760000000002</c:v>
                </c:pt>
                <c:pt idx="8">
                  <c:v>1807.6110000000003</c:v>
                </c:pt>
                <c:pt idx="9">
                  <c:v>2036.1370000000004</c:v>
                </c:pt>
                <c:pt idx="10">
                  <c:v>2201.3040000000001</c:v>
                </c:pt>
                <c:pt idx="11">
                  <c:v>2250.4219999999996</c:v>
                </c:pt>
                <c:pt idx="12">
                  <c:v>2157.8119999999999</c:v>
                </c:pt>
                <c:pt idx="13">
                  <c:v>1905.4689999999996</c:v>
                </c:pt>
                <c:pt idx="14">
                  <c:v>1515.6390000000001</c:v>
                </c:pt>
                <c:pt idx="15">
                  <c:v>1126.0239999999997</c:v>
                </c:pt>
                <c:pt idx="16">
                  <c:v>923.32099999999957</c:v>
                </c:pt>
                <c:pt idx="17">
                  <c:v>890.6869999999999</c:v>
                </c:pt>
                <c:pt idx="18">
                  <c:v>834.95599999999979</c:v>
                </c:pt>
                <c:pt idx="19">
                  <c:v>785.64300000000003</c:v>
                </c:pt>
                <c:pt idx="20">
                  <c:v>734.96299999999985</c:v>
                </c:pt>
                <c:pt idx="21">
                  <c:v>703.07099999999991</c:v>
                </c:pt>
                <c:pt idx="22">
                  <c:v>671.31900000000007</c:v>
                </c:pt>
                <c:pt idx="23">
                  <c:v>634.28100000000018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106</c:v>
                </c:pt>
                <c:pt idx="1">
                  <c:v>104</c:v>
                </c:pt>
                <c:pt idx="2">
                  <c:v>98</c:v>
                </c:pt>
                <c:pt idx="3">
                  <c:v>91</c:v>
                </c:pt>
                <c:pt idx="4">
                  <c:v>86</c:v>
                </c:pt>
                <c:pt idx="5">
                  <c:v>82</c:v>
                </c:pt>
                <c:pt idx="6">
                  <c:v>84</c:v>
                </c:pt>
                <c:pt idx="7">
                  <c:v>99</c:v>
                </c:pt>
                <c:pt idx="8">
                  <c:v>119</c:v>
                </c:pt>
                <c:pt idx="9">
                  <c:v>130</c:v>
                </c:pt>
                <c:pt idx="10">
                  <c:v>134</c:v>
                </c:pt>
                <c:pt idx="11">
                  <c:v>134</c:v>
                </c:pt>
                <c:pt idx="12">
                  <c:v>131</c:v>
                </c:pt>
                <c:pt idx="13">
                  <c:v>123</c:v>
                </c:pt>
                <c:pt idx="14">
                  <c:v>106</c:v>
                </c:pt>
                <c:pt idx="15">
                  <c:v>83</c:v>
                </c:pt>
                <c:pt idx="16">
                  <c:v>70</c:v>
                </c:pt>
                <c:pt idx="17">
                  <c:v>62</c:v>
                </c:pt>
                <c:pt idx="18">
                  <c:v>56</c:v>
                </c:pt>
                <c:pt idx="19">
                  <c:v>50</c:v>
                </c:pt>
                <c:pt idx="20">
                  <c:v>46</c:v>
                </c:pt>
                <c:pt idx="21">
                  <c:v>41</c:v>
                </c:pt>
                <c:pt idx="22">
                  <c:v>35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96</c:v>
                </c:pt>
                <c:pt idx="8">
                  <c:v>62</c:v>
                </c:pt>
                <c:pt idx="9">
                  <c:v>60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4">
                  <c:v>28</c:v>
                </c:pt>
                <c:pt idx="15">
                  <c:v>75</c:v>
                </c:pt>
                <c:pt idx="16">
                  <c:v>272</c:v>
                </c:pt>
                <c:pt idx="17">
                  <c:v>571</c:v>
                </c:pt>
                <c:pt idx="18">
                  <c:v>572</c:v>
                </c:pt>
                <c:pt idx="19">
                  <c:v>234</c:v>
                </c:pt>
                <c:pt idx="20">
                  <c:v>159</c:v>
                </c:pt>
                <c:pt idx="21">
                  <c:v>54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737216"/>
        <c:axId val="306737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6252.2610000000004</c:v>
                </c:pt>
                <c:pt idx="1">
                  <c:v>6278.7740000000013</c:v>
                </c:pt>
                <c:pt idx="2">
                  <c:v>6141.7900000000009</c:v>
                </c:pt>
                <c:pt idx="3">
                  <c:v>6166.0680000000002</c:v>
                </c:pt>
                <c:pt idx="4">
                  <c:v>6293.6779999999999</c:v>
                </c:pt>
                <c:pt idx="5">
                  <c:v>6444.5460000000021</c:v>
                </c:pt>
                <c:pt idx="6">
                  <c:v>6473.4410000000016</c:v>
                </c:pt>
                <c:pt idx="7">
                  <c:v>6403.5699999999979</c:v>
                </c:pt>
                <c:pt idx="8">
                  <c:v>7072.6290000000008</c:v>
                </c:pt>
                <c:pt idx="9">
                  <c:v>7294.0910000000003</c:v>
                </c:pt>
                <c:pt idx="10">
                  <c:v>7413.3020000000015</c:v>
                </c:pt>
                <c:pt idx="11">
                  <c:v>7476.4669999999996</c:v>
                </c:pt>
                <c:pt idx="12">
                  <c:v>7437.8210000000026</c:v>
                </c:pt>
                <c:pt idx="13">
                  <c:v>7008.0320000000002</c:v>
                </c:pt>
                <c:pt idx="14">
                  <c:v>6727.6310000000012</c:v>
                </c:pt>
                <c:pt idx="15">
                  <c:v>6538.521999999999</c:v>
                </c:pt>
                <c:pt idx="16">
                  <c:v>6922.6650000000009</c:v>
                </c:pt>
                <c:pt idx="17">
                  <c:v>7055.5010000000002</c:v>
                </c:pt>
                <c:pt idx="18">
                  <c:v>7116.4700000000021</c:v>
                </c:pt>
                <c:pt idx="19">
                  <c:v>6930.2410000000018</c:v>
                </c:pt>
                <c:pt idx="20">
                  <c:v>6665.8440000000001</c:v>
                </c:pt>
                <c:pt idx="21">
                  <c:v>6199.0269999999982</c:v>
                </c:pt>
                <c:pt idx="22">
                  <c:v>5767.0450000000028</c:v>
                </c:pt>
                <c:pt idx="23">
                  <c:v>6133.3610000000017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737216"/>
        <c:axId val="306737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172.33</c:v>
                </c:pt>
                <c:pt idx="1">
                  <c:v>0</c:v>
                </c:pt>
                <c:pt idx="2">
                  <c:v>0</c:v>
                </c:pt>
                <c:pt idx="3">
                  <c:v>-0.01</c:v>
                </c:pt>
                <c:pt idx="4">
                  <c:v>0</c:v>
                </c:pt>
                <c:pt idx="5">
                  <c:v>275.02</c:v>
                </c:pt>
                <c:pt idx="6">
                  <c:v>214.3</c:v>
                </c:pt>
                <c:pt idx="7">
                  <c:v>367.66</c:v>
                </c:pt>
                <c:pt idx="8">
                  <c:v>462.46</c:v>
                </c:pt>
                <c:pt idx="9">
                  <c:v>458.37</c:v>
                </c:pt>
                <c:pt idx="10">
                  <c:v>450.4</c:v>
                </c:pt>
                <c:pt idx="11">
                  <c:v>431.19</c:v>
                </c:pt>
                <c:pt idx="12">
                  <c:v>435.01</c:v>
                </c:pt>
                <c:pt idx="13">
                  <c:v>399.99</c:v>
                </c:pt>
                <c:pt idx="14">
                  <c:v>459.45</c:v>
                </c:pt>
                <c:pt idx="15">
                  <c:v>461.78</c:v>
                </c:pt>
                <c:pt idx="16">
                  <c:v>458.15</c:v>
                </c:pt>
                <c:pt idx="17">
                  <c:v>484.07</c:v>
                </c:pt>
                <c:pt idx="18">
                  <c:v>469.79</c:v>
                </c:pt>
                <c:pt idx="19">
                  <c:v>500</c:v>
                </c:pt>
                <c:pt idx="20">
                  <c:v>431.29</c:v>
                </c:pt>
                <c:pt idx="21">
                  <c:v>379.49</c:v>
                </c:pt>
                <c:pt idx="22">
                  <c:v>340.3</c:v>
                </c:pt>
                <c:pt idx="23">
                  <c:v>276.72000000000003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235376"/>
        <c:axId val="440234984"/>
      </c:lineChart>
      <c:catAx>
        <c:axId val="306737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737608"/>
        <c:crosses val="autoZero"/>
        <c:auto val="1"/>
        <c:lblAlgn val="ctr"/>
        <c:lblOffset val="100"/>
        <c:noMultiLvlLbl val="0"/>
      </c:catAx>
      <c:valAx>
        <c:axId val="3067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737216"/>
        <c:crosses val="autoZero"/>
        <c:crossBetween val="between"/>
      </c:valAx>
      <c:valAx>
        <c:axId val="440234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235376"/>
        <c:crosses val="max"/>
        <c:crossBetween val="between"/>
      </c:valAx>
      <c:catAx>
        <c:axId val="440235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0234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6252.2239999999983</v>
      </c>
      <c r="C4" s="18">
        <v>6278.7740000000022</v>
      </c>
      <c r="D4" s="18">
        <v>6141.79</v>
      </c>
      <c r="E4" s="18">
        <v>6166.0680000000002</v>
      </c>
      <c r="F4" s="18">
        <v>6293.6780000000008</v>
      </c>
      <c r="G4" s="18">
        <v>6444.5739999999996</v>
      </c>
      <c r="H4" s="18">
        <v>6473.4380000000001</v>
      </c>
      <c r="I4" s="18">
        <v>6403.5759999999982</v>
      </c>
      <c r="J4" s="18">
        <v>7072.6109999999999</v>
      </c>
      <c r="K4" s="18">
        <v>7294.1369999999988</v>
      </c>
      <c r="L4" s="18">
        <v>7413.3039999999983</v>
      </c>
      <c r="M4" s="18">
        <v>7476.4219999999978</v>
      </c>
      <c r="N4" s="18">
        <v>7437.811999999999</v>
      </c>
      <c r="O4" s="18">
        <v>7007.9690000000001</v>
      </c>
      <c r="P4" s="18">
        <v>6727.6390000000001</v>
      </c>
      <c r="Q4" s="18">
        <v>6538.5239999999994</v>
      </c>
      <c r="R4" s="18">
        <v>6922.6210000000001</v>
      </c>
      <c r="S4" s="18">
        <v>7055.4870000000001</v>
      </c>
      <c r="T4" s="18">
        <v>7116.4560000000001</v>
      </c>
      <c r="U4" s="18">
        <v>6930.2409999999973</v>
      </c>
      <c r="V4" s="18">
        <v>6665.8440000000001</v>
      </c>
      <c r="W4" s="18">
        <v>6199.0710000000017</v>
      </c>
      <c r="X4" s="18">
        <v>5767.0739999999987</v>
      </c>
      <c r="Y4" s="18">
        <v>6133.3809999999994</v>
      </c>
      <c r="Z4" s="19"/>
      <c r="AA4" s="20">
        <f>SUM(B4:Z4)</f>
        <v>160212.715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172.33</v>
      </c>
      <c r="C7" s="28">
        <v>0</v>
      </c>
      <c r="D7" s="28">
        <v>0</v>
      </c>
      <c r="E7" s="28">
        <v>-0.01</v>
      </c>
      <c r="F7" s="28">
        <v>0</v>
      </c>
      <c r="G7" s="28">
        <v>275.02</v>
      </c>
      <c r="H7" s="28">
        <v>214.3</v>
      </c>
      <c r="I7" s="28">
        <v>367.66</v>
      </c>
      <c r="J7" s="28">
        <v>462.46</v>
      </c>
      <c r="K7" s="28">
        <v>458.37</v>
      </c>
      <c r="L7" s="28">
        <v>450.4</v>
      </c>
      <c r="M7" s="28">
        <v>431.19</v>
      </c>
      <c r="N7" s="28">
        <v>435.01</v>
      </c>
      <c r="O7" s="28">
        <v>399.99</v>
      </c>
      <c r="P7" s="28">
        <v>459.45</v>
      </c>
      <c r="Q7" s="28">
        <v>461.78</v>
      </c>
      <c r="R7" s="28">
        <v>458.15</v>
      </c>
      <c r="S7" s="28">
        <v>484.07</v>
      </c>
      <c r="T7" s="28">
        <v>469.79</v>
      </c>
      <c r="U7" s="28">
        <v>500</v>
      </c>
      <c r="V7" s="28">
        <v>431.29</v>
      </c>
      <c r="W7" s="28">
        <v>379.49</v>
      </c>
      <c r="X7" s="28">
        <v>340.3</v>
      </c>
      <c r="Y7" s="28">
        <v>276.72000000000003</v>
      </c>
      <c r="Z7" s="29"/>
      <c r="AA7" s="30">
        <f>IF(SUM(B7:Z7)&lt;&gt;0,AVERAGEIF(B7:Z7,"&lt;&gt;"""),"")</f>
        <v>330.32333333333332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</v>
      </c>
      <c r="C10" s="42">
        <v>675</v>
      </c>
      <c r="D10" s="42">
        <v>675</v>
      </c>
      <c r="E10" s="42">
        <v>675</v>
      </c>
      <c r="F10" s="42">
        <v>675</v>
      </c>
      <c r="G10" s="42">
        <v>695</v>
      </c>
      <c r="H10" s="42">
        <v>695</v>
      </c>
      <c r="I10" s="42">
        <v>695</v>
      </c>
      <c r="J10" s="42">
        <v>695</v>
      </c>
      <c r="K10" s="42">
        <v>695</v>
      </c>
      <c r="L10" s="42">
        <v>695</v>
      </c>
      <c r="M10" s="42">
        <v>695</v>
      </c>
      <c r="N10" s="42">
        <v>695</v>
      </c>
      <c r="O10" s="42">
        <v>695</v>
      </c>
      <c r="P10" s="42">
        <v>695</v>
      </c>
      <c r="Q10" s="42">
        <v>695</v>
      </c>
      <c r="R10" s="42">
        <v>695</v>
      </c>
      <c r="S10" s="42">
        <v>695</v>
      </c>
      <c r="T10" s="42">
        <v>695</v>
      </c>
      <c r="U10" s="42">
        <v>695</v>
      </c>
      <c r="V10" s="42">
        <v>695</v>
      </c>
      <c r="W10" s="42">
        <v>695</v>
      </c>
      <c r="X10" s="42">
        <v>695</v>
      </c>
      <c r="Y10" s="42">
        <v>695</v>
      </c>
      <c r="Z10" s="43"/>
      <c r="AA10" s="44">
        <f t="shared" ref="AA10:AA15" si="0">SUM(B10:Z10)</f>
        <v>16600</v>
      </c>
    </row>
    <row r="11" spans="1:27" ht="24.95" customHeight="1" x14ac:dyDescent="0.2">
      <c r="A11" s="45" t="s">
        <v>7</v>
      </c>
      <c r="B11" s="46">
        <v>108</v>
      </c>
      <c r="C11" s="47">
        <v>98</v>
      </c>
      <c r="D11" s="47">
        <v>97</v>
      </c>
      <c r="E11" s="47">
        <v>103</v>
      </c>
      <c r="F11" s="47">
        <v>108</v>
      </c>
      <c r="G11" s="47">
        <v>145</v>
      </c>
      <c r="H11" s="47">
        <v>174.5</v>
      </c>
      <c r="I11" s="47">
        <v>194</v>
      </c>
      <c r="J11" s="47">
        <v>210</v>
      </c>
      <c r="K11" s="47">
        <v>210</v>
      </c>
      <c r="L11" s="47">
        <v>202</v>
      </c>
      <c r="M11" s="47">
        <v>202</v>
      </c>
      <c r="N11" s="47">
        <v>202</v>
      </c>
      <c r="O11" s="47">
        <v>202</v>
      </c>
      <c r="P11" s="47">
        <v>210</v>
      </c>
      <c r="Q11" s="47">
        <v>210</v>
      </c>
      <c r="R11" s="47">
        <v>210</v>
      </c>
      <c r="S11" s="47">
        <v>210</v>
      </c>
      <c r="T11" s="47">
        <v>210</v>
      </c>
      <c r="U11" s="47">
        <v>210</v>
      </c>
      <c r="V11" s="47">
        <v>206</v>
      </c>
      <c r="W11" s="47">
        <v>202</v>
      </c>
      <c r="X11" s="47">
        <v>183.5</v>
      </c>
      <c r="Y11" s="47">
        <v>177.5</v>
      </c>
      <c r="Z11" s="48"/>
      <c r="AA11" s="49">
        <f t="shared" si="0"/>
        <v>4284.5</v>
      </c>
    </row>
    <row r="12" spans="1:27" ht="24.95" customHeight="1" x14ac:dyDescent="0.2">
      <c r="A12" s="50" t="s">
        <v>8</v>
      </c>
      <c r="B12" s="51">
        <v>3499.9</v>
      </c>
      <c r="C12" s="52">
        <v>3499.9</v>
      </c>
      <c r="D12" s="52">
        <v>3512</v>
      </c>
      <c r="E12" s="52">
        <v>3554</v>
      </c>
      <c r="F12" s="52">
        <v>3667</v>
      </c>
      <c r="G12" s="52">
        <v>3667</v>
      </c>
      <c r="H12" s="52">
        <v>3686</v>
      </c>
      <c r="I12" s="52">
        <v>3508</v>
      </c>
      <c r="J12" s="52">
        <v>3394</v>
      </c>
      <c r="K12" s="52">
        <v>3392</v>
      </c>
      <c r="L12" s="52">
        <v>3384</v>
      </c>
      <c r="M12" s="52">
        <v>3380</v>
      </c>
      <c r="N12" s="52">
        <v>3377</v>
      </c>
      <c r="O12" s="52">
        <v>3373</v>
      </c>
      <c r="P12" s="52">
        <v>3376</v>
      </c>
      <c r="Q12" s="52">
        <v>3380</v>
      </c>
      <c r="R12" s="52">
        <v>3383</v>
      </c>
      <c r="S12" s="52">
        <v>3385</v>
      </c>
      <c r="T12" s="52">
        <v>3393</v>
      </c>
      <c r="U12" s="52">
        <v>3396</v>
      </c>
      <c r="V12" s="52">
        <v>3397</v>
      </c>
      <c r="W12" s="52">
        <v>3621</v>
      </c>
      <c r="X12" s="52">
        <v>3617.355</v>
      </c>
      <c r="Y12" s="52">
        <v>3667</v>
      </c>
      <c r="Z12" s="53"/>
      <c r="AA12" s="54">
        <f t="shared" si="0"/>
        <v>83509.154999999999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96</v>
      </c>
      <c r="J13" s="52">
        <v>62</v>
      </c>
      <c r="K13" s="52">
        <v>60</v>
      </c>
      <c r="L13" s="52">
        <v>30</v>
      </c>
      <c r="M13" s="52">
        <v>56</v>
      </c>
      <c r="N13" s="52">
        <v>56</v>
      </c>
      <c r="O13" s="52"/>
      <c r="P13" s="52">
        <v>28</v>
      </c>
      <c r="Q13" s="52">
        <v>75</v>
      </c>
      <c r="R13" s="52">
        <v>272</v>
      </c>
      <c r="S13" s="52">
        <v>571</v>
      </c>
      <c r="T13" s="52">
        <v>572</v>
      </c>
      <c r="U13" s="52">
        <v>234</v>
      </c>
      <c r="V13" s="52">
        <v>159</v>
      </c>
      <c r="W13" s="52">
        <v>54</v>
      </c>
      <c r="X13" s="52">
        <v>26</v>
      </c>
      <c r="Y13" s="52"/>
      <c r="Z13" s="53"/>
      <c r="AA13" s="54">
        <f t="shared" si="0"/>
        <v>2453</v>
      </c>
    </row>
    <row r="14" spans="1:27" ht="24.95" customHeight="1" x14ac:dyDescent="0.2">
      <c r="A14" s="55" t="s">
        <v>10</v>
      </c>
      <c r="B14" s="56">
        <v>1593.3240000000001</v>
      </c>
      <c r="C14" s="57">
        <v>1659.8739999999998</v>
      </c>
      <c r="D14" s="57">
        <v>1546.827</v>
      </c>
      <c r="E14" s="57">
        <v>1515.9680000000001</v>
      </c>
      <c r="F14" s="57">
        <v>1504.9</v>
      </c>
      <c r="G14" s="57">
        <v>1561.5740000000005</v>
      </c>
      <c r="H14" s="57">
        <v>1507.9380000000008</v>
      </c>
      <c r="I14" s="57">
        <v>1601.5760000000002</v>
      </c>
      <c r="J14" s="57">
        <v>1807.6110000000003</v>
      </c>
      <c r="K14" s="57">
        <v>2036.1370000000004</v>
      </c>
      <c r="L14" s="57">
        <v>2201.3040000000001</v>
      </c>
      <c r="M14" s="57">
        <v>2250.4219999999996</v>
      </c>
      <c r="N14" s="57">
        <v>2157.8119999999999</v>
      </c>
      <c r="O14" s="57">
        <v>1905.4689999999996</v>
      </c>
      <c r="P14" s="57">
        <v>1515.6390000000001</v>
      </c>
      <c r="Q14" s="57">
        <v>1126.0239999999997</v>
      </c>
      <c r="R14" s="57">
        <v>923.32099999999957</v>
      </c>
      <c r="S14" s="57">
        <v>890.6869999999999</v>
      </c>
      <c r="T14" s="57">
        <v>834.95599999999979</v>
      </c>
      <c r="U14" s="57">
        <v>785.64300000000003</v>
      </c>
      <c r="V14" s="57">
        <v>734.96299999999985</v>
      </c>
      <c r="W14" s="57">
        <v>703.07099999999991</v>
      </c>
      <c r="X14" s="57">
        <v>671.31900000000007</v>
      </c>
      <c r="Y14" s="57">
        <v>634.28100000000018</v>
      </c>
      <c r="Z14" s="58"/>
      <c r="AA14" s="59">
        <f t="shared" si="0"/>
        <v>33670.639999999999</v>
      </c>
    </row>
    <row r="15" spans="1:27" ht="24.95" customHeight="1" x14ac:dyDescent="0.2">
      <c r="A15" s="55" t="s">
        <v>11</v>
      </c>
      <c r="B15" s="56">
        <v>106</v>
      </c>
      <c r="C15" s="57">
        <v>104</v>
      </c>
      <c r="D15" s="57">
        <v>98</v>
      </c>
      <c r="E15" s="57">
        <v>91</v>
      </c>
      <c r="F15" s="57">
        <v>86</v>
      </c>
      <c r="G15" s="57">
        <v>82</v>
      </c>
      <c r="H15" s="57">
        <v>84</v>
      </c>
      <c r="I15" s="57">
        <v>99</v>
      </c>
      <c r="J15" s="57">
        <v>119</v>
      </c>
      <c r="K15" s="57">
        <v>130</v>
      </c>
      <c r="L15" s="57">
        <v>134</v>
      </c>
      <c r="M15" s="57">
        <v>134</v>
      </c>
      <c r="N15" s="57">
        <v>131</v>
      </c>
      <c r="O15" s="57">
        <v>123</v>
      </c>
      <c r="P15" s="57">
        <v>106</v>
      </c>
      <c r="Q15" s="57">
        <v>83</v>
      </c>
      <c r="R15" s="57">
        <v>70</v>
      </c>
      <c r="S15" s="57">
        <v>62</v>
      </c>
      <c r="T15" s="57">
        <v>56</v>
      </c>
      <c r="U15" s="57">
        <v>50</v>
      </c>
      <c r="V15" s="57">
        <v>46</v>
      </c>
      <c r="W15" s="57">
        <v>41</v>
      </c>
      <c r="X15" s="57">
        <v>35</v>
      </c>
      <c r="Y15" s="57">
        <v>31</v>
      </c>
      <c r="Z15" s="58"/>
      <c r="AA15" s="59">
        <f t="shared" si="0"/>
        <v>2101</v>
      </c>
    </row>
    <row r="16" spans="1:27" ht="30" customHeight="1" thickBot="1" x14ac:dyDescent="0.25">
      <c r="A16" s="60" t="s">
        <v>12</v>
      </c>
      <c r="B16" s="61">
        <f>IF(LEN(B$2)&gt;0,SUM(B10:B15),"")</f>
        <v>6002.2240000000002</v>
      </c>
      <c r="C16" s="62">
        <f t="shared" ref="C16:Z16" si="1">IF(LEN(C$2)&gt;0,SUM(C10:C15),"")</f>
        <v>6036.7739999999994</v>
      </c>
      <c r="D16" s="62">
        <f t="shared" si="1"/>
        <v>5928.8270000000002</v>
      </c>
      <c r="E16" s="62">
        <f t="shared" si="1"/>
        <v>5938.9679999999998</v>
      </c>
      <c r="F16" s="62">
        <f t="shared" si="1"/>
        <v>6040.9</v>
      </c>
      <c r="G16" s="62">
        <f t="shared" si="1"/>
        <v>6176.5740000000005</v>
      </c>
      <c r="H16" s="62">
        <f t="shared" si="1"/>
        <v>6223.438000000001</v>
      </c>
      <c r="I16" s="62">
        <f t="shared" si="1"/>
        <v>6193.576</v>
      </c>
      <c r="J16" s="62">
        <f t="shared" si="1"/>
        <v>6287.6110000000008</v>
      </c>
      <c r="K16" s="62">
        <f t="shared" si="1"/>
        <v>6523.1370000000006</v>
      </c>
      <c r="L16" s="62">
        <f t="shared" si="1"/>
        <v>6646.3040000000001</v>
      </c>
      <c r="M16" s="62">
        <f t="shared" si="1"/>
        <v>6717.4219999999996</v>
      </c>
      <c r="N16" s="62">
        <f t="shared" si="1"/>
        <v>6618.8119999999999</v>
      </c>
      <c r="O16" s="62">
        <f t="shared" si="1"/>
        <v>6298.4689999999991</v>
      </c>
      <c r="P16" s="62">
        <f t="shared" si="1"/>
        <v>5930.6390000000001</v>
      </c>
      <c r="Q16" s="62">
        <f t="shared" si="1"/>
        <v>5569.0239999999994</v>
      </c>
      <c r="R16" s="62">
        <f t="shared" si="1"/>
        <v>5553.3209999999999</v>
      </c>
      <c r="S16" s="62">
        <f t="shared" si="1"/>
        <v>5813.6869999999999</v>
      </c>
      <c r="T16" s="62">
        <f t="shared" si="1"/>
        <v>5760.9560000000001</v>
      </c>
      <c r="U16" s="62">
        <f t="shared" si="1"/>
        <v>5370.643</v>
      </c>
      <c r="V16" s="62">
        <f t="shared" si="1"/>
        <v>5237.9629999999997</v>
      </c>
      <c r="W16" s="62">
        <f t="shared" si="1"/>
        <v>5316.0709999999999</v>
      </c>
      <c r="X16" s="62">
        <f t="shared" si="1"/>
        <v>5228.174</v>
      </c>
      <c r="Y16" s="62">
        <f t="shared" si="1"/>
        <v>5204.7809999999999</v>
      </c>
      <c r="Z16" s="63" t="str">
        <f t="shared" si="1"/>
        <v/>
      </c>
      <c r="AA16" s="64">
        <f>SUM(AA10:AA15)</f>
        <v>142618.29499999998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1620.9</v>
      </c>
      <c r="C28" s="72">
        <v>1646.9</v>
      </c>
      <c r="D28" s="72">
        <v>1661.9</v>
      </c>
      <c r="E28" s="72">
        <v>1652.9</v>
      </c>
      <c r="F28" s="72">
        <v>1624.9</v>
      </c>
      <c r="G28" s="72">
        <v>1649.9</v>
      </c>
      <c r="H28" s="72">
        <v>1674.4</v>
      </c>
      <c r="I28" s="72">
        <v>1715.9</v>
      </c>
      <c r="J28" s="72">
        <v>1935.9</v>
      </c>
      <c r="K28" s="72">
        <v>2106.9</v>
      </c>
      <c r="L28" s="72">
        <v>2216.9</v>
      </c>
      <c r="M28" s="72">
        <v>2267.9</v>
      </c>
      <c r="N28" s="72">
        <v>2196.9</v>
      </c>
      <c r="O28" s="72">
        <v>1957.9</v>
      </c>
      <c r="P28" s="72">
        <v>1688.9</v>
      </c>
      <c r="Q28" s="72">
        <v>1455.9</v>
      </c>
      <c r="R28" s="72">
        <v>1510.9</v>
      </c>
      <c r="S28" s="72">
        <v>1773.9</v>
      </c>
      <c r="T28" s="72">
        <v>1671.9</v>
      </c>
      <c r="U28" s="72">
        <v>1326.9</v>
      </c>
      <c r="V28" s="72">
        <v>1138.9000000000001</v>
      </c>
      <c r="W28" s="72">
        <v>1052.9000000000001</v>
      </c>
      <c r="X28" s="72">
        <v>1001.4</v>
      </c>
      <c r="Y28" s="72">
        <v>951.4</v>
      </c>
      <c r="Z28" s="73"/>
      <c r="AA28" s="74">
        <f>SUM(B28:Z28)</f>
        <v>39503.10000000002</v>
      </c>
    </row>
    <row r="29" spans="1:27" ht="24.95" customHeight="1" x14ac:dyDescent="0.2">
      <c r="A29" s="75" t="s">
        <v>23</v>
      </c>
      <c r="B29" s="76">
        <v>584.32399999999996</v>
      </c>
      <c r="C29" s="77">
        <v>584.87400000000002</v>
      </c>
      <c r="D29" s="77">
        <v>420.79</v>
      </c>
      <c r="E29" s="77">
        <v>412.06799999999998</v>
      </c>
      <c r="F29" s="77">
        <v>454.678</v>
      </c>
      <c r="G29" s="77">
        <v>580.57399999999996</v>
      </c>
      <c r="H29" s="77">
        <v>565.93799999999999</v>
      </c>
      <c r="I29" s="77">
        <v>825.57600000000002</v>
      </c>
      <c r="J29" s="77">
        <v>888.61099999999999</v>
      </c>
      <c r="K29" s="77">
        <v>941.13699999999994</v>
      </c>
      <c r="L29" s="77">
        <v>951.30399999999997</v>
      </c>
      <c r="M29" s="77">
        <v>965.42200000000003</v>
      </c>
      <c r="N29" s="77">
        <v>998.81200000000001</v>
      </c>
      <c r="O29" s="77">
        <v>873.46900000000005</v>
      </c>
      <c r="P29" s="77">
        <v>796.63900000000001</v>
      </c>
      <c r="Q29" s="77">
        <v>689.024</v>
      </c>
      <c r="R29" s="77">
        <v>582.32100000000003</v>
      </c>
      <c r="S29" s="77">
        <v>556.68700000000001</v>
      </c>
      <c r="T29" s="77">
        <v>598.95600000000002</v>
      </c>
      <c r="U29" s="77">
        <v>663.24099999999999</v>
      </c>
      <c r="V29" s="77">
        <v>585.84400000000005</v>
      </c>
      <c r="W29" s="77">
        <v>531.07100000000003</v>
      </c>
      <c r="X29" s="77">
        <v>493.67399999999998</v>
      </c>
      <c r="Y29" s="77">
        <v>276.28100000000001</v>
      </c>
      <c r="Z29" s="78"/>
      <c r="AA29" s="79">
        <f>SUM(B29:Z29)</f>
        <v>15821.315000000001</v>
      </c>
    </row>
    <row r="30" spans="1:27" ht="24.95" customHeight="1" x14ac:dyDescent="0.2">
      <c r="A30" s="82" t="s">
        <v>24</v>
      </c>
      <c r="B30" s="80">
        <v>4047</v>
      </c>
      <c r="C30" s="81">
        <v>4047</v>
      </c>
      <c r="D30" s="81">
        <v>4059.1</v>
      </c>
      <c r="E30" s="81">
        <v>4101.1000000000004</v>
      </c>
      <c r="F30" s="81">
        <v>4214.1000000000004</v>
      </c>
      <c r="G30" s="81">
        <v>4214.1000000000004</v>
      </c>
      <c r="H30" s="81">
        <v>4233.1000000000004</v>
      </c>
      <c r="I30" s="81">
        <v>3862.1</v>
      </c>
      <c r="J30" s="81">
        <v>3748.1</v>
      </c>
      <c r="K30" s="81">
        <v>3746.1</v>
      </c>
      <c r="L30" s="81">
        <v>3745.1</v>
      </c>
      <c r="M30" s="81">
        <v>3743.1</v>
      </c>
      <c r="N30" s="81">
        <v>3742.1</v>
      </c>
      <c r="O30" s="81">
        <v>3741.1</v>
      </c>
      <c r="P30" s="81">
        <v>3742.1</v>
      </c>
      <c r="Q30" s="81">
        <v>3743.1</v>
      </c>
      <c r="R30" s="81">
        <v>3744.1</v>
      </c>
      <c r="S30" s="81">
        <v>3745.1</v>
      </c>
      <c r="T30" s="81">
        <v>3746.1</v>
      </c>
      <c r="U30" s="81">
        <v>3747.1</v>
      </c>
      <c r="V30" s="81">
        <v>3748.1</v>
      </c>
      <c r="W30" s="81">
        <v>3914.1</v>
      </c>
      <c r="X30" s="81">
        <v>3915.1</v>
      </c>
      <c r="Y30" s="81">
        <v>4214.1000000000004</v>
      </c>
      <c r="Z30" s="83"/>
      <c r="AA30" s="84">
        <f>SUM(B30:Z30)</f>
        <v>93502.200000000026</v>
      </c>
    </row>
    <row r="31" spans="1:27" ht="30" customHeight="1" thickBot="1" x14ac:dyDescent="0.25">
      <c r="A31" s="60" t="s">
        <v>25</v>
      </c>
      <c r="B31" s="61">
        <f>IF(LEN(B$2)&gt;0,SUM(B28:B30),"")</f>
        <v>6252.2240000000002</v>
      </c>
      <c r="C31" s="62">
        <f t="shared" ref="C31:Z31" si="4">IF(LEN(C$2)&gt;0,SUM(C28:C30),"")</f>
        <v>6278.7740000000003</v>
      </c>
      <c r="D31" s="62">
        <f t="shared" si="4"/>
        <v>6141.79</v>
      </c>
      <c r="E31" s="62">
        <f t="shared" si="4"/>
        <v>6166.0680000000002</v>
      </c>
      <c r="F31" s="62">
        <f t="shared" si="4"/>
        <v>6293.6779999999999</v>
      </c>
      <c r="G31" s="62">
        <f t="shared" si="4"/>
        <v>6444.5740000000005</v>
      </c>
      <c r="H31" s="62">
        <f t="shared" si="4"/>
        <v>6473.4380000000001</v>
      </c>
      <c r="I31" s="62">
        <f t="shared" si="4"/>
        <v>6403.576</v>
      </c>
      <c r="J31" s="62">
        <f t="shared" si="4"/>
        <v>6572.6109999999999</v>
      </c>
      <c r="K31" s="62">
        <f t="shared" si="4"/>
        <v>6794.1370000000006</v>
      </c>
      <c r="L31" s="62">
        <f t="shared" si="4"/>
        <v>6913.3040000000001</v>
      </c>
      <c r="M31" s="62">
        <f t="shared" si="4"/>
        <v>6976.4220000000005</v>
      </c>
      <c r="N31" s="62">
        <f t="shared" si="4"/>
        <v>6937.8119999999999</v>
      </c>
      <c r="O31" s="62">
        <f t="shared" si="4"/>
        <v>6572.4690000000001</v>
      </c>
      <c r="P31" s="62">
        <f t="shared" si="4"/>
        <v>6227.6390000000001</v>
      </c>
      <c r="Q31" s="62">
        <f t="shared" si="4"/>
        <v>5888.0239999999994</v>
      </c>
      <c r="R31" s="62">
        <f t="shared" si="4"/>
        <v>5837.3209999999999</v>
      </c>
      <c r="S31" s="62">
        <f t="shared" si="4"/>
        <v>6075.6869999999999</v>
      </c>
      <c r="T31" s="62">
        <f t="shared" si="4"/>
        <v>6016.9560000000001</v>
      </c>
      <c r="U31" s="62">
        <f t="shared" si="4"/>
        <v>5737.241</v>
      </c>
      <c r="V31" s="62">
        <f t="shared" si="4"/>
        <v>5472.8440000000001</v>
      </c>
      <c r="W31" s="62">
        <f t="shared" si="4"/>
        <v>5498.0709999999999</v>
      </c>
      <c r="X31" s="62">
        <f t="shared" si="4"/>
        <v>5410.174</v>
      </c>
      <c r="Y31" s="62">
        <f t="shared" si="4"/>
        <v>5441.7810000000009</v>
      </c>
      <c r="Z31" s="63" t="str">
        <f t="shared" si="4"/>
        <v/>
      </c>
      <c r="AA31" s="64">
        <f>SUM(AA28:AA30)</f>
        <v>148826.61500000005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68</v>
      </c>
      <c r="C34" s="95">
        <v>68</v>
      </c>
      <c r="D34" s="95">
        <v>36.963000000000001</v>
      </c>
      <c r="E34" s="95">
        <v>28</v>
      </c>
      <c r="F34" s="95">
        <v>66.777999999999992</v>
      </c>
      <c r="G34" s="95">
        <v>68</v>
      </c>
      <c r="H34" s="95">
        <v>50</v>
      </c>
      <c r="I34" s="95">
        <v>30</v>
      </c>
      <c r="J34" s="95">
        <v>104</v>
      </c>
      <c r="K34" s="95">
        <v>104</v>
      </c>
      <c r="L34" s="95">
        <v>98</v>
      </c>
      <c r="M34" s="95">
        <v>89</v>
      </c>
      <c r="N34" s="95">
        <v>124</v>
      </c>
      <c r="O34" s="95">
        <v>94</v>
      </c>
      <c r="P34" s="95">
        <v>104</v>
      </c>
      <c r="Q34" s="95">
        <v>104</v>
      </c>
      <c r="R34" s="95">
        <v>86</v>
      </c>
      <c r="S34" s="95">
        <v>84</v>
      </c>
      <c r="T34" s="95">
        <v>74</v>
      </c>
      <c r="U34" s="95">
        <v>143.59800000000001</v>
      </c>
      <c r="V34" s="95">
        <v>25</v>
      </c>
      <c r="W34" s="95"/>
      <c r="X34" s="95"/>
      <c r="Y34" s="95">
        <v>55</v>
      </c>
      <c r="Z34" s="96"/>
      <c r="AA34" s="74">
        <f t="shared" ref="AA34:AA39" si="5">SUM(B34:Z34)</f>
        <v>1704.3389999999999</v>
      </c>
    </row>
    <row r="35" spans="1:27" ht="24.95" customHeight="1" x14ac:dyDescent="0.2">
      <c r="A35" s="97" t="s">
        <v>28</v>
      </c>
      <c r="B35" s="98">
        <v>104</v>
      </c>
      <c r="C35" s="99">
        <v>97</v>
      </c>
      <c r="D35" s="99">
        <v>99</v>
      </c>
      <c r="E35" s="99">
        <v>122.1</v>
      </c>
      <c r="F35" s="99">
        <v>109</v>
      </c>
      <c r="G35" s="99">
        <v>122</v>
      </c>
      <c r="H35" s="99">
        <v>123</v>
      </c>
      <c r="I35" s="99">
        <v>102</v>
      </c>
      <c r="J35" s="99">
        <v>103</v>
      </c>
      <c r="K35" s="99">
        <v>89</v>
      </c>
      <c r="L35" s="99">
        <v>91</v>
      </c>
      <c r="M35" s="99">
        <v>92</v>
      </c>
      <c r="N35" s="99">
        <v>117</v>
      </c>
      <c r="O35" s="99">
        <v>102</v>
      </c>
      <c r="P35" s="99">
        <v>115</v>
      </c>
      <c r="Q35" s="99">
        <v>137</v>
      </c>
      <c r="R35" s="99">
        <v>120</v>
      </c>
      <c r="S35" s="99">
        <v>100</v>
      </c>
      <c r="T35" s="99">
        <v>104</v>
      </c>
      <c r="U35" s="99">
        <v>145</v>
      </c>
      <c r="V35" s="99">
        <v>131.881</v>
      </c>
      <c r="W35" s="99">
        <v>104</v>
      </c>
      <c r="X35" s="99">
        <v>104</v>
      </c>
      <c r="Y35" s="99">
        <v>104</v>
      </c>
      <c r="Z35" s="100"/>
      <c r="AA35" s="79">
        <f t="shared" si="5"/>
        <v>2636.9809999999998</v>
      </c>
    </row>
    <row r="36" spans="1:27" ht="24.95" customHeight="1" x14ac:dyDescent="0.2">
      <c r="A36" s="97" t="s">
        <v>29</v>
      </c>
      <c r="B36" s="98">
        <v>28</v>
      </c>
      <c r="C36" s="99">
        <v>28</v>
      </c>
      <c r="D36" s="99">
        <v>28</v>
      </c>
      <c r="E36" s="99">
        <v>28</v>
      </c>
      <c r="F36" s="99">
        <v>28</v>
      </c>
      <c r="G36" s="99">
        <v>28</v>
      </c>
      <c r="H36" s="99">
        <v>28</v>
      </c>
      <c r="I36" s="99">
        <v>28</v>
      </c>
      <c r="J36" s="99">
        <v>28</v>
      </c>
      <c r="K36" s="99">
        <v>28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178.5</v>
      </c>
      <c r="R36" s="99">
        <v>613.29999999999995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323.39999999999998</v>
      </c>
      <c r="Y36" s="99">
        <v>719.6</v>
      </c>
      <c r="Z36" s="100"/>
      <c r="AA36" s="79">
        <f t="shared" si="5"/>
        <v>5859.8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49</v>
      </c>
      <c r="F37" s="99">
        <v>49</v>
      </c>
      <c r="G37" s="99">
        <v>50</v>
      </c>
      <c r="H37" s="99">
        <v>49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435.5</v>
      </c>
      <c r="P38" s="99">
        <v>500</v>
      </c>
      <c r="Q38" s="99">
        <v>500</v>
      </c>
      <c r="R38" s="99">
        <v>500</v>
      </c>
      <c r="S38" s="99">
        <v>286.8</v>
      </c>
      <c r="T38" s="99">
        <v>406.5</v>
      </c>
      <c r="U38" s="99">
        <v>500</v>
      </c>
      <c r="V38" s="99">
        <v>500</v>
      </c>
      <c r="W38" s="99">
        <v>8</v>
      </c>
      <c r="X38" s="99">
        <v>61.5</v>
      </c>
      <c r="Y38" s="99"/>
      <c r="Z38" s="100"/>
      <c r="AA38" s="79">
        <f t="shared" si="5"/>
        <v>6198.3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250</v>
      </c>
      <c r="C39" s="88">
        <f t="shared" si="6"/>
        <v>242</v>
      </c>
      <c r="D39" s="88">
        <f t="shared" si="6"/>
        <v>212.96299999999999</v>
      </c>
      <c r="E39" s="88">
        <f t="shared" si="6"/>
        <v>227.1</v>
      </c>
      <c r="F39" s="88">
        <f t="shared" si="6"/>
        <v>252.77799999999999</v>
      </c>
      <c r="G39" s="88">
        <f t="shared" si="6"/>
        <v>268</v>
      </c>
      <c r="H39" s="88">
        <f t="shared" si="6"/>
        <v>250</v>
      </c>
      <c r="I39" s="88">
        <f t="shared" si="6"/>
        <v>210</v>
      </c>
      <c r="J39" s="88">
        <f t="shared" si="6"/>
        <v>785</v>
      </c>
      <c r="K39" s="88">
        <f t="shared" si="6"/>
        <v>771</v>
      </c>
      <c r="L39" s="88">
        <f t="shared" si="6"/>
        <v>767</v>
      </c>
      <c r="M39" s="88">
        <f t="shared" si="6"/>
        <v>759</v>
      </c>
      <c r="N39" s="88">
        <f t="shared" si="6"/>
        <v>819</v>
      </c>
      <c r="O39" s="88">
        <f t="shared" si="6"/>
        <v>709.5</v>
      </c>
      <c r="P39" s="88">
        <f t="shared" si="6"/>
        <v>797</v>
      </c>
      <c r="Q39" s="88">
        <f t="shared" si="6"/>
        <v>969.5</v>
      </c>
      <c r="R39" s="88">
        <f t="shared" si="6"/>
        <v>1369.3</v>
      </c>
      <c r="S39" s="88">
        <f t="shared" si="6"/>
        <v>1241.8</v>
      </c>
      <c r="T39" s="88">
        <f t="shared" si="6"/>
        <v>1355.5</v>
      </c>
      <c r="U39" s="88">
        <f t="shared" si="6"/>
        <v>1559.598</v>
      </c>
      <c r="V39" s="88">
        <f t="shared" si="6"/>
        <v>1427.8809999999999</v>
      </c>
      <c r="W39" s="88">
        <f t="shared" si="6"/>
        <v>883</v>
      </c>
      <c r="X39" s="88">
        <f t="shared" si="6"/>
        <v>538.9</v>
      </c>
      <c r="Y39" s="88">
        <f t="shared" si="6"/>
        <v>928.6</v>
      </c>
      <c r="Z39" s="89" t="str">
        <f t="shared" si="6"/>
        <v/>
      </c>
      <c r="AA39" s="90">
        <f t="shared" si="5"/>
        <v>17594.419999999998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150.5</v>
      </c>
      <c r="R44" s="99">
        <v>585.29999999999995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295.39999999999998</v>
      </c>
      <c r="Y44" s="99">
        <v>691.6</v>
      </c>
      <c r="Z44" s="100"/>
      <c r="AA44" s="79">
        <f t="shared" si="7"/>
        <v>5187.8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435.5</v>
      </c>
      <c r="P46" s="99">
        <v>500</v>
      </c>
      <c r="Q46" s="99">
        <v>500</v>
      </c>
      <c r="R46" s="99">
        <v>500</v>
      </c>
      <c r="S46" s="99">
        <v>286.8</v>
      </c>
      <c r="T46" s="99">
        <v>406.5</v>
      </c>
      <c r="U46" s="99">
        <v>500</v>
      </c>
      <c r="V46" s="99">
        <v>500</v>
      </c>
      <c r="W46" s="99">
        <v>8</v>
      </c>
      <c r="X46" s="99">
        <v>61.5</v>
      </c>
      <c r="Y46" s="99"/>
      <c r="Z46" s="100"/>
      <c r="AA46" s="79">
        <f t="shared" si="7"/>
        <v>6198.3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435.5</v>
      </c>
      <c r="P48" s="88">
        <f t="shared" si="8"/>
        <v>500</v>
      </c>
      <c r="Q48" s="88">
        <f t="shared" si="8"/>
        <v>650.5</v>
      </c>
      <c r="R48" s="88">
        <f t="shared" si="8"/>
        <v>1085.3</v>
      </c>
      <c r="S48" s="88">
        <f t="shared" si="8"/>
        <v>979.8</v>
      </c>
      <c r="T48" s="88">
        <f t="shared" si="8"/>
        <v>1099.5</v>
      </c>
      <c r="U48" s="88">
        <f t="shared" si="8"/>
        <v>1193</v>
      </c>
      <c r="V48" s="88">
        <f t="shared" si="8"/>
        <v>1193</v>
      </c>
      <c r="W48" s="88">
        <f t="shared" si="8"/>
        <v>701</v>
      </c>
      <c r="X48" s="88">
        <f t="shared" si="8"/>
        <v>356.9</v>
      </c>
      <c r="Y48" s="88">
        <f t="shared" si="8"/>
        <v>691.6</v>
      </c>
      <c r="Z48" s="89" t="str">
        <f t="shared" si="8"/>
        <v/>
      </c>
      <c r="AA48" s="90">
        <f t="shared" si="7"/>
        <v>11386.1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6252.2240000000002</v>
      </c>
      <c r="C51" s="88">
        <f t="shared" si="10"/>
        <v>6278.7739999999994</v>
      </c>
      <c r="D51" s="88">
        <f t="shared" si="10"/>
        <v>6141.79</v>
      </c>
      <c r="E51" s="88">
        <f t="shared" si="10"/>
        <v>6166.0680000000002</v>
      </c>
      <c r="F51" s="88">
        <f t="shared" si="10"/>
        <v>6293.6779999999999</v>
      </c>
      <c r="G51" s="88">
        <f t="shared" si="10"/>
        <v>6444.5740000000005</v>
      </c>
      <c r="H51" s="88">
        <f t="shared" si="10"/>
        <v>6473.438000000001</v>
      </c>
      <c r="I51" s="88">
        <f t="shared" si="10"/>
        <v>6403.576</v>
      </c>
      <c r="J51" s="88">
        <f t="shared" si="10"/>
        <v>7072.6110000000008</v>
      </c>
      <c r="K51" s="88">
        <f t="shared" si="10"/>
        <v>7294.1370000000006</v>
      </c>
      <c r="L51" s="88">
        <f t="shared" si="10"/>
        <v>7413.3040000000001</v>
      </c>
      <c r="M51" s="88">
        <f t="shared" si="10"/>
        <v>7476.4219999999996</v>
      </c>
      <c r="N51" s="88">
        <f t="shared" si="10"/>
        <v>7437.8119999999999</v>
      </c>
      <c r="O51" s="88">
        <f t="shared" si="10"/>
        <v>7007.9689999999991</v>
      </c>
      <c r="P51" s="88">
        <f t="shared" si="10"/>
        <v>6727.6390000000001</v>
      </c>
      <c r="Q51" s="88">
        <f t="shared" si="10"/>
        <v>6538.5239999999994</v>
      </c>
      <c r="R51" s="88">
        <f t="shared" si="10"/>
        <v>6922.6210000000001</v>
      </c>
      <c r="S51" s="88">
        <f t="shared" si="10"/>
        <v>7055.4870000000001</v>
      </c>
      <c r="T51" s="88">
        <f t="shared" si="10"/>
        <v>7116.4560000000001</v>
      </c>
      <c r="U51" s="88">
        <f t="shared" si="10"/>
        <v>6930.241</v>
      </c>
      <c r="V51" s="88">
        <f t="shared" si="10"/>
        <v>6665.8439999999991</v>
      </c>
      <c r="W51" s="88">
        <f t="shared" si="10"/>
        <v>6199.0709999999999</v>
      </c>
      <c r="X51" s="88">
        <f t="shared" si="10"/>
        <v>5767.0739999999996</v>
      </c>
      <c r="Y51" s="88">
        <f t="shared" si="10"/>
        <v>6133.3810000000003</v>
      </c>
      <c r="Z51" s="89" t="str">
        <f t="shared" si="10"/>
        <v/>
      </c>
      <c r="AA51" s="105">
        <f>SUM(B51:Z51)</f>
        <v>160212.71500000003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6252.2610000000004</v>
      </c>
      <c r="C4" s="18">
        <v>6278.7740000000013</v>
      </c>
      <c r="D4" s="18">
        <v>6141.7900000000009</v>
      </c>
      <c r="E4" s="18">
        <v>6166.0680000000002</v>
      </c>
      <c r="F4" s="18">
        <v>6293.6779999999999</v>
      </c>
      <c r="G4" s="18">
        <v>6444.5460000000021</v>
      </c>
      <c r="H4" s="18">
        <v>6473.4410000000016</v>
      </c>
      <c r="I4" s="18">
        <v>6403.5699999999979</v>
      </c>
      <c r="J4" s="18">
        <v>7072.6290000000008</v>
      </c>
      <c r="K4" s="18">
        <v>7294.0910000000003</v>
      </c>
      <c r="L4" s="18">
        <v>7413.3020000000015</v>
      </c>
      <c r="M4" s="18">
        <v>7476.4669999999996</v>
      </c>
      <c r="N4" s="18">
        <v>7437.8210000000026</v>
      </c>
      <c r="O4" s="18">
        <v>7008.0320000000002</v>
      </c>
      <c r="P4" s="18">
        <v>6727.6310000000012</v>
      </c>
      <c r="Q4" s="18">
        <v>6538.521999999999</v>
      </c>
      <c r="R4" s="18">
        <v>6922.6650000000009</v>
      </c>
      <c r="S4" s="18">
        <v>7055.5010000000002</v>
      </c>
      <c r="T4" s="18">
        <v>7116.4700000000021</v>
      </c>
      <c r="U4" s="18">
        <v>6930.2410000000018</v>
      </c>
      <c r="V4" s="18">
        <v>6665.8440000000001</v>
      </c>
      <c r="W4" s="18">
        <v>6199.0269999999982</v>
      </c>
      <c r="X4" s="18">
        <v>5767.0450000000028</v>
      </c>
      <c r="Y4" s="18">
        <v>6133.3610000000017</v>
      </c>
      <c r="Z4" s="19"/>
      <c r="AA4" s="20">
        <f>SUM(B4:Z4)</f>
        <v>160212.77700000006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172.33</v>
      </c>
      <c r="C7" s="28">
        <v>0</v>
      </c>
      <c r="D7" s="28">
        <v>0</v>
      </c>
      <c r="E7" s="28">
        <v>-0.01</v>
      </c>
      <c r="F7" s="28">
        <v>0</v>
      </c>
      <c r="G7" s="28">
        <v>275.02</v>
      </c>
      <c r="H7" s="28">
        <v>214.3</v>
      </c>
      <c r="I7" s="28">
        <v>367.66</v>
      </c>
      <c r="J7" s="28">
        <v>462.46</v>
      </c>
      <c r="K7" s="28">
        <v>458.37</v>
      </c>
      <c r="L7" s="28">
        <v>450.4</v>
      </c>
      <c r="M7" s="28">
        <v>431.19</v>
      </c>
      <c r="N7" s="28">
        <v>435.01</v>
      </c>
      <c r="O7" s="28">
        <v>399.99</v>
      </c>
      <c r="P7" s="28">
        <v>459.45</v>
      </c>
      <c r="Q7" s="28">
        <v>461.78</v>
      </c>
      <c r="R7" s="28">
        <v>458.15</v>
      </c>
      <c r="S7" s="28">
        <v>484.07</v>
      </c>
      <c r="T7" s="28">
        <v>469.79</v>
      </c>
      <c r="U7" s="28">
        <v>500</v>
      </c>
      <c r="V7" s="28">
        <v>431.29</v>
      </c>
      <c r="W7" s="28">
        <v>379.49</v>
      </c>
      <c r="X7" s="28">
        <v>340.3</v>
      </c>
      <c r="Y7" s="28">
        <v>276.72000000000003</v>
      </c>
      <c r="Z7" s="29"/>
      <c r="AA7" s="30">
        <f>IF(SUM(B7:Z7)&lt;&gt;0,AVERAGEIF(B7:Z7,"&lt;&gt;"""),"")</f>
        <v>330.32333333333332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862.9</v>
      </c>
      <c r="C19" s="72">
        <v>869.88499999999999</v>
      </c>
      <c r="D19" s="72">
        <v>856.88499999999999</v>
      </c>
      <c r="E19" s="72">
        <v>861.87900000000002</v>
      </c>
      <c r="F19" s="72">
        <v>867.88</v>
      </c>
      <c r="G19" s="72">
        <v>849.84699999999998</v>
      </c>
      <c r="H19" s="72">
        <v>837.87</v>
      </c>
      <c r="I19" s="72">
        <v>853.87300000000005</v>
      </c>
      <c r="J19" s="72">
        <v>825.92700000000002</v>
      </c>
      <c r="K19" s="72">
        <v>827.029</v>
      </c>
      <c r="L19" s="72">
        <v>810.98299999999995</v>
      </c>
      <c r="M19" s="72">
        <v>799.93700000000001</v>
      </c>
      <c r="N19" s="72">
        <v>794.96</v>
      </c>
      <c r="O19" s="72">
        <v>761.01</v>
      </c>
      <c r="P19" s="72">
        <v>734.01</v>
      </c>
      <c r="Q19" s="72">
        <v>725.01700000000005</v>
      </c>
      <c r="R19" s="72">
        <v>728.01800000000003</v>
      </c>
      <c r="S19" s="72">
        <v>726.00699999999995</v>
      </c>
      <c r="T19" s="72">
        <v>725.01499999999999</v>
      </c>
      <c r="U19" s="72">
        <v>733.41200000000003</v>
      </c>
      <c r="V19" s="72">
        <v>731.78800000000001</v>
      </c>
      <c r="W19" s="72">
        <v>708.79099999999994</v>
      </c>
      <c r="X19" s="72">
        <v>826.84299999999996</v>
      </c>
      <c r="Y19" s="72">
        <v>870.85299999999995</v>
      </c>
      <c r="Z19" s="73"/>
      <c r="AA19" s="74">
        <f t="shared" ref="AA19:AA24" si="2">SUM(B19:Z19)</f>
        <v>19190.618999999999</v>
      </c>
    </row>
    <row r="20" spans="1:27" ht="24.95" customHeight="1" x14ac:dyDescent="0.2">
      <c r="A20" s="75" t="s">
        <v>15</v>
      </c>
      <c r="B20" s="76">
        <v>910.85299999999995</v>
      </c>
      <c r="C20" s="77">
        <v>923.46900000000005</v>
      </c>
      <c r="D20" s="77">
        <v>916.36</v>
      </c>
      <c r="E20" s="77">
        <v>926.0920000000001</v>
      </c>
      <c r="F20" s="77">
        <v>972.38699999999994</v>
      </c>
      <c r="G20" s="77">
        <v>1101.1560000000002</v>
      </c>
      <c r="H20" s="77">
        <v>1290.2569999999998</v>
      </c>
      <c r="I20" s="77">
        <v>1338.7660000000001</v>
      </c>
      <c r="J20" s="77">
        <v>1414.7840000000003</v>
      </c>
      <c r="K20" s="77">
        <v>1433.2160000000001</v>
      </c>
      <c r="L20" s="77">
        <v>1425.0309999999999</v>
      </c>
      <c r="M20" s="77">
        <v>1403.61</v>
      </c>
      <c r="N20" s="77">
        <v>1385.8139999999999</v>
      </c>
      <c r="O20" s="77">
        <v>1360.4340000000002</v>
      </c>
      <c r="P20" s="77">
        <v>1298.0459999999998</v>
      </c>
      <c r="Q20" s="77">
        <v>1267.163</v>
      </c>
      <c r="R20" s="77">
        <v>1321.7270000000001</v>
      </c>
      <c r="S20" s="77">
        <v>1310.453</v>
      </c>
      <c r="T20" s="77">
        <v>1302.0509999999999</v>
      </c>
      <c r="U20" s="77">
        <v>1257.441</v>
      </c>
      <c r="V20" s="77">
        <v>1148.019</v>
      </c>
      <c r="W20" s="77">
        <v>1039.6179999999999</v>
      </c>
      <c r="X20" s="77">
        <v>975.10200000000009</v>
      </c>
      <c r="Y20" s="77">
        <v>993.71600000000001</v>
      </c>
      <c r="Z20" s="78"/>
      <c r="AA20" s="79">
        <f t="shared" si="2"/>
        <v>28715.564999999995</v>
      </c>
    </row>
    <row r="21" spans="1:27" ht="24.95" customHeight="1" x14ac:dyDescent="0.2">
      <c r="A21" s="75" t="s">
        <v>16</v>
      </c>
      <c r="B21" s="80">
        <v>2227.8080000000004</v>
      </c>
      <c r="C21" s="81">
        <v>2115.4199999999996</v>
      </c>
      <c r="D21" s="81">
        <v>2032.5450000000003</v>
      </c>
      <c r="E21" s="81">
        <v>2023.0969999999998</v>
      </c>
      <c r="F21" s="81">
        <v>2102.9110000000005</v>
      </c>
      <c r="G21" s="81">
        <v>2392.6429999999996</v>
      </c>
      <c r="H21" s="81">
        <v>2789.3410000000003</v>
      </c>
      <c r="I21" s="81">
        <v>3045.6309999999999</v>
      </c>
      <c r="J21" s="81">
        <v>3459.1179999999995</v>
      </c>
      <c r="K21" s="81">
        <v>3668.346</v>
      </c>
      <c r="L21" s="81">
        <v>3845.1880000000001</v>
      </c>
      <c r="M21" s="81">
        <v>3876.1200000000003</v>
      </c>
      <c r="N21" s="81">
        <v>3854.047</v>
      </c>
      <c r="O21" s="81">
        <v>3709.5880000000002</v>
      </c>
      <c r="P21" s="81">
        <v>3716.6750000000006</v>
      </c>
      <c r="Q21" s="81">
        <v>3752.8419999999996</v>
      </c>
      <c r="R21" s="81">
        <v>4002.9199999999996</v>
      </c>
      <c r="S21" s="81">
        <v>4131.0409999999993</v>
      </c>
      <c r="T21" s="81">
        <v>4171.9039999999995</v>
      </c>
      <c r="U21" s="81">
        <v>4118.3880000000008</v>
      </c>
      <c r="V21" s="81">
        <v>3835.5370000000003</v>
      </c>
      <c r="W21" s="81">
        <v>3430.6179999999999</v>
      </c>
      <c r="X21" s="81">
        <v>3014.1</v>
      </c>
      <c r="Y21" s="81">
        <v>2749.7919999999999</v>
      </c>
      <c r="Z21" s="78"/>
      <c r="AA21" s="79">
        <f t="shared" si="2"/>
        <v>78065.62000000001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151.5</v>
      </c>
      <c r="C23" s="77">
        <v>154</v>
      </c>
      <c r="D23" s="77">
        <v>153</v>
      </c>
      <c r="E23" s="77">
        <v>150</v>
      </c>
      <c r="F23" s="77">
        <v>148.5</v>
      </c>
      <c r="G23" s="77">
        <v>154</v>
      </c>
      <c r="H23" s="77">
        <v>154.5</v>
      </c>
      <c r="I23" s="77">
        <v>164</v>
      </c>
      <c r="J23" s="77">
        <v>160</v>
      </c>
      <c r="K23" s="77">
        <v>175</v>
      </c>
      <c r="L23" s="77">
        <v>183</v>
      </c>
      <c r="M23" s="77">
        <v>199.5</v>
      </c>
      <c r="N23" s="77">
        <v>185</v>
      </c>
      <c r="O23" s="77">
        <v>176</v>
      </c>
      <c r="P23" s="77">
        <v>172.5</v>
      </c>
      <c r="Q23" s="77">
        <v>156.5</v>
      </c>
      <c r="R23" s="77">
        <v>171</v>
      </c>
      <c r="S23" s="77">
        <v>183</v>
      </c>
      <c r="T23" s="77">
        <v>169.5</v>
      </c>
      <c r="U23" s="77">
        <v>162</v>
      </c>
      <c r="V23" s="77">
        <v>152.5</v>
      </c>
      <c r="W23" s="77">
        <v>140</v>
      </c>
      <c r="X23" s="77">
        <v>137</v>
      </c>
      <c r="Y23" s="77">
        <v>145</v>
      </c>
      <c r="Z23" s="77"/>
      <c r="AA23" s="79">
        <f t="shared" si="2"/>
        <v>3897</v>
      </c>
    </row>
    <row r="24" spans="1:27" ht="24.95" customHeight="1" x14ac:dyDescent="0.2">
      <c r="A24" s="85" t="s">
        <v>19</v>
      </c>
      <c r="B24" s="77">
        <v>214.00000000000003</v>
      </c>
      <c r="C24" s="77">
        <v>202</v>
      </c>
      <c r="D24" s="77">
        <v>194.99999999999997</v>
      </c>
      <c r="E24" s="77">
        <v>194</v>
      </c>
      <c r="F24" s="77">
        <v>201</v>
      </c>
      <c r="G24" s="77">
        <v>226.99999999999997</v>
      </c>
      <c r="H24" s="77">
        <v>270.00000000000006</v>
      </c>
      <c r="I24" s="77">
        <v>309</v>
      </c>
      <c r="J24" s="77">
        <v>332</v>
      </c>
      <c r="K24" s="77">
        <v>345</v>
      </c>
      <c r="L24" s="77">
        <v>353</v>
      </c>
      <c r="M24" s="77">
        <v>361.00000000000006</v>
      </c>
      <c r="N24" s="77">
        <v>347.99999999999994</v>
      </c>
      <c r="O24" s="77">
        <v>329</v>
      </c>
      <c r="P24" s="77">
        <v>319.99999999999994</v>
      </c>
      <c r="Q24" s="77">
        <v>327</v>
      </c>
      <c r="R24" s="77">
        <v>365</v>
      </c>
      <c r="S24" s="77">
        <v>383</v>
      </c>
      <c r="T24" s="77">
        <v>382</v>
      </c>
      <c r="U24" s="77">
        <v>373.99999999999994</v>
      </c>
      <c r="V24" s="77">
        <v>347</v>
      </c>
      <c r="W24" s="77">
        <v>310.99999999999994</v>
      </c>
      <c r="X24" s="77">
        <v>265</v>
      </c>
      <c r="Y24" s="77">
        <v>235</v>
      </c>
      <c r="Z24" s="77"/>
      <c r="AA24" s="79">
        <f t="shared" si="2"/>
        <v>7189</v>
      </c>
    </row>
    <row r="25" spans="1:27" ht="30" customHeight="1" thickBot="1" x14ac:dyDescent="0.25">
      <c r="A25" s="86" t="s">
        <v>20</v>
      </c>
      <c r="B25" s="87">
        <f t="shared" ref="B25:AA25" si="3">SUM(B19:B24)</f>
        <v>4477.0610000000006</v>
      </c>
      <c r="C25" s="88">
        <f t="shared" si="3"/>
        <v>4374.7739999999994</v>
      </c>
      <c r="D25" s="88">
        <f t="shared" si="3"/>
        <v>4263.79</v>
      </c>
      <c r="E25" s="88">
        <f t="shared" si="3"/>
        <v>4265.0679999999993</v>
      </c>
      <c r="F25" s="88">
        <f t="shared" si="3"/>
        <v>4402.6779999999999</v>
      </c>
      <c r="G25" s="88">
        <f t="shared" si="3"/>
        <v>4724.6459999999997</v>
      </c>
      <c r="H25" s="88">
        <f t="shared" si="3"/>
        <v>5341.9680000000008</v>
      </c>
      <c r="I25" s="88">
        <f t="shared" si="3"/>
        <v>5711.27</v>
      </c>
      <c r="J25" s="88">
        <f t="shared" si="3"/>
        <v>6191.8289999999997</v>
      </c>
      <c r="K25" s="88">
        <f t="shared" si="3"/>
        <v>6448.5910000000003</v>
      </c>
      <c r="L25" s="88">
        <f t="shared" si="3"/>
        <v>6617.2020000000002</v>
      </c>
      <c r="M25" s="88">
        <f t="shared" si="3"/>
        <v>6640.1670000000004</v>
      </c>
      <c r="N25" s="88">
        <f t="shared" si="3"/>
        <v>6567.8209999999999</v>
      </c>
      <c r="O25" s="88">
        <f t="shared" si="3"/>
        <v>6336.0320000000011</v>
      </c>
      <c r="P25" s="88">
        <f t="shared" si="3"/>
        <v>6241.2310000000007</v>
      </c>
      <c r="Q25" s="88">
        <f t="shared" si="3"/>
        <v>6228.5219999999999</v>
      </c>
      <c r="R25" s="88">
        <f t="shared" si="3"/>
        <v>6588.6649999999991</v>
      </c>
      <c r="S25" s="88">
        <f t="shared" si="3"/>
        <v>6733.5009999999993</v>
      </c>
      <c r="T25" s="88">
        <f t="shared" si="3"/>
        <v>6750.4699999999993</v>
      </c>
      <c r="U25" s="88">
        <f t="shared" si="3"/>
        <v>6645.2410000000009</v>
      </c>
      <c r="V25" s="88">
        <f t="shared" si="3"/>
        <v>6214.8440000000001</v>
      </c>
      <c r="W25" s="88">
        <f t="shared" si="3"/>
        <v>5630.027</v>
      </c>
      <c r="X25" s="88">
        <f t="shared" si="3"/>
        <v>5218.0450000000001</v>
      </c>
      <c r="Y25" s="88">
        <f t="shared" si="3"/>
        <v>4994.3609999999999</v>
      </c>
      <c r="Z25" s="89">
        <f t="shared" si="3"/>
        <v>0</v>
      </c>
      <c r="AA25" s="90">
        <f t="shared" si="3"/>
        <v>137607.804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416.5</v>
      </c>
      <c r="C28" s="72">
        <v>412</v>
      </c>
      <c r="D28" s="72">
        <v>414</v>
      </c>
      <c r="E28" s="72">
        <v>410</v>
      </c>
      <c r="F28" s="72">
        <v>399.5</v>
      </c>
      <c r="G28" s="72">
        <v>431</v>
      </c>
      <c r="H28" s="72">
        <v>484.5</v>
      </c>
      <c r="I28" s="72">
        <v>528</v>
      </c>
      <c r="J28" s="72">
        <v>517</v>
      </c>
      <c r="K28" s="72">
        <v>555</v>
      </c>
      <c r="L28" s="72">
        <v>571</v>
      </c>
      <c r="M28" s="72">
        <v>595.5</v>
      </c>
      <c r="N28" s="72">
        <v>568</v>
      </c>
      <c r="O28" s="72">
        <v>540</v>
      </c>
      <c r="P28" s="72">
        <v>522.5</v>
      </c>
      <c r="Q28" s="72">
        <v>513.5</v>
      </c>
      <c r="R28" s="72">
        <v>556</v>
      </c>
      <c r="S28" s="72">
        <v>586</v>
      </c>
      <c r="T28" s="72">
        <v>571.5</v>
      </c>
      <c r="U28" s="72">
        <v>556</v>
      </c>
      <c r="V28" s="72">
        <v>529.5</v>
      </c>
      <c r="W28" s="72">
        <v>481</v>
      </c>
      <c r="X28" s="72">
        <v>432</v>
      </c>
      <c r="Y28" s="72">
        <v>400</v>
      </c>
      <c r="Z28" s="73"/>
      <c r="AA28" s="74">
        <f>SUM(B28:Z28)</f>
        <v>11990</v>
      </c>
    </row>
    <row r="29" spans="1:27" ht="24.95" customHeight="1" x14ac:dyDescent="0.2">
      <c r="A29" s="75" t="s">
        <v>23</v>
      </c>
      <c r="B29" s="76">
        <v>4759.5609999999997</v>
      </c>
      <c r="C29" s="77">
        <v>4724.7740000000003</v>
      </c>
      <c r="D29" s="77">
        <v>4584.79</v>
      </c>
      <c r="E29" s="77">
        <v>4612.0680000000002</v>
      </c>
      <c r="F29" s="77">
        <v>4748.1779999999999</v>
      </c>
      <c r="G29" s="77">
        <v>4880.6459999999997</v>
      </c>
      <c r="H29" s="77">
        <v>5358.0410000000002</v>
      </c>
      <c r="I29" s="77">
        <v>5565.27</v>
      </c>
      <c r="J29" s="77">
        <v>6135.8289999999997</v>
      </c>
      <c r="K29" s="77">
        <v>6390.5910000000003</v>
      </c>
      <c r="L29" s="77">
        <v>6544.2020000000002</v>
      </c>
      <c r="M29" s="77">
        <v>6523.6670000000004</v>
      </c>
      <c r="N29" s="77">
        <v>6367.8209999999999</v>
      </c>
      <c r="O29" s="77">
        <v>6219.0320000000002</v>
      </c>
      <c r="P29" s="77">
        <v>6155.7309999999998</v>
      </c>
      <c r="Q29" s="77">
        <v>6025.0219999999999</v>
      </c>
      <c r="R29" s="77">
        <v>6366.665</v>
      </c>
      <c r="S29" s="77">
        <v>6469.5010000000002</v>
      </c>
      <c r="T29" s="77">
        <v>6544.97</v>
      </c>
      <c r="U29" s="77">
        <v>6374.241</v>
      </c>
      <c r="V29" s="77">
        <v>6136.3440000000001</v>
      </c>
      <c r="W29" s="77">
        <v>5718.027</v>
      </c>
      <c r="X29" s="77">
        <v>5335.0450000000001</v>
      </c>
      <c r="Y29" s="77">
        <v>5233.3609999999999</v>
      </c>
      <c r="Z29" s="78"/>
      <c r="AA29" s="79">
        <f>SUM(B29:Z29)</f>
        <v>137773.37700000001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5176.0609999999997</v>
      </c>
      <c r="C31" s="62">
        <f t="shared" si="4"/>
        <v>5136.7740000000003</v>
      </c>
      <c r="D31" s="62">
        <f t="shared" si="4"/>
        <v>4998.79</v>
      </c>
      <c r="E31" s="62">
        <f t="shared" si="4"/>
        <v>5022.0680000000002</v>
      </c>
      <c r="F31" s="62">
        <f t="shared" si="4"/>
        <v>5147.6779999999999</v>
      </c>
      <c r="G31" s="62">
        <f t="shared" si="4"/>
        <v>5311.6459999999997</v>
      </c>
      <c r="H31" s="62">
        <f t="shared" si="4"/>
        <v>5842.5410000000002</v>
      </c>
      <c r="I31" s="62">
        <f t="shared" si="4"/>
        <v>6093.27</v>
      </c>
      <c r="J31" s="62">
        <f t="shared" si="4"/>
        <v>6652.8289999999997</v>
      </c>
      <c r="K31" s="62">
        <f t="shared" si="4"/>
        <v>6945.5910000000003</v>
      </c>
      <c r="L31" s="62">
        <f t="shared" si="4"/>
        <v>7115.2020000000002</v>
      </c>
      <c r="M31" s="62">
        <f t="shared" si="4"/>
        <v>7119.1670000000004</v>
      </c>
      <c r="N31" s="62">
        <f t="shared" si="4"/>
        <v>6935.8209999999999</v>
      </c>
      <c r="O31" s="62">
        <f t="shared" si="4"/>
        <v>6759.0320000000002</v>
      </c>
      <c r="P31" s="62">
        <f t="shared" si="4"/>
        <v>6678.2309999999998</v>
      </c>
      <c r="Q31" s="62">
        <f t="shared" si="4"/>
        <v>6538.5219999999999</v>
      </c>
      <c r="R31" s="62">
        <f t="shared" si="4"/>
        <v>6922.665</v>
      </c>
      <c r="S31" s="62">
        <f t="shared" si="4"/>
        <v>7055.5010000000002</v>
      </c>
      <c r="T31" s="62">
        <f t="shared" si="4"/>
        <v>7116.47</v>
      </c>
      <c r="U31" s="62">
        <f t="shared" si="4"/>
        <v>6930.241</v>
      </c>
      <c r="V31" s="62">
        <f t="shared" si="4"/>
        <v>6665.8440000000001</v>
      </c>
      <c r="W31" s="62">
        <f t="shared" si="4"/>
        <v>6199.027</v>
      </c>
      <c r="X31" s="62">
        <f t="shared" si="4"/>
        <v>5767.0450000000001</v>
      </c>
      <c r="Y31" s="62">
        <f t="shared" si="4"/>
        <v>5633.3609999999999</v>
      </c>
      <c r="Z31" s="63">
        <f t="shared" si="4"/>
        <v>0</v>
      </c>
      <c r="AA31" s="64">
        <f t="shared" si="4"/>
        <v>149763.37700000001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328</v>
      </c>
      <c r="C34" s="95">
        <v>292</v>
      </c>
      <c r="D34" s="95">
        <v>290</v>
      </c>
      <c r="E34" s="95">
        <v>320</v>
      </c>
      <c r="F34" s="95">
        <v>320</v>
      </c>
      <c r="G34" s="95">
        <v>325</v>
      </c>
      <c r="H34" s="95">
        <v>231</v>
      </c>
      <c r="I34" s="95">
        <v>102</v>
      </c>
      <c r="J34" s="95">
        <v>203</v>
      </c>
      <c r="K34" s="95">
        <v>221</v>
      </c>
      <c r="L34" s="95">
        <v>208</v>
      </c>
      <c r="M34" s="95">
        <v>223</v>
      </c>
      <c r="N34" s="95">
        <v>125</v>
      </c>
      <c r="O34" s="95">
        <v>185</v>
      </c>
      <c r="P34" s="95">
        <v>197</v>
      </c>
      <c r="Q34" s="95">
        <v>146</v>
      </c>
      <c r="R34" s="95">
        <v>201</v>
      </c>
      <c r="S34" s="95">
        <v>172</v>
      </c>
      <c r="T34" s="95">
        <v>154</v>
      </c>
      <c r="U34" s="95">
        <v>87</v>
      </c>
      <c r="V34" s="95">
        <v>178</v>
      </c>
      <c r="W34" s="95">
        <v>276</v>
      </c>
      <c r="X34" s="95">
        <v>282</v>
      </c>
      <c r="Y34" s="95">
        <v>353</v>
      </c>
      <c r="Z34" s="96"/>
      <c r="AA34" s="74">
        <f t="shared" ref="AA34:AA39" si="5">SUM(B34:Z34)</f>
        <v>5419</v>
      </c>
    </row>
    <row r="35" spans="1:27" ht="24.95" customHeight="1" x14ac:dyDescent="0.2">
      <c r="A35" s="97" t="s">
        <v>41</v>
      </c>
      <c r="B35" s="98">
        <v>371</v>
      </c>
      <c r="C35" s="99">
        <v>321</v>
      </c>
      <c r="D35" s="99">
        <v>301</v>
      </c>
      <c r="E35" s="99">
        <v>293</v>
      </c>
      <c r="F35" s="99">
        <v>276</v>
      </c>
      <c r="G35" s="99">
        <v>262</v>
      </c>
      <c r="H35" s="99">
        <v>260</v>
      </c>
      <c r="I35" s="99">
        <v>280</v>
      </c>
      <c r="J35" s="99">
        <v>258</v>
      </c>
      <c r="K35" s="99">
        <v>276</v>
      </c>
      <c r="L35" s="99">
        <v>290</v>
      </c>
      <c r="M35" s="99">
        <v>256</v>
      </c>
      <c r="N35" s="99">
        <v>243</v>
      </c>
      <c r="O35" s="99">
        <v>238</v>
      </c>
      <c r="P35" s="99">
        <v>240</v>
      </c>
      <c r="Q35" s="99">
        <v>164</v>
      </c>
      <c r="R35" s="99">
        <v>133</v>
      </c>
      <c r="S35" s="99">
        <v>150</v>
      </c>
      <c r="T35" s="99">
        <v>212</v>
      </c>
      <c r="U35" s="99">
        <v>198</v>
      </c>
      <c r="V35" s="99">
        <v>273</v>
      </c>
      <c r="W35" s="99">
        <v>293</v>
      </c>
      <c r="X35" s="99">
        <v>267</v>
      </c>
      <c r="Y35" s="99">
        <v>286</v>
      </c>
      <c r="Z35" s="100"/>
      <c r="AA35" s="79">
        <f t="shared" si="5"/>
        <v>6141</v>
      </c>
    </row>
    <row r="36" spans="1:27" ht="24.95" customHeight="1" x14ac:dyDescent="0.2">
      <c r="A36" s="97" t="s">
        <v>42</v>
      </c>
      <c r="B36" s="98">
        <v>576.20000000000005</v>
      </c>
      <c r="C36" s="99">
        <v>642</v>
      </c>
      <c r="D36" s="99">
        <v>643</v>
      </c>
      <c r="E36" s="99">
        <v>644</v>
      </c>
      <c r="F36" s="99">
        <v>646</v>
      </c>
      <c r="G36" s="99">
        <v>646</v>
      </c>
      <c r="H36" s="99">
        <v>130.9</v>
      </c>
      <c r="I36" s="99">
        <v>286.2</v>
      </c>
      <c r="J36" s="99">
        <v>419.8</v>
      </c>
      <c r="K36" s="99">
        <v>348.5</v>
      </c>
      <c r="L36" s="99">
        <v>298.10000000000002</v>
      </c>
      <c r="M36" s="99">
        <v>357.3</v>
      </c>
      <c r="N36" s="99">
        <v>502</v>
      </c>
      <c r="O36" s="99">
        <v>249</v>
      </c>
      <c r="P36" s="99">
        <v>49.4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6438.4000000000005</v>
      </c>
    </row>
    <row r="37" spans="1:27" ht="24.95" customHeight="1" x14ac:dyDescent="0.2">
      <c r="A37" s="97" t="s">
        <v>43</v>
      </c>
      <c r="B37" s="98"/>
      <c r="C37" s="99">
        <v>149</v>
      </c>
      <c r="D37" s="99">
        <v>144</v>
      </c>
      <c r="E37" s="99">
        <v>144</v>
      </c>
      <c r="F37" s="99">
        <v>149</v>
      </c>
      <c r="G37" s="99"/>
      <c r="H37" s="99">
        <v>9.5730000000000004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595.57299999999998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486.9</v>
      </c>
      <c r="H38" s="99">
        <v>500</v>
      </c>
      <c r="I38" s="99">
        <v>24.1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500</v>
      </c>
      <c r="Z38" s="100"/>
      <c r="AA38" s="79">
        <f t="shared" si="5"/>
        <v>4011</v>
      </c>
    </row>
    <row r="39" spans="1:27" ht="30" customHeight="1" thickBot="1" x14ac:dyDescent="0.25">
      <c r="A39" s="86" t="s">
        <v>45</v>
      </c>
      <c r="B39" s="87">
        <f t="shared" ref="B39:Z39" si="6">SUM(B34:B38)</f>
        <v>1775.2</v>
      </c>
      <c r="C39" s="88">
        <f t="shared" si="6"/>
        <v>1904</v>
      </c>
      <c r="D39" s="88">
        <f t="shared" si="6"/>
        <v>1878</v>
      </c>
      <c r="E39" s="88">
        <f t="shared" si="6"/>
        <v>1901</v>
      </c>
      <c r="F39" s="88">
        <f t="shared" si="6"/>
        <v>1891</v>
      </c>
      <c r="G39" s="88">
        <f t="shared" si="6"/>
        <v>1719.9</v>
      </c>
      <c r="H39" s="88">
        <f t="shared" si="6"/>
        <v>1131.473</v>
      </c>
      <c r="I39" s="88">
        <f t="shared" si="6"/>
        <v>692.30000000000007</v>
      </c>
      <c r="J39" s="88">
        <f t="shared" si="6"/>
        <v>880.8</v>
      </c>
      <c r="K39" s="88">
        <f t="shared" si="6"/>
        <v>845.5</v>
      </c>
      <c r="L39" s="88">
        <f t="shared" si="6"/>
        <v>796.1</v>
      </c>
      <c r="M39" s="88">
        <f t="shared" si="6"/>
        <v>836.3</v>
      </c>
      <c r="N39" s="88">
        <f t="shared" si="6"/>
        <v>870</v>
      </c>
      <c r="O39" s="88">
        <f t="shared" si="6"/>
        <v>672</v>
      </c>
      <c r="P39" s="88">
        <f t="shared" si="6"/>
        <v>486.4</v>
      </c>
      <c r="Q39" s="88">
        <f t="shared" si="6"/>
        <v>310</v>
      </c>
      <c r="R39" s="88">
        <f t="shared" si="6"/>
        <v>334</v>
      </c>
      <c r="S39" s="88">
        <f t="shared" si="6"/>
        <v>322</v>
      </c>
      <c r="T39" s="88">
        <f t="shared" si="6"/>
        <v>366</v>
      </c>
      <c r="U39" s="88">
        <f t="shared" si="6"/>
        <v>285</v>
      </c>
      <c r="V39" s="88">
        <f t="shared" si="6"/>
        <v>451</v>
      </c>
      <c r="W39" s="88">
        <f t="shared" si="6"/>
        <v>569</v>
      </c>
      <c r="X39" s="88">
        <f t="shared" si="6"/>
        <v>549</v>
      </c>
      <c r="Y39" s="88">
        <f t="shared" si="6"/>
        <v>1139</v>
      </c>
      <c r="Z39" s="89">
        <f t="shared" si="6"/>
        <v>0</v>
      </c>
      <c r="AA39" s="90">
        <f t="shared" si="5"/>
        <v>22604.972999999998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576.20000000000005</v>
      </c>
      <c r="C44" s="99">
        <v>642</v>
      </c>
      <c r="D44" s="99">
        <v>643</v>
      </c>
      <c r="E44" s="99">
        <v>644</v>
      </c>
      <c r="F44" s="99">
        <v>646</v>
      </c>
      <c r="G44" s="99">
        <v>646</v>
      </c>
      <c r="H44" s="99">
        <v>130.9</v>
      </c>
      <c r="I44" s="99">
        <v>286.2</v>
      </c>
      <c r="J44" s="99">
        <v>419.8</v>
      </c>
      <c r="K44" s="99">
        <v>348.5</v>
      </c>
      <c r="L44" s="99">
        <v>298.10000000000002</v>
      </c>
      <c r="M44" s="99">
        <v>357.3</v>
      </c>
      <c r="N44" s="99">
        <v>502</v>
      </c>
      <c r="O44" s="99">
        <v>249</v>
      </c>
      <c r="P44" s="99">
        <v>49.4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6438.4000000000005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486.9</v>
      </c>
      <c r="H46" s="99">
        <v>500</v>
      </c>
      <c r="I46" s="99">
        <v>24.1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500</v>
      </c>
      <c r="Z46" s="100"/>
      <c r="AA46" s="79">
        <f t="shared" si="7"/>
        <v>4011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7</v>
      </c>
      <c r="G47" s="99"/>
      <c r="H47" s="99">
        <v>11.5</v>
      </c>
      <c r="I47" s="99">
        <v>16</v>
      </c>
      <c r="J47" s="99">
        <v>3</v>
      </c>
      <c r="K47" s="99">
        <v>5</v>
      </c>
      <c r="L47" s="99">
        <v>17</v>
      </c>
      <c r="M47" s="99">
        <v>25</v>
      </c>
      <c r="N47" s="99">
        <v>15</v>
      </c>
      <c r="O47" s="99">
        <v>4</v>
      </c>
      <c r="P47" s="99">
        <v>4</v>
      </c>
      <c r="Q47" s="99">
        <v>34</v>
      </c>
      <c r="R47" s="99">
        <v>85</v>
      </c>
      <c r="S47" s="99">
        <v>111</v>
      </c>
      <c r="T47" s="99">
        <v>116</v>
      </c>
      <c r="U47" s="99">
        <v>114</v>
      </c>
      <c r="V47" s="99">
        <v>95</v>
      </c>
      <c r="W47" s="99">
        <v>68</v>
      </c>
      <c r="X47" s="99">
        <v>46.5</v>
      </c>
      <c r="Y47" s="99">
        <v>26.5</v>
      </c>
      <c r="Z47" s="100"/>
      <c r="AA47" s="79">
        <f t="shared" si="7"/>
        <v>803.5</v>
      </c>
    </row>
    <row r="48" spans="1:27" ht="30" customHeight="1" thickBot="1" x14ac:dyDescent="0.25">
      <c r="A48" s="86" t="s">
        <v>48</v>
      </c>
      <c r="B48" s="87">
        <f>SUM(B42:B47)</f>
        <v>1076.2</v>
      </c>
      <c r="C48" s="88">
        <f t="shared" ref="C48:Z48" si="8">SUM(C42:C47)</f>
        <v>1142</v>
      </c>
      <c r="D48" s="88">
        <f t="shared" si="8"/>
        <v>1143</v>
      </c>
      <c r="E48" s="88">
        <f t="shared" si="8"/>
        <v>1144</v>
      </c>
      <c r="F48" s="88">
        <f t="shared" si="8"/>
        <v>1153</v>
      </c>
      <c r="G48" s="88">
        <f t="shared" si="8"/>
        <v>1132.9000000000001</v>
      </c>
      <c r="H48" s="88">
        <f t="shared" si="8"/>
        <v>642.4</v>
      </c>
      <c r="I48" s="88">
        <f t="shared" si="8"/>
        <v>326.3</v>
      </c>
      <c r="J48" s="88">
        <f t="shared" si="8"/>
        <v>422.8</v>
      </c>
      <c r="K48" s="88">
        <f t="shared" si="8"/>
        <v>353.5</v>
      </c>
      <c r="L48" s="88">
        <f t="shared" si="8"/>
        <v>315.10000000000002</v>
      </c>
      <c r="M48" s="88">
        <f t="shared" si="8"/>
        <v>382.3</v>
      </c>
      <c r="N48" s="88">
        <f t="shared" si="8"/>
        <v>517</v>
      </c>
      <c r="O48" s="88">
        <f t="shared" si="8"/>
        <v>253</v>
      </c>
      <c r="P48" s="88">
        <f t="shared" si="8"/>
        <v>53.4</v>
      </c>
      <c r="Q48" s="88">
        <f t="shared" si="8"/>
        <v>34</v>
      </c>
      <c r="R48" s="88">
        <f t="shared" si="8"/>
        <v>85</v>
      </c>
      <c r="S48" s="88">
        <f t="shared" si="8"/>
        <v>111</v>
      </c>
      <c r="T48" s="88">
        <f t="shared" si="8"/>
        <v>116</v>
      </c>
      <c r="U48" s="88">
        <f t="shared" si="8"/>
        <v>114</v>
      </c>
      <c r="V48" s="88">
        <f t="shared" si="8"/>
        <v>95</v>
      </c>
      <c r="W48" s="88">
        <f t="shared" si="8"/>
        <v>68</v>
      </c>
      <c r="X48" s="88">
        <f t="shared" si="8"/>
        <v>46.5</v>
      </c>
      <c r="Y48" s="88">
        <f t="shared" si="8"/>
        <v>526.5</v>
      </c>
      <c r="Z48" s="89">
        <f t="shared" si="8"/>
        <v>0</v>
      </c>
      <c r="AA48" s="90">
        <f t="shared" si="7"/>
        <v>11252.9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6252.2610000000004</v>
      </c>
      <c r="C51" s="88">
        <f t="shared" si="10"/>
        <v>6278.7739999999994</v>
      </c>
      <c r="D51" s="88">
        <f t="shared" si="10"/>
        <v>6141.79</v>
      </c>
      <c r="E51" s="88">
        <f t="shared" si="10"/>
        <v>6166.0679999999993</v>
      </c>
      <c r="F51" s="88">
        <f t="shared" si="10"/>
        <v>6293.6779999999999</v>
      </c>
      <c r="G51" s="88">
        <f t="shared" si="10"/>
        <v>6444.5460000000003</v>
      </c>
      <c r="H51" s="88">
        <f t="shared" si="10"/>
        <v>6473.4410000000007</v>
      </c>
      <c r="I51" s="88">
        <f t="shared" si="10"/>
        <v>6403.5700000000006</v>
      </c>
      <c r="J51" s="88">
        <f t="shared" si="10"/>
        <v>7072.6289999999999</v>
      </c>
      <c r="K51" s="88">
        <f t="shared" si="10"/>
        <v>7294.0910000000003</v>
      </c>
      <c r="L51" s="88">
        <f t="shared" si="10"/>
        <v>7413.3020000000006</v>
      </c>
      <c r="M51" s="88">
        <f t="shared" si="10"/>
        <v>7476.4670000000006</v>
      </c>
      <c r="N51" s="88">
        <f t="shared" si="10"/>
        <v>7437.8209999999999</v>
      </c>
      <c r="O51" s="88">
        <f t="shared" si="10"/>
        <v>7008.0320000000011</v>
      </c>
      <c r="P51" s="88">
        <f t="shared" si="10"/>
        <v>6727.6310000000003</v>
      </c>
      <c r="Q51" s="88">
        <f t="shared" si="10"/>
        <v>6538.5219999999999</v>
      </c>
      <c r="R51" s="88">
        <f t="shared" si="10"/>
        <v>6922.6649999999991</v>
      </c>
      <c r="S51" s="88">
        <f t="shared" si="10"/>
        <v>7055.5009999999993</v>
      </c>
      <c r="T51" s="88">
        <f t="shared" si="10"/>
        <v>7116.4699999999993</v>
      </c>
      <c r="U51" s="88">
        <f t="shared" si="10"/>
        <v>6930.2410000000009</v>
      </c>
      <c r="V51" s="88">
        <f t="shared" si="10"/>
        <v>6665.8440000000001</v>
      </c>
      <c r="W51" s="88">
        <f t="shared" si="10"/>
        <v>6199.027</v>
      </c>
      <c r="X51" s="88">
        <f t="shared" si="10"/>
        <v>5767.0450000000001</v>
      </c>
      <c r="Y51" s="88">
        <f t="shared" si="10"/>
        <v>6133.3609999999999</v>
      </c>
      <c r="Z51" s="89">
        <f t="shared" si="10"/>
        <v>0</v>
      </c>
      <c r="AA51" s="105">
        <f>SUM(B51:Z51)</f>
        <v>160212.77700000003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1076.2</v>
      </c>
      <c r="C4" s="18">
        <v>1142</v>
      </c>
      <c r="D4" s="18">
        <v>1143</v>
      </c>
      <c r="E4" s="18">
        <v>1144</v>
      </c>
      <c r="F4" s="18">
        <v>1146</v>
      </c>
      <c r="G4" s="18">
        <v>1132.9000000000001</v>
      </c>
      <c r="H4" s="18">
        <v>630.9</v>
      </c>
      <c r="I4" s="18">
        <v>310.3</v>
      </c>
      <c r="J4" s="18">
        <v>-80.199999999999989</v>
      </c>
      <c r="K4" s="18">
        <v>-151.5</v>
      </c>
      <c r="L4" s="18">
        <v>-201.89999999999998</v>
      </c>
      <c r="M4" s="18">
        <v>-142.69999999999999</v>
      </c>
      <c r="N4" s="18">
        <v>2</v>
      </c>
      <c r="O4" s="18">
        <v>-186.5</v>
      </c>
      <c r="P4" s="18">
        <v>-450.6</v>
      </c>
      <c r="Q4" s="18">
        <v>-650.5</v>
      </c>
      <c r="R4" s="18">
        <v>-1085.3</v>
      </c>
      <c r="S4" s="18">
        <v>-979.8</v>
      </c>
      <c r="T4" s="18">
        <v>-1099.5</v>
      </c>
      <c r="U4" s="18">
        <v>-1193</v>
      </c>
      <c r="V4" s="18">
        <v>-1193</v>
      </c>
      <c r="W4" s="18">
        <v>-701</v>
      </c>
      <c r="X4" s="18">
        <v>-356.9</v>
      </c>
      <c r="Y4" s="18">
        <v>-191.60000000000002</v>
      </c>
      <c r="Z4" s="19"/>
      <c r="AA4" s="112">
        <f>SUM(B4:Z4)</f>
        <v>-936.69999999999982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172.33</v>
      </c>
      <c r="C7" s="118">
        <v>0</v>
      </c>
      <c r="D7" s="118">
        <v>0</v>
      </c>
      <c r="E7" s="118">
        <v>-0.01</v>
      </c>
      <c r="F7" s="118">
        <v>0</v>
      </c>
      <c r="G7" s="118">
        <v>275.02</v>
      </c>
      <c r="H7" s="118">
        <v>214.3</v>
      </c>
      <c r="I7" s="118">
        <v>367.66</v>
      </c>
      <c r="J7" s="118">
        <v>462.46</v>
      </c>
      <c r="K7" s="118">
        <v>458.37</v>
      </c>
      <c r="L7" s="118">
        <v>450.4</v>
      </c>
      <c r="M7" s="118">
        <v>431.19</v>
      </c>
      <c r="N7" s="118">
        <v>435.01</v>
      </c>
      <c r="O7" s="118">
        <v>399.99</v>
      </c>
      <c r="P7" s="118">
        <v>459.45</v>
      </c>
      <c r="Q7" s="118">
        <v>461.78</v>
      </c>
      <c r="R7" s="118">
        <v>458.15</v>
      </c>
      <c r="S7" s="118">
        <v>484.07</v>
      </c>
      <c r="T7" s="118">
        <v>469.79</v>
      </c>
      <c r="U7" s="118">
        <v>500</v>
      </c>
      <c r="V7" s="118">
        <v>431.29</v>
      </c>
      <c r="W7" s="118">
        <v>379.49</v>
      </c>
      <c r="X7" s="118">
        <v>340.3</v>
      </c>
      <c r="Y7" s="118">
        <v>276.72000000000003</v>
      </c>
      <c r="Z7" s="119"/>
      <c r="AA7" s="120">
        <f>IF(SUM(B7:Z7)&lt;&gt;0,AVERAGEIF(B7:Z7,"&lt;&gt;"""),"")</f>
        <v>330.32333333333332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>
        <v>150.5</v>
      </c>
      <c r="R13" s="130">
        <v>585.29999999999995</v>
      </c>
      <c r="S13" s="130">
        <v>693</v>
      </c>
      <c r="T13" s="130">
        <v>693</v>
      </c>
      <c r="U13" s="130">
        <v>693</v>
      </c>
      <c r="V13" s="130">
        <v>693</v>
      </c>
      <c r="W13" s="130">
        <v>693</v>
      </c>
      <c r="X13" s="130">
        <v>295.39999999999998</v>
      </c>
      <c r="Y13" s="131">
        <v>691.6</v>
      </c>
      <c r="Z13" s="132"/>
      <c r="AA13" s="133">
        <f t="shared" si="0"/>
        <v>5187.8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435.5</v>
      </c>
      <c r="P15" s="134">
        <v>500</v>
      </c>
      <c r="Q15" s="134">
        <v>500</v>
      </c>
      <c r="R15" s="134">
        <v>500</v>
      </c>
      <c r="S15" s="134">
        <v>286.8</v>
      </c>
      <c r="T15" s="134">
        <v>406.5</v>
      </c>
      <c r="U15" s="134">
        <v>500</v>
      </c>
      <c r="V15" s="134">
        <v>500</v>
      </c>
      <c r="W15" s="134">
        <v>8</v>
      </c>
      <c r="X15" s="134">
        <v>61.5</v>
      </c>
      <c r="Y15" s="134"/>
      <c r="Z15" s="132"/>
      <c r="AA15" s="133">
        <f t="shared" si="0"/>
        <v>6198.3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435.5</v>
      </c>
      <c r="P16" s="136">
        <f t="shared" si="1"/>
        <v>500</v>
      </c>
      <c r="Q16" s="136">
        <f t="shared" si="1"/>
        <v>650.5</v>
      </c>
      <c r="R16" s="136">
        <f t="shared" si="1"/>
        <v>1085.3</v>
      </c>
      <c r="S16" s="136">
        <f t="shared" si="1"/>
        <v>979.8</v>
      </c>
      <c r="T16" s="136">
        <f t="shared" si="1"/>
        <v>1099.5</v>
      </c>
      <c r="U16" s="136">
        <f t="shared" si="1"/>
        <v>1193</v>
      </c>
      <c r="V16" s="136">
        <f t="shared" si="1"/>
        <v>1193</v>
      </c>
      <c r="W16" s="136">
        <f t="shared" si="1"/>
        <v>701</v>
      </c>
      <c r="X16" s="136">
        <f t="shared" si="1"/>
        <v>356.9</v>
      </c>
      <c r="Y16" s="136">
        <f t="shared" si="1"/>
        <v>691.6</v>
      </c>
      <c r="Z16" s="137" t="str">
        <f t="shared" si="1"/>
        <v/>
      </c>
      <c r="AA16" s="90">
        <f t="shared" si="0"/>
        <v>11386.1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576.20000000000005</v>
      </c>
      <c r="C21" s="130">
        <v>642</v>
      </c>
      <c r="D21" s="130">
        <v>643</v>
      </c>
      <c r="E21" s="130">
        <v>644</v>
      </c>
      <c r="F21" s="130">
        <v>646</v>
      </c>
      <c r="G21" s="130">
        <v>646</v>
      </c>
      <c r="H21" s="130">
        <v>130.9</v>
      </c>
      <c r="I21" s="130">
        <v>286.2</v>
      </c>
      <c r="J21" s="130">
        <v>419.8</v>
      </c>
      <c r="K21" s="130">
        <v>348.5</v>
      </c>
      <c r="L21" s="130">
        <v>298.10000000000002</v>
      </c>
      <c r="M21" s="130">
        <v>357.3</v>
      </c>
      <c r="N21" s="130">
        <v>502</v>
      </c>
      <c r="O21" s="130">
        <v>249</v>
      </c>
      <c r="P21" s="130">
        <v>49.4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6438.4000000000005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486.9</v>
      </c>
      <c r="H23" s="134">
        <v>500</v>
      </c>
      <c r="I23" s="134">
        <v>24.1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500</v>
      </c>
      <c r="Z23" s="132"/>
      <c r="AA23" s="133">
        <f t="shared" si="2"/>
        <v>4011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1076.2</v>
      </c>
      <c r="C24" s="136">
        <f t="shared" si="3"/>
        <v>1142</v>
      </c>
      <c r="D24" s="136">
        <f t="shared" si="3"/>
        <v>1143</v>
      </c>
      <c r="E24" s="136">
        <f t="shared" si="3"/>
        <v>1144</v>
      </c>
      <c r="F24" s="136">
        <f t="shared" si="3"/>
        <v>1146</v>
      </c>
      <c r="G24" s="136">
        <f t="shared" si="3"/>
        <v>1132.9000000000001</v>
      </c>
      <c r="H24" s="136">
        <f t="shared" si="3"/>
        <v>630.9</v>
      </c>
      <c r="I24" s="136">
        <f t="shared" si="3"/>
        <v>310.3</v>
      </c>
      <c r="J24" s="136">
        <f t="shared" si="3"/>
        <v>419.8</v>
      </c>
      <c r="K24" s="136">
        <f t="shared" si="3"/>
        <v>348.5</v>
      </c>
      <c r="L24" s="136">
        <f t="shared" si="3"/>
        <v>298.10000000000002</v>
      </c>
      <c r="M24" s="136">
        <f t="shared" si="3"/>
        <v>357.3</v>
      </c>
      <c r="N24" s="136">
        <f t="shared" si="3"/>
        <v>502</v>
      </c>
      <c r="O24" s="136">
        <f t="shared" si="3"/>
        <v>249</v>
      </c>
      <c r="P24" s="136">
        <f t="shared" si="3"/>
        <v>49.4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500</v>
      </c>
      <c r="Z24" s="137" t="str">
        <f t="shared" si="3"/>
        <v/>
      </c>
      <c r="AA24" s="90">
        <f t="shared" si="2"/>
        <v>10449.4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2022-11-30T12:08:52Z</dcterms:created>
  <dcterms:modified xsi:type="dcterms:W3CDTF">2022-11-30T12:08:53Z</dcterms:modified>
</cp:coreProperties>
</file>