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<sst xmlns="http://schemas.openxmlformats.org/spreadsheetml/2006/main" count="117" uniqueCount="53">
  <si>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29/11/2022 14:08:02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</si>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</sst>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625</c:v>
                </c:pt>
                <c:pt idx="1">
                  <c:v>625</c:v>
                </c:pt>
                <c:pt idx="2">
                  <c:v>625</c:v>
                </c:pt>
                <c:pt idx="3">
                  <c:v>625</c:v>
                </c:pt>
                <c:pt idx="4">
                  <c:v>625</c:v>
                </c:pt>
                <c:pt idx="5">
                  <c:v>625</c:v>
                </c:pt>
                <c:pt idx="6">
                  <c:v>625</c:v>
                </c:pt>
                <c:pt idx="7">
                  <c:v>625</c:v>
                </c:pt>
                <c:pt idx="8">
                  <c:v>625</c:v>
                </c:pt>
                <c:pt idx="9">
                  <c:v>625</c:v>
                </c:pt>
                <c:pt idx="10">
                  <c:v>625</c:v>
                </c:pt>
                <c:pt idx="11">
                  <c:v>625</c:v>
                </c:pt>
                <c:pt idx="12">
                  <c:v>625</c:v>
                </c:pt>
                <c:pt idx="13">
                  <c:v>625</c:v>
                </c:pt>
                <c:pt idx="14">
                  <c:v>625</c:v>
                </c:pt>
                <c:pt idx="15">
                  <c:v>625</c:v>
                </c:pt>
                <c:pt idx="16">
                  <c:v>625</c:v>
                </c:pt>
                <c:pt idx="17">
                  <c:v>625</c:v>
                </c:pt>
                <c:pt idx="18">
                  <c:v>625</c:v>
                </c:pt>
                <c:pt idx="19">
                  <c:v>625</c:v>
                </c:pt>
                <c:pt idx="20">
                  <c:v>625</c:v>
                </c:pt>
                <c:pt idx="21">
                  <c:v>625</c:v>
                </c:pt>
                <c:pt idx="22">
                  <c:v>625</c:v>
                </c:pt>
                <c:pt idx="23">
                  <c:v>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122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98</c:v>
                </c:pt>
                <c:pt idx="6">
                  <c:v>159.5</c:v>
                </c:pt>
                <c:pt idx="7">
                  <c:v>159.5</c:v>
                </c:pt>
                <c:pt idx="8">
                  <c:v>165.5</c:v>
                </c:pt>
                <c:pt idx="9">
                  <c:v>159.5</c:v>
                </c:pt>
                <c:pt idx="10">
                  <c:v>143</c:v>
                </c:pt>
                <c:pt idx="11">
                  <c:v>143</c:v>
                </c:pt>
                <c:pt idx="12">
                  <c:v>143</c:v>
                </c:pt>
                <c:pt idx="13">
                  <c:v>143</c:v>
                </c:pt>
                <c:pt idx="14">
                  <c:v>159.5</c:v>
                </c:pt>
                <c:pt idx="15">
                  <c:v>164.5</c:v>
                </c:pt>
                <c:pt idx="16">
                  <c:v>184</c:v>
                </c:pt>
                <c:pt idx="17">
                  <c:v>186</c:v>
                </c:pt>
                <c:pt idx="18">
                  <c:v>186</c:v>
                </c:pt>
                <c:pt idx="19">
                  <c:v>194</c:v>
                </c:pt>
                <c:pt idx="20">
                  <c:v>169.5</c:v>
                </c:pt>
                <c:pt idx="21">
                  <c:v>153</c:v>
                </c:pt>
                <c:pt idx="22">
                  <c:v>153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2883.915</c:v>
                </c:pt>
                <c:pt idx="1">
                  <c:v>2693.8980000000001</c:v>
                </c:pt>
                <c:pt idx="2">
                  <c:v>2689.9</c:v>
                </c:pt>
                <c:pt idx="3">
                  <c:v>2690.9</c:v>
                </c:pt>
                <c:pt idx="4">
                  <c:v>2820.9</c:v>
                </c:pt>
                <c:pt idx="5">
                  <c:v>2937.3230000000003</c:v>
                </c:pt>
                <c:pt idx="6">
                  <c:v>3151.0320000000002</c:v>
                </c:pt>
                <c:pt idx="7">
                  <c:v>3612.3380000000002</c:v>
                </c:pt>
                <c:pt idx="8">
                  <c:v>3686.9</c:v>
                </c:pt>
                <c:pt idx="9">
                  <c:v>3683.9</c:v>
                </c:pt>
                <c:pt idx="10">
                  <c:v>3739.9</c:v>
                </c:pt>
                <c:pt idx="11">
                  <c:v>3737.9</c:v>
                </c:pt>
                <c:pt idx="12">
                  <c:v>3767.9</c:v>
                </c:pt>
                <c:pt idx="13">
                  <c:v>3768.9</c:v>
                </c:pt>
                <c:pt idx="14">
                  <c:v>3736.9</c:v>
                </c:pt>
                <c:pt idx="15">
                  <c:v>3737.9</c:v>
                </c:pt>
                <c:pt idx="16">
                  <c:v>3683.9</c:v>
                </c:pt>
                <c:pt idx="17">
                  <c:v>3685.9</c:v>
                </c:pt>
                <c:pt idx="18">
                  <c:v>3686.9</c:v>
                </c:pt>
                <c:pt idx="19">
                  <c:v>3687.9</c:v>
                </c:pt>
                <c:pt idx="20">
                  <c:v>3718.9</c:v>
                </c:pt>
                <c:pt idx="21">
                  <c:v>3650.9320000000002</c:v>
                </c:pt>
                <c:pt idx="22">
                  <c:v>3668.4110000000001</c:v>
                </c:pt>
                <c:pt idx="23">
                  <c:v>3417.9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361</c:v>
                </c:pt>
                <c:pt idx="1">
                  <c:v>390.14600000000002</c:v>
                </c:pt>
                <c:pt idx="2">
                  <c:v>361</c:v>
                </c:pt>
                <c:pt idx="3">
                  <c:v>363</c:v>
                </c:pt>
                <c:pt idx="4">
                  <c:v>413</c:v>
                </c:pt>
                <c:pt idx="5">
                  <c:v>403</c:v>
                </c:pt>
                <c:pt idx="6">
                  <c:v>552</c:v>
                </c:pt>
                <c:pt idx="7">
                  <c:v>733.9</c:v>
                </c:pt>
                <c:pt idx="8">
                  <c:v>888</c:v>
                </c:pt>
                <c:pt idx="9">
                  <c:v>872</c:v>
                </c:pt>
                <c:pt idx="10">
                  <c:v>868</c:v>
                </c:pt>
                <c:pt idx="11">
                  <c:v>1024</c:v>
                </c:pt>
                <c:pt idx="12">
                  <c:v>989</c:v>
                </c:pt>
                <c:pt idx="13">
                  <c:v>1014</c:v>
                </c:pt>
                <c:pt idx="14">
                  <c:v>1011</c:v>
                </c:pt>
                <c:pt idx="15">
                  <c:v>956</c:v>
                </c:pt>
                <c:pt idx="16">
                  <c:v>954</c:v>
                </c:pt>
                <c:pt idx="17">
                  <c:v>944</c:v>
                </c:pt>
                <c:pt idx="18">
                  <c:v>954.7</c:v>
                </c:pt>
                <c:pt idx="19">
                  <c:v>1073.7</c:v>
                </c:pt>
                <c:pt idx="20">
                  <c:v>1036</c:v>
                </c:pt>
                <c:pt idx="21">
                  <c:v>646.5</c:v>
                </c:pt>
                <c:pt idx="22">
                  <c:v>334</c:v>
                </c:pt>
                <c:pt idx="23">
                  <c:v>716.9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1343.2709999999997</c:v>
                </c:pt>
                <c:pt idx="1">
                  <c:v>1334.4580000000001</c:v>
                </c:pt>
                <c:pt idx="2">
                  <c:v>1337.3140000000003</c:v>
                </c:pt>
                <c:pt idx="3">
                  <c:v>1354.6449999999998</c:v>
                </c:pt>
                <c:pt idx="4">
                  <c:v>1363.9409999999998</c:v>
                </c:pt>
                <c:pt idx="5">
                  <c:v>1354.5419999999999</c:v>
                </c:pt>
                <c:pt idx="6">
                  <c:v>1355.922</c:v>
                </c:pt>
                <c:pt idx="7">
                  <c:v>1433.4630000000004</c:v>
                </c:pt>
                <c:pt idx="8">
                  <c:v>1582.8879999999992</c:v>
                </c:pt>
                <c:pt idx="9">
                  <c:v>1733.865</c:v>
                </c:pt>
                <c:pt idx="10">
                  <c:v>1840.3799999999999</c:v>
                </c:pt>
                <c:pt idx="11">
                  <c:v>1904.1390000000001</c:v>
                </c:pt>
                <c:pt idx="12">
                  <c:v>1863.9870000000001</c:v>
                </c:pt>
                <c:pt idx="13">
                  <c:v>1753.1589999999992</c:v>
                </c:pt>
                <c:pt idx="14">
                  <c:v>1610.5250000000001</c:v>
                </c:pt>
                <c:pt idx="15">
                  <c:v>1489.8280000000002</c:v>
                </c:pt>
                <c:pt idx="16">
                  <c:v>1406.904</c:v>
                </c:pt>
                <c:pt idx="17">
                  <c:v>1359.222</c:v>
                </c:pt>
                <c:pt idx="18">
                  <c:v>1330.8540000000005</c:v>
                </c:pt>
                <c:pt idx="19">
                  <c:v>1295.8920000000003</c:v>
                </c:pt>
                <c:pt idx="20">
                  <c:v>1247.5819999999999</c:v>
                </c:pt>
                <c:pt idx="21">
                  <c:v>1230.2639999999999</c:v>
                </c:pt>
                <c:pt idx="22">
                  <c:v>1278.1260000000002</c:v>
                </c:pt>
                <c:pt idx="23">
                  <c:v>1325.91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23</c:v>
                </c:pt>
                <c:pt idx="1">
                  <c:v>29</c:v>
                </c:pt>
                <c:pt idx="2">
                  <c:v>36</c:v>
                </c:pt>
                <c:pt idx="3">
                  <c:v>44</c:v>
                </c:pt>
                <c:pt idx="4">
                  <c:v>52</c:v>
                </c:pt>
                <c:pt idx="5">
                  <c:v>60</c:v>
                </c:pt>
                <c:pt idx="6">
                  <c:v>73</c:v>
                </c:pt>
                <c:pt idx="7">
                  <c:v>92</c:v>
                </c:pt>
                <c:pt idx="8">
                  <c:v>110</c:v>
                </c:pt>
                <c:pt idx="9">
                  <c:v>119</c:v>
                </c:pt>
                <c:pt idx="10">
                  <c:v>124</c:v>
                </c:pt>
                <c:pt idx="11">
                  <c:v>123</c:v>
                </c:pt>
                <c:pt idx="12">
                  <c:v>119</c:v>
                </c:pt>
                <c:pt idx="13">
                  <c:v>110</c:v>
                </c:pt>
                <c:pt idx="14">
                  <c:v>98</c:v>
                </c:pt>
                <c:pt idx="15">
                  <c:v>85</c:v>
                </c:pt>
                <c:pt idx="16">
                  <c:v>80</c:v>
                </c:pt>
                <c:pt idx="17">
                  <c:v>84</c:v>
                </c:pt>
                <c:pt idx="18">
                  <c:v>88</c:v>
                </c:pt>
                <c:pt idx="19">
                  <c:v>92</c:v>
                </c:pt>
                <c:pt idx="20">
                  <c:v>98</c:v>
                </c:pt>
                <c:pt idx="21">
                  <c:v>102</c:v>
                </c:pt>
                <c:pt idx="22">
                  <c:v>100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100</c:v>
                </c:pt>
                <c:pt idx="7">
                  <c:v>170</c:v>
                </c:pt>
                <c:pt idx="8">
                  <c:v>210.88900000000001</c:v>
                </c:pt>
                <c:pt idx="9">
                  <c:v>420.29700000000003</c:v>
                </c:pt>
                <c:pt idx="10">
                  <c:v>471.64800000000002</c:v>
                </c:pt>
                <c:pt idx="11">
                  <c:v>434.63800000000003</c:v>
                </c:pt>
                <c:pt idx="12">
                  <c:v>304</c:v>
                </c:pt>
                <c:pt idx="13">
                  <c:v>248</c:v>
                </c:pt>
                <c:pt idx="14">
                  <c:v>342.89800000000002</c:v>
                </c:pt>
                <c:pt idx="15">
                  <c:v>195</c:v>
                </c:pt>
                <c:pt idx="16">
                  <c:v>588</c:v>
                </c:pt>
                <c:pt idx="17">
                  <c:v>888</c:v>
                </c:pt>
                <c:pt idx="18">
                  <c:v>548</c:v>
                </c:pt>
                <c:pt idx="19">
                  <c:v>310</c:v>
                </c:pt>
                <c:pt idx="20">
                  <c:v>235</c:v>
                </c:pt>
                <c:pt idx="21">
                  <c:v>130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5911856"/>
        <c:axId val="305912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5358.2020000000002</c:v>
                </c:pt>
                <c:pt idx="1">
                  <c:v>5167.4900000000007</c:v>
                </c:pt>
                <c:pt idx="2">
                  <c:v>5144.1950000000015</c:v>
                </c:pt>
                <c:pt idx="3">
                  <c:v>5172.4989999999998</c:v>
                </c:pt>
                <c:pt idx="4">
                  <c:v>5369.7929999999978</c:v>
                </c:pt>
                <c:pt idx="5">
                  <c:v>5503.8589999999995</c:v>
                </c:pt>
                <c:pt idx="6">
                  <c:v>6016.4510000000009</c:v>
                </c:pt>
                <c:pt idx="7">
                  <c:v>6826.1580000000013</c:v>
                </c:pt>
                <c:pt idx="8">
                  <c:v>7269.1410000000005</c:v>
                </c:pt>
                <c:pt idx="9">
                  <c:v>7613.5610000000015</c:v>
                </c:pt>
                <c:pt idx="10">
                  <c:v>7811.8900000000012</c:v>
                </c:pt>
                <c:pt idx="11">
                  <c:v>7991.6769999999997</c:v>
                </c:pt>
                <c:pt idx="12">
                  <c:v>7811.8569999999991</c:v>
                </c:pt>
                <c:pt idx="13">
                  <c:v>7662.0730000000012</c:v>
                </c:pt>
                <c:pt idx="14">
                  <c:v>7583.8230000000012</c:v>
                </c:pt>
                <c:pt idx="15">
                  <c:v>7253.2540000000017</c:v>
                </c:pt>
                <c:pt idx="16">
                  <c:v>7521.8280000000004</c:v>
                </c:pt>
                <c:pt idx="17">
                  <c:v>7772.1689999999999</c:v>
                </c:pt>
                <c:pt idx="18">
                  <c:v>7419.427999999999</c:v>
                </c:pt>
                <c:pt idx="19">
                  <c:v>7278.541000000002</c:v>
                </c:pt>
                <c:pt idx="20">
                  <c:v>7129.9940000000006</c:v>
                </c:pt>
                <c:pt idx="21">
                  <c:v>6537.7000000000016</c:v>
                </c:pt>
                <c:pt idx="22">
                  <c:v>6184.5789999999979</c:v>
                </c:pt>
                <c:pt idx="23">
                  <c:v>6275.7480000000005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911856"/>
        <c:axId val="305912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289.56</c:v>
                </c:pt>
                <c:pt idx="1">
                  <c:v>279.92</c:v>
                </c:pt>
                <c:pt idx="2">
                  <c:v>230.21</c:v>
                </c:pt>
                <c:pt idx="3">
                  <c:v>203.55</c:v>
                </c:pt>
                <c:pt idx="4">
                  <c:v>267.63</c:v>
                </c:pt>
                <c:pt idx="5">
                  <c:v>290</c:v>
                </c:pt>
                <c:pt idx="6">
                  <c:v>296.29000000000002</c:v>
                </c:pt>
                <c:pt idx="7">
                  <c:v>344.15</c:v>
                </c:pt>
                <c:pt idx="8">
                  <c:v>478.1</c:v>
                </c:pt>
                <c:pt idx="9">
                  <c:v>478.6</c:v>
                </c:pt>
                <c:pt idx="10">
                  <c:v>474.71</c:v>
                </c:pt>
                <c:pt idx="11">
                  <c:v>467.16</c:v>
                </c:pt>
                <c:pt idx="12">
                  <c:v>449.99</c:v>
                </c:pt>
                <c:pt idx="13">
                  <c:v>450.47</c:v>
                </c:pt>
                <c:pt idx="14">
                  <c:v>461.47</c:v>
                </c:pt>
                <c:pt idx="15">
                  <c:v>458.76</c:v>
                </c:pt>
                <c:pt idx="16">
                  <c:v>478.4</c:v>
                </c:pt>
                <c:pt idx="17">
                  <c:v>503.55</c:v>
                </c:pt>
                <c:pt idx="18">
                  <c:v>495.2</c:v>
                </c:pt>
                <c:pt idx="19">
                  <c:v>465.14</c:v>
                </c:pt>
                <c:pt idx="20">
                  <c:v>364.9</c:v>
                </c:pt>
                <c:pt idx="21">
                  <c:v>300.94</c:v>
                </c:pt>
                <c:pt idx="22">
                  <c:v>296</c:v>
                </c:pt>
                <c:pt idx="23">
                  <c:v>245.85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5913032"/>
        <c:axId val="305912640"/>
      </c:lineChart>
      <c:catAx>
        <c:axId val="305911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912248"/>
        <c:crosses val="autoZero"/>
        <c:auto val="1"/>
        <c:lblAlgn val="ctr"/>
        <c:lblOffset val="100"/>
        <c:noMultiLvlLbl val="0"/>
      </c:catAx>
      <c:valAx>
        <c:axId val="305912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911856"/>
        <c:crosses val="autoZero"/>
        <c:crossBetween val="between"/>
      </c:valAx>
      <c:valAx>
        <c:axId val="3059126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5913032"/>
        <c:crosses val="max"/>
        <c:crossBetween val="between"/>
      </c:valAx>
      <c:catAx>
        <c:axId val="305913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5912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5358.1859999999997</v>
      </c>
      <c r="C4" s="18">
        <v>5167.5019999999977</v>
      </c>
      <c r="D4" s="18">
        <v>5144.2139999999999</v>
      </c>
      <c r="E4" s="18">
        <v>5172.5450000000001</v>
      </c>
      <c r="F4" s="18">
        <v>5369.8409999999994</v>
      </c>
      <c r="G4" s="18">
        <v>5503.8649999999989</v>
      </c>
      <c r="H4" s="18">
        <v>6016.4539999999997</v>
      </c>
      <c r="I4" s="18">
        <v>6826.2009999999991</v>
      </c>
      <c r="J4" s="18">
        <v>7269.1769999999988</v>
      </c>
      <c r="K4" s="18">
        <v>7613.5619999999999</v>
      </c>
      <c r="L4" s="18">
        <v>7811.9279999999999</v>
      </c>
      <c r="M4" s="18">
        <v>7991.6769999999997</v>
      </c>
      <c r="N4" s="18">
        <v>7811.8869999999988</v>
      </c>
      <c r="O4" s="18">
        <v>7662.0590000000011</v>
      </c>
      <c r="P4" s="18">
        <v>7583.8230000000021</v>
      </c>
      <c r="Q4" s="18">
        <v>7253.2280000000019</v>
      </c>
      <c r="R4" s="18">
        <v>7521.8039999999992</v>
      </c>
      <c r="S4" s="18">
        <v>7772.1220000000003</v>
      </c>
      <c r="T4" s="18">
        <v>7419.4539999999988</v>
      </c>
      <c r="U4" s="18">
        <v>7278.4920000000002</v>
      </c>
      <c r="V4" s="18">
        <v>7129.9819999999991</v>
      </c>
      <c r="W4" s="18">
        <v>6537.6959999999999</v>
      </c>
      <c r="X4" s="18">
        <v>6184.5369999999994</v>
      </c>
      <c r="Y4" s="18">
        <v>6275.7100000000009</v>
      </c>
      <c r="Z4" s="19"/>
      <c r="AA4" s="20">
        <f>SUM(B4:Z4)</f>
        <v>161675.946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289.56</v>
      </c>
      <c r="C7" s="28">
        <v>279.92</v>
      </c>
      <c r="D7" s="28">
        <v>230.21</v>
      </c>
      <c r="E7" s="28">
        <v>203.55</v>
      </c>
      <c r="F7" s="28">
        <v>267.63</v>
      </c>
      <c r="G7" s="28">
        <v>290</v>
      </c>
      <c r="H7" s="28">
        <v>296.29000000000002</v>
      </c>
      <c r="I7" s="28">
        <v>344.15</v>
      </c>
      <c r="J7" s="28">
        <v>478.1</v>
      </c>
      <c r="K7" s="28">
        <v>478.6</v>
      </c>
      <c r="L7" s="28">
        <v>474.71</v>
      </c>
      <c r="M7" s="28">
        <v>467.16</v>
      </c>
      <c r="N7" s="28">
        <v>449.99</v>
      </c>
      <c r="O7" s="28">
        <v>450.47</v>
      </c>
      <c r="P7" s="28">
        <v>461.47</v>
      </c>
      <c r="Q7" s="28">
        <v>458.76</v>
      </c>
      <c r="R7" s="28">
        <v>478.4</v>
      </c>
      <c r="S7" s="28">
        <v>503.55</v>
      </c>
      <c r="T7" s="28">
        <v>495.2</v>
      </c>
      <c r="U7" s="28">
        <v>465.14</v>
      </c>
      <c r="V7" s="28">
        <v>364.9</v>
      </c>
      <c r="W7" s="28">
        <v>300.94</v>
      </c>
      <c r="X7" s="28">
        <v>296</v>
      </c>
      <c r="Y7" s="28">
        <v>245.85</v>
      </c>
      <c r="Z7" s="29"/>
      <c r="AA7" s="30">
        <f>IF(SUM(B7:Z7)&lt;&gt;0,AVERAGEIF(B7:Z7,"&lt;&gt;"""),"")</f>
        <v>377.93958333333336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625</v>
      </c>
      <c r="C10" s="42">
        <v>625</v>
      </c>
      <c r="D10" s="42">
        <v>625</v>
      </c>
      <c r="E10" s="42">
        <v>625</v>
      </c>
      <c r="F10" s="42">
        <v>625</v>
      </c>
      <c r="G10" s="42">
        <v>625</v>
      </c>
      <c r="H10" s="42">
        <v>625</v>
      </c>
      <c r="I10" s="42">
        <v>625</v>
      </c>
      <c r="J10" s="42">
        <v>625</v>
      </c>
      <c r="K10" s="42">
        <v>625</v>
      </c>
      <c r="L10" s="42">
        <v>625</v>
      </c>
      <c r="M10" s="42">
        <v>625</v>
      </c>
      <c r="N10" s="42">
        <v>625</v>
      </c>
      <c r="O10" s="42">
        <v>625</v>
      </c>
      <c r="P10" s="42">
        <v>625</v>
      </c>
      <c r="Q10" s="42">
        <v>625</v>
      </c>
      <c r="R10" s="42">
        <v>625</v>
      </c>
      <c r="S10" s="42">
        <v>625</v>
      </c>
      <c r="T10" s="42">
        <v>625</v>
      </c>
      <c r="U10" s="42">
        <v>625</v>
      </c>
      <c r="V10" s="42">
        <v>625</v>
      </c>
      <c r="W10" s="42">
        <v>625</v>
      </c>
      <c r="X10" s="42">
        <v>625</v>
      </c>
      <c r="Y10" s="42">
        <v>625</v>
      </c>
      <c r="Z10" s="43"/>
      <c r="AA10" s="44">
        <f t="shared" ref="AA10:AA15" si="0">SUM(B10:Z10)</f>
        <v>15000</v>
      </c>
    </row>
    <row r="11" spans="1:27" ht="24.95" customHeight="1" x14ac:dyDescent="0.2">
      <c r="A11" s="45" t="s">
        <v>7</v>
      </c>
      <c r="B11" s="46">
        <v>122</v>
      </c>
      <c r="C11" s="47">
        <v>95</v>
      </c>
      <c r="D11" s="47">
        <v>95</v>
      </c>
      <c r="E11" s="47">
        <v>95</v>
      </c>
      <c r="F11" s="47">
        <v>95</v>
      </c>
      <c r="G11" s="47">
        <v>98</v>
      </c>
      <c r="H11" s="47">
        <v>159.5</v>
      </c>
      <c r="I11" s="47">
        <v>159.5</v>
      </c>
      <c r="J11" s="47">
        <v>165.5</v>
      </c>
      <c r="K11" s="47">
        <v>159.5</v>
      </c>
      <c r="L11" s="47">
        <v>143</v>
      </c>
      <c r="M11" s="47">
        <v>143</v>
      </c>
      <c r="N11" s="47">
        <v>143</v>
      </c>
      <c r="O11" s="47">
        <v>143</v>
      </c>
      <c r="P11" s="47">
        <v>159.5</v>
      </c>
      <c r="Q11" s="47">
        <v>164.5</v>
      </c>
      <c r="R11" s="47">
        <v>184</v>
      </c>
      <c r="S11" s="47">
        <v>186</v>
      </c>
      <c r="T11" s="47">
        <v>186</v>
      </c>
      <c r="U11" s="47">
        <v>194</v>
      </c>
      <c r="V11" s="47">
        <v>169.5</v>
      </c>
      <c r="W11" s="47">
        <v>153</v>
      </c>
      <c r="X11" s="47">
        <v>153</v>
      </c>
      <c r="Y11" s="47">
        <v>95</v>
      </c>
      <c r="Z11" s="48"/>
      <c r="AA11" s="49">
        <f t="shared" si="0"/>
        <v>3460.5</v>
      </c>
    </row>
    <row r="12" spans="1:27" ht="24.95" customHeight="1" x14ac:dyDescent="0.2">
      <c r="A12" s="50" t="s">
        <v>8</v>
      </c>
      <c r="B12" s="51">
        <v>2883.915</v>
      </c>
      <c r="C12" s="52">
        <v>2693.8980000000001</v>
      </c>
      <c r="D12" s="52">
        <v>2689.9</v>
      </c>
      <c r="E12" s="52">
        <v>2690.9</v>
      </c>
      <c r="F12" s="52">
        <v>2820.9</v>
      </c>
      <c r="G12" s="52">
        <v>2937.3230000000003</v>
      </c>
      <c r="H12" s="52">
        <v>3151.0320000000002</v>
      </c>
      <c r="I12" s="52">
        <v>3612.3380000000002</v>
      </c>
      <c r="J12" s="52">
        <v>3686.9</v>
      </c>
      <c r="K12" s="52">
        <v>3683.9</v>
      </c>
      <c r="L12" s="52">
        <v>3739.9</v>
      </c>
      <c r="M12" s="52">
        <v>3737.9</v>
      </c>
      <c r="N12" s="52">
        <v>3767.9</v>
      </c>
      <c r="O12" s="52">
        <v>3768.9</v>
      </c>
      <c r="P12" s="52">
        <v>3736.9</v>
      </c>
      <c r="Q12" s="52">
        <v>3737.9</v>
      </c>
      <c r="R12" s="52">
        <v>3683.9</v>
      </c>
      <c r="S12" s="52">
        <v>3685.9</v>
      </c>
      <c r="T12" s="52">
        <v>3686.9</v>
      </c>
      <c r="U12" s="52">
        <v>3687.9</v>
      </c>
      <c r="V12" s="52">
        <v>3718.9</v>
      </c>
      <c r="W12" s="52">
        <v>3650.9320000000002</v>
      </c>
      <c r="X12" s="52">
        <v>3668.4110000000001</v>
      </c>
      <c r="Y12" s="52">
        <v>3417.9</v>
      </c>
      <c r="Z12" s="53"/>
      <c r="AA12" s="54">
        <f t="shared" si="0"/>
        <v>82541.149000000005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100</v>
      </c>
      <c r="I13" s="52">
        <v>170</v>
      </c>
      <c r="J13" s="52">
        <v>210.88900000000001</v>
      </c>
      <c r="K13" s="52">
        <v>420.29700000000003</v>
      </c>
      <c r="L13" s="52">
        <v>471.64800000000002</v>
      </c>
      <c r="M13" s="52">
        <v>434.63800000000003</v>
      </c>
      <c r="N13" s="52">
        <v>304</v>
      </c>
      <c r="O13" s="52">
        <v>248</v>
      </c>
      <c r="P13" s="52">
        <v>342.89800000000002</v>
      </c>
      <c r="Q13" s="52">
        <v>195</v>
      </c>
      <c r="R13" s="52">
        <v>588</v>
      </c>
      <c r="S13" s="52">
        <v>888</v>
      </c>
      <c r="T13" s="52">
        <v>548</v>
      </c>
      <c r="U13" s="52">
        <v>310</v>
      </c>
      <c r="V13" s="52">
        <v>235</v>
      </c>
      <c r="W13" s="52">
        <v>130</v>
      </c>
      <c r="X13" s="52">
        <v>26</v>
      </c>
      <c r="Y13" s="52"/>
      <c r="Z13" s="53"/>
      <c r="AA13" s="54">
        <f t="shared" si="0"/>
        <v>5648.3700000000008</v>
      </c>
    </row>
    <row r="14" spans="1:27" ht="24.95" customHeight="1" x14ac:dyDescent="0.2">
      <c r="A14" s="55" t="s">
        <v>10</v>
      </c>
      <c r="B14" s="56">
        <v>1343.2709999999997</v>
      </c>
      <c r="C14" s="57">
        <v>1334.4580000000001</v>
      </c>
      <c r="D14" s="57">
        <v>1337.3140000000003</v>
      </c>
      <c r="E14" s="57">
        <v>1354.6449999999998</v>
      </c>
      <c r="F14" s="57">
        <v>1363.9409999999998</v>
      </c>
      <c r="G14" s="57">
        <v>1354.5419999999999</v>
      </c>
      <c r="H14" s="57">
        <v>1355.922</v>
      </c>
      <c r="I14" s="57">
        <v>1433.4630000000004</v>
      </c>
      <c r="J14" s="57">
        <v>1582.8879999999992</v>
      </c>
      <c r="K14" s="57">
        <v>1733.865</v>
      </c>
      <c r="L14" s="57">
        <v>1840.3799999999999</v>
      </c>
      <c r="M14" s="57">
        <v>1904.1390000000001</v>
      </c>
      <c r="N14" s="57">
        <v>1863.9870000000001</v>
      </c>
      <c r="O14" s="57">
        <v>1753.1589999999992</v>
      </c>
      <c r="P14" s="57">
        <v>1610.5250000000001</v>
      </c>
      <c r="Q14" s="57">
        <v>1489.8280000000002</v>
      </c>
      <c r="R14" s="57">
        <v>1406.904</v>
      </c>
      <c r="S14" s="57">
        <v>1359.222</v>
      </c>
      <c r="T14" s="57">
        <v>1330.8540000000005</v>
      </c>
      <c r="U14" s="57">
        <v>1295.8920000000003</v>
      </c>
      <c r="V14" s="57">
        <v>1247.5819999999999</v>
      </c>
      <c r="W14" s="57">
        <v>1230.2639999999999</v>
      </c>
      <c r="X14" s="57">
        <v>1278.1260000000002</v>
      </c>
      <c r="Y14" s="57">
        <v>1325.91</v>
      </c>
      <c r="Z14" s="58"/>
      <c r="AA14" s="59">
        <f t="shared" si="0"/>
        <v>35131.081000000006</v>
      </c>
    </row>
    <row r="15" spans="1:27" ht="24.95" customHeight="1" x14ac:dyDescent="0.2">
      <c r="A15" s="55" t="s">
        <v>11</v>
      </c>
      <c r="B15" s="56">
        <v>23</v>
      </c>
      <c r="C15" s="57">
        <v>29</v>
      </c>
      <c r="D15" s="57">
        <v>36</v>
      </c>
      <c r="E15" s="57">
        <v>44</v>
      </c>
      <c r="F15" s="57">
        <v>52</v>
      </c>
      <c r="G15" s="57">
        <v>60</v>
      </c>
      <c r="H15" s="57">
        <v>73</v>
      </c>
      <c r="I15" s="57">
        <v>92</v>
      </c>
      <c r="J15" s="57">
        <v>110</v>
      </c>
      <c r="K15" s="57">
        <v>119</v>
      </c>
      <c r="L15" s="57">
        <v>124</v>
      </c>
      <c r="M15" s="57">
        <v>123</v>
      </c>
      <c r="N15" s="57">
        <v>119</v>
      </c>
      <c r="O15" s="57">
        <v>110</v>
      </c>
      <c r="P15" s="57">
        <v>98</v>
      </c>
      <c r="Q15" s="57">
        <v>85</v>
      </c>
      <c r="R15" s="57">
        <v>80</v>
      </c>
      <c r="S15" s="57">
        <v>84</v>
      </c>
      <c r="T15" s="57">
        <v>88</v>
      </c>
      <c r="U15" s="57">
        <v>92</v>
      </c>
      <c r="V15" s="57">
        <v>98</v>
      </c>
      <c r="W15" s="57">
        <v>102</v>
      </c>
      <c r="X15" s="57">
        <v>100</v>
      </c>
      <c r="Y15" s="57">
        <v>95</v>
      </c>
      <c r="Z15" s="58"/>
      <c r="AA15" s="59">
        <f t="shared" si="0"/>
        <v>2036</v>
      </c>
    </row>
    <row r="16" spans="1:27" ht="30" customHeight="1" thickBot="1" x14ac:dyDescent="0.25">
      <c r="A16" s="60" t="s">
        <v>12</v>
      </c>
      <c r="B16" s="61">
        <f>IF(LEN(B$2)&gt;0,SUM(B10:B15),"")</f>
        <v>4997.1859999999997</v>
      </c>
      <c r="C16" s="62">
        <f t="shared" ref="C16:Z16" si="1">IF(LEN(C$2)&gt;0,SUM(C10:C15),"")</f>
        <v>4777.3559999999998</v>
      </c>
      <c r="D16" s="62">
        <f t="shared" si="1"/>
        <v>4783.2139999999999</v>
      </c>
      <c r="E16" s="62">
        <f t="shared" si="1"/>
        <v>4809.5450000000001</v>
      </c>
      <c r="F16" s="62">
        <f t="shared" si="1"/>
        <v>4956.8410000000003</v>
      </c>
      <c r="G16" s="62">
        <f t="shared" si="1"/>
        <v>5100.8649999999998</v>
      </c>
      <c r="H16" s="62">
        <f t="shared" si="1"/>
        <v>5464.4539999999997</v>
      </c>
      <c r="I16" s="62">
        <f t="shared" si="1"/>
        <v>6092.3010000000004</v>
      </c>
      <c r="J16" s="62">
        <f t="shared" si="1"/>
        <v>6381.1769999999988</v>
      </c>
      <c r="K16" s="62">
        <f t="shared" si="1"/>
        <v>6741.5619999999999</v>
      </c>
      <c r="L16" s="62">
        <f t="shared" si="1"/>
        <v>6943.9279999999999</v>
      </c>
      <c r="M16" s="62">
        <f t="shared" si="1"/>
        <v>6967.6769999999997</v>
      </c>
      <c r="N16" s="62">
        <f t="shared" si="1"/>
        <v>6822.8869999999997</v>
      </c>
      <c r="O16" s="62">
        <f t="shared" si="1"/>
        <v>6648.0589999999993</v>
      </c>
      <c r="P16" s="62">
        <f t="shared" si="1"/>
        <v>6572.8230000000003</v>
      </c>
      <c r="Q16" s="62">
        <f t="shared" si="1"/>
        <v>6297.2280000000001</v>
      </c>
      <c r="R16" s="62">
        <f t="shared" si="1"/>
        <v>6567.8040000000001</v>
      </c>
      <c r="S16" s="62">
        <f t="shared" si="1"/>
        <v>6828.1219999999994</v>
      </c>
      <c r="T16" s="62">
        <f t="shared" si="1"/>
        <v>6464.7539999999999</v>
      </c>
      <c r="U16" s="62">
        <f t="shared" si="1"/>
        <v>6204.7919999999995</v>
      </c>
      <c r="V16" s="62">
        <f t="shared" si="1"/>
        <v>6093.982</v>
      </c>
      <c r="W16" s="62">
        <f t="shared" si="1"/>
        <v>5891.1960000000008</v>
      </c>
      <c r="X16" s="62">
        <f t="shared" si="1"/>
        <v>5850.5370000000003</v>
      </c>
      <c r="Y16" s="62">
        <f t="shared" si="1"/>
        <v>5558.8099999999995</v>
      </c>
      <c r="Z16" s="63" t="str">
        <f t="shared" si="1"/>
        <v/>
      </c>
      <c r="AA16" s="64">
        <f>SUM(AA10:AA15)</f>
        <v>143817.1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1409.9</v>
      </c>
      <c r="C28" s="72">
        <v>1390.9</v>
      </c>
      <c r="D28" s="72">
        <v>1408.9</v>
      </c>
      <c r="E28" s="72">
        <v>1425.9</v>
      </c>
      <c r="F28" s="72">
        <v>1444.9</v>
      </c>
      <c r="G28" s="72">
        <v>1494.9</v>
      </c>
      <c r="H28" s="72">
        <v>1589.4</v>
      </c>
      <c r="I28" s="72">
        <v>1704.4</v>
      </c>
      <c r="J28" s="72">
        <v>1887.4</v>
      </c>
      <c r="K28" s="72">
        <v>1934.4</v>
      </c>
      <c r="L28" s="72">
        <v>2001.9</v>
      </c>
      <c r="M28" s="72">
        <v>2060.9</v>
      </c>
      <c r="N28" s="72">
        <v>2020.9</v>
      </c>
      <c r="O28" s="72">
        <v>1875.9</v>
      </c>
      <c r="P28" s="72">
        <v>1779.4</v>
      </c>
      <c r="Q28" s="72">
        <v>1724.4</v>
      </c>
      <c r="R28" s="72">
        <v>1987.9</v>
      </c>
      <c r="S28" s="72">
        <v>2193.9</v>
      </c>
      <c r="T28" s="72">
        <v>2023.9</v>
      </c>
      <c r="U28" s="72">
        <v>1789.9</v>
      </c>
      <c r="V28" s="72">
        <v>1600.4</v>
      </c>
      <c r="W28" s="72">
        <v>1519.9</v>
      </c>
      <c r="X28" s="72">
        <v>1536.9</v>
      </c>
      <c r="Y28" s="72">
        <v>1491.9</v>
      </c>
      <c r="Z28" s="73"/>
      <c r="AA28" s="74">
        <f>SUM(B28:Z28)</f>
        <v>41299.100000000013</v>
      </c>
    </row>
    <row r="29" spans="1:27" ht="24.95" customHeight="1" x14ac:dyDescent="0.2">
      <c r="A29" s="75" t="s">
        <v>23</v>
      </c>
      <c r="B29" s="76">
        <v>670.28599999999994</v>
      </c>
      <c r="C29" s="77">
        <v>619.60199999999998</v>
      </c>
      <c r="D29" s="77">
        <v>578.31399999999996</v>
      </c>
      <c r="E29" s="77">
        <v>588.64499999999998</v>
      </c>
      <c r="F29" s="77">
        <v>636.94100000000003</v>
      </c>
      <c r="G29" s="77">
        <v>681.96500000000003</v>
      </c>
      <c r="H29" s="77">
        <v>741.05399999999997</v>
      </c>
      <c r="I29" s="77">
        <v>871.90099999999995</v>
      </c>
      <c r="J29" s="77">
        <v>827.77700000000004</v>
      </c>
      <c r="K29" s="77">
        <v>1128.162</v>
      </c>
      <c r="L29" s="77">
        <v>1236.028</v>
      </c>
      <c r="M29" s="77">
        <v>1358.777</v>
      </c>
      <c r="N29" s="77">
        <v>1188.9870000000001</v>
      </c>
      <c r="O29" s="77">
        <v>1183.1590000000001</v>
      </c>
      <c r="P29" s="77">
        <v>1200.423</v>
      </c>
      <c r="Q29" s="77">
        <v>923.82799999999997</v>
      </c>
      <c r="R29" s="77">
        <v>982.904</v>
      </c>
      <c r="S29" s="77">
        <v>1025.222</v>
      </c>
      <c r="T29" s="77">
        <v>833.85400000000004</v>
      </c>
      <c r="U29" s="77">
        <v>810.89200000000005</v>
      </c>
      <c r="V29" s="77">
        <v>943.58199999999999</v>
      </c>
      <c r="W29" s="77">
        <v>783.29600000000005</v>
      </c>
      <c r="X29" s="77">
        <v>687.63699999999994</v>
      </c>
      <c r="Y29" s="77">
        <v>575.91</v>
      </c>
      <c r="Z29" s="78"/>
      <c r="AA29" s="79">
        <f>SUM(B29:Z29)</f>
        <v>21079.145999999993</v>
      </c>
    </row>
    <row r="30" spans="1:27" ht="24.95" customHeight="1" x14ac:dyDescent="0.2">
      <c r="A30" s="82" t="s">
        <v>24</v>
      </c>
      <c r="B30" s="80">
        <v>3278</v>
      </c>
      <c r="C30" s="81">
        <v>3157</v>
      </c>
      <c r="D30" s="81">
        <v>3157</v>
      </c>
      <c r="E30" s="81">
        <v>3158</v>
      </c>
      <c r="F30" s="81">
        <v>3288</v>
      </c>
      <c r="G30" s="81">
        <v>3327</v>
      </c>
      <c r="H30" s="81">
        <v>3478</v>
      </c>
      <c r="I30" s="81">
        <v>3992</v>
      </c>
      <c r="J30" s="81">
        <v>4054</v>
      </c>
      <c r="K30" s="81">
        <v>4051</v>
      </c>
      <c r="L30" s="81">
        <v>4074</v>
      </c>
      <c r="M30" s="81">
        <v>4072</v>
      </c>
      <c r="N30" s="81">
        <v>4102</v>
      </c>
      <c r="O30" s="81">
        <v>4103</v>
      </c>
      <c r="P30" s="81">
        <v>4104</v>
      </c>
      <c r="Q30" s="81">
        <v>4105</v>
      </c>
      <c r="R30" s="81">
        <v>4051</v>
      </c>
      <c r="S30" s="81">
        <v>4053</v>
      </c>
      <c r="T30" s="81">
        <v>4054</v>
      </c>
      <c r="U30" s="81">
        <v>4055</v>
      </c>
      <c r="V30" s="81">
        <v>4086</v>
      </c>
      <c r="W30" s="81">
        <v>3939</v>
      </c>
      <c r="X30" s="81">
        <v>3960</v>
      </c>
      <c r="Y30" s="81">
        <v>3885</v>
      </c>
      <c r="Z30" s="83"/>
      <c r="AA30" s="84">
        <f>SUM(B30:Z30)</f>
        <v>91583</v>
      </c>
    </row>
    <row r="31" spans="1:27" ht="30" customHeight="1" thickBot="1" x14ac:dyDescent="0.25">
      <c r="A31" s="60" t="s">
        <v>25</v>
      </c>
      <c r="B31" s="61">
        <f>IF(LEN(B$2)&gt;0,SUM(B28:B30),"")</f>
        <v>5358.1859999999997</v>
      </c>
      <c r="C31" s="62">
        <f t="shared" ref="C31:Z31" si="4">IF(LEN(C$2)&gt;0,SUM(C28:C30),"")</f>
        <v>5167.5020000000004</v>
      </c>
      <c r="D31" s="62">
        <f t="shared" si="4"/>
        <v>5144.2139999999999</v>
      </c>
      <c r="E31" s="62">
        <f t="shared" si="4"/>
        <v>5172.5450000000001</v>
      </c>
      <c r="F31" s="62">
        <f t="shared" si="4"/>
        <v>5369.8410000000003</v>
      </c>
      <c r="G31" s="62">
        <f t="shared" si="4"/>
        <v>5503.8649999999998</v>
      </c>
      <c r="H31" s="62">
        <f t="shared" si="4"/>
        <v>5808.4539999999997</v>
      </c>
      <c r="I31" s="62">
        <f t="shared" si="4"/>
        <v>6568.3009999999995</v>
      </c>
      <c r="J31" s="62">
        <f t="shared" si="4"/>
        <v>6769.1769999999997</v>
      </c>
      <c r="K31" s="62">
        <f t="shared" si="4"/>
        <v>7113.5619999999999</v>
      </c>
      <c r="L31" s="62">
        <f t="shared" si="4"/>
        <v>7311.9279999999999</v>
      </c>
      <c r="M31" s="62">
        <f t="shared" si="4"/>
        <v>7491.6769999999997</v>
      </c>
      <c r="N31" s="62">
        <f t="shared" si="4"/>
        <v>7311.8870000000006</v>
      </c>
      <c r="O31" s="62">
        <f t="shared" si="4"/>
        <v>7162.0590000000002</v>
      </c>
      <c r="P31" s="62">
        <f t="shared" si="4"/>
        <v>7083.8230000000003</v>
      </c>
      <c r="Q31" s="62">
        <f t="shared" si="4"/>
        <v>6753.2280000000001</v>
      </c>
      <c r="R31" s="62">
        <f t="shared" si="4"/>
        <v>7021.8040000000001</v>
      </c>
      <c r="S31" s="62">
        <f t="shared" si="4"/>
        <v>7272.1220000000003</v>
      </c>
      <c r="T31" s="62">
        <f t="shared" si="4"/>
        <v>6911.7539999999999</v>
      </c>
      <c r="U31" s="62">
        <f t="shared" si="4"/>
        <v>6655.7920000000004</v>
      </c>
      <c r="V31" s="62">
        <f t="shared" si="4"/>
        <v>6629.982</v>
      </c>
      <c r="W31" s="62">
        <f t="shared" si="4"/>
        <v>6242.1959999999999</v>
      </c>
      <c r="X31" s="62">
        <f t="shared" si="4"/>
        <v>6184.5370000000003</v>
      </c>
      <c r="Y31" s="62">
        <f t="shared" si="4"/>
        <v>5952.8099999999995</v>
      </c>
      <c r="Z31" s="63" t="str">
        <f t="shared" si="4"/>
        <v/>
      </c>
      <c r="AA31" s="64">
        <f>SUM(AA28:AA30)</f>
        <v>153961.24600000001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115</v>
      </c>
      <c r="C34" s="95">
        <v>115</v>
      </c>
      <c r="D34" s="95">
        <v>115</v>
      </c>
      <c r="E34" s="95">
        <v>117</v>
      </c>
      <c r="F34" s="95">
        <v>117</v>
      </c>
      <c r="G34" s="95">
        <v>132</v>
      </c>
      <c r="H34" s="95">
        <v>60</v>
      </c>
      <c r="I34" s="95">
        <v>217</v>
      </c>
      <c r="J34" s="95">
        <v>129</v>
      </c>
      <c r="K34" s="95">
        <v>124</v>
      </c>
      <c r="L34" s="95">
        <v>120</v>
      </c>
      <c r="M34" s="95">
        <v>271</v>
      </c>
      <c r="N34" s="95">
        <v>236</v>
      </c>
      <c r="O34" s="95">
        <v>261</v>
      </c>
      <c r="P34" s="95">
        <v>262</v>
      </c>
      <c r="Q34" s="95">
        <v>207</v>
      </c>
      <c r="R34" s="95">
        <v>202</v>
      </c>
      <c r="S34" s="95">
        <v>175</v>
      </c>
      <c r="T34" s="95">
        <v>166</v>
      </c>
      <c r="U34" s="95">
        <v>170</v>
      </c>
      <c r="V34" s="95">
        <v>247</v>
      </c>
      <c r="W34" s="95">
        <v>62</v>
      </c>
      <c r="X34" s="95">
        <v>47</v>
      </c>
      <c r="Y34" s="95">
        <v>117</v>
      </c>
      <c r="Z34" s="96"/>
      <c r="AA34" s="74">
        <f t="shared" ref="AA34:AA39" si="5">SUM(B34:Z34)</f>
        <v>3784</v>
      </c>
    </row>
    <row r="35" spans="1:27" ht="24.95" customHeight="1" x14ac:dyDescent="0.2">
      <c r="A35" s="97" t="s">
        <v>28</v>
      </c>
      <c r="B35" s="98">
        <v>181</v>
      </c>
      <c r="C35" s="99">
        <v>210.14600000000002</v>
      </c>
      <c r="D35" s="99">
        <v>181</v>
      </c>
      <c r="E35" s="99">
        <v>181</v>
      </c>
      <c r="F35" s="99">
        <v>231</v>
      </c>
      <c r="G35" s="99">
        <v>206</v>
      </c>
      <c r="H35" s="99">
        <v>219</v>
      </c>
      <c r="I35" s="99">
        <v>194</v>
      </c>
      <c r="J35" s="99">
        <v>194</v>
      </c>
      <c r="K35" s="99">
        <v>183</v>
      </c>
      <c r="L35" s="99">
        <v>183</v>
      </c>
      <c r="M35" s="99">
        <v>188</v>
      </c>
      <c r="N35" s="99">
        <v>188</v>
      </c>
      <c r="O35" s="99">
        <v>188</v>
      </c>
      <c r="P35" s="99">
        <v>184</v>
      </c>
      <c r="Q35" s="99">
        <v>184</v>
      </c>
      <c r="R35" s="99">
        <v>187</v>
      </c>
      <c r="S35" s="99">
        <v>204</v>
      </c>
      <c r="T35" s="99">
        <v>216</v>
      </c>
      <c r="U35" s="99">
        <v>216</v>
      </c>
      <c r="V35" s="99">
        <v>224</v>
      </c>
      <c r="W35" s="99">
        <v>224</v>
      </c>
      <c r="X35" s="99">
        <v>222</v>
      </c>
      <c r="Y35" s="99">
        <v>212</v>
      </c>
      <c r="Z35" s="100"/>
      <c r="AA35" s="79">
        <f t="shared" si="5"/>
        <v>4800.1459999999997</v>
      </c>
    </row>
    <row r="36" spans="1:27" ht="24.95" customHeight="1" x14ac:dyDescent="0.2">
      <c r="A36" s="97" t="s">
        <v>29</v>
      </c>
      <c r="B36" s="98">
        <v>15</v>
      </c>
      <c r="C36" s="99">
        <v>15</v>
      </c>
      <c r="D36" s="99">
        <v>15</v>
      </c>
      <c r="E36" s="99">
        <v>15</v>
      </c>
      <c r="F36" s="99">
        <v>15</v>
      </c>
      <c r="G36" s="99">
        <v>15</v>
      </c>
      <c r="H36" s="99">
        <v>223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15</v>
      </c>
      <c r="S36" s="99">
        <v>15</v>
      </c>
      <c r="T36" s="99">
        <v>22.7</v>
      </c>
      <c r="U36" s="99">
        <v>137.69999999999999</v>
      </c>
      <c r="V36" s="99">
        <v>15</v>
      </c>
      <c r="W36" s="99">
        <v>15</v>
      </c>
      <c r="X36" s="99">
        <v>15</v>
      </c>
      <c r="Y36" s="99">
        <v>337.9</v>
      </c>
      <c r="Z36" s="100"/>
      <c r="AA36" s="79">
        <f t="shared" si="5"/>
        <v>1021.3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257.89999999999998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295.5</v>
      </c>
      <c r="X38" s="99"/>
      <c r="Y38" s="99"/>
      <c r="Z38" s="100"/>
      <c r="AA38" s="79">
        <f t="shared" si="5"/>
        <v>7053.4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361</v>
      </c>
      <c r="C39" s="88">
        <f t="shared" si="6"/>
        <v>390.14600000000002</v>
      </c>
      <c r="D39" s="88">
        <f t="shared" si="6"/>
        <v>361</v>
      </c>
      <c r="E39" s="88">
        <f t="shared" si="6"/>
        <v>363</v>
      </c>
      <c r="F39" s="88">
        <f t="shared" si="6"/>
        <v>413</v>
      </c>
      <c r="G39" s="88">
        <f t="shared" si="6"/>
        <v>403</v>
      </c>
      <c r="H39" s="88">
        <f t="shared" si="6"/>
        <v>552</v>
      </c>
      <c r="I39" s="88">
        <f t="shared" si="6"/>
        <v>733.9</v>
      </c>
      <c r="J39" s="88">
        <f t="shared" si="6"/>
        <v>888</v>
      </c>
      <c r="K39" s="88">
        <f t="shared" si="6"/>
        <v>872</v>
      </c>
      <c r="L39" s="88">
        <f t="shared" si="6"/>
        <v>868</v>
      </c>
      <c r="M39" s="88">
        <f t="shared" si="6"/>
        <v>1024</v>
      </c>
      <c r="N39" s="88">
        <f t="shared" si="6"/>
        <v>989</v>
      </c>
      <c r="O39" s="88">
        <f t="shared" si="6"/>
        <v>1014</v>
      </c>
      <c r="P39" s="88">
        <f t="shared" si="6"/>
        <v>1011</v>
      </c>
      <c r="Q39" s="88">
        <f t="shared" si="6"/>
        <v>956</v>
      </c>
      <c r="R39" s="88">
        <f t="shared" si="6"/>
        <v>954</v>
      </c>
      <c r="S39" s="88">
        <f t="shared" si="6"/>
        <v>944</v>
      </c>
      <c r="T39" s="88">
        <f t="shared" si="6"/>
        <v>954.7</v>
      </c>
      <c r="U39" s="88">
        <f t="shared" si="6"/>
        <v>1073.7</v>
      </c>
      <c r="V39" s="88">
        <f t="shared" si="6"/>
        <v>1036</v>
      </c>
      <c r="W39" s="88">
        <f t="shared" si="6"/>
        <v>646.5</v>
      </c>
      <c r="X39" s="88">
        <f t="shared" si="6"/>
        <v>334</v>
      </c>
      <c r="Y39" s="88">
        <f t="shared" si="6"/>
        <v>716.9</v>
      </c>
      <c r="Z39" s="89" t="str">
        <f t="shared" si="6"/>
        <v/>
      </c>
      <c r="AA39" s="90">
        <f t="shared" si="5"/>
        <v>17858.846000000005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>
        <v>208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7.7</v>
      </c>
      <c r="U44" s="99">
        <v>122.7</v>
      </c>
      <c r="V44" s="99"/>
      <c r="W44" s="99"/>
      <c r="X44" s="99"/>
      <c r="Y44" s="99">
        <v>322.89999999999998</v>
      </c>
      <c r="Z44" s="100"/>
      <c r="AA44" s="79">
        <f t="shared" si="7"/>
        <v>661.3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257.89999999999998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295.5</v>
      </c>
      <c r="X46" s="99"/>
      <c r="Y46" s="99"/>
      <c r="Z46" s="100"/>
      <c r="AA46" s="79">
        <f t="shared" si="7"/>
        <v>7053.4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208</v>
      </c>
      <c r="I48" s="88">
        <f t="shared" si="8"/>
        <v>257.89999999999998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507.7</v>
      </c>
      <c r="U48" s="88">
        <f t="shared" si="8"/>
        <v>622.70000000000005</v>
      </c>
      <c r="V48" s="88">
        <f t="shared" si="8"/>
        <v>500</v>
      </c>
      <c r="W48" s="88">
        <f t="shared" si="8"/>
        <v>295.5</v>
      </c>
      <c r="X48" s="88">
        <f t="shared" si="8"/>
        <v>0</v>
      </c>
      <c r="Y48" s="88">
        <f t="shared" si="8"/>
        <v>322.89999999999998</v>
      </c>
      <c r="Z48" s="89" t="str">
        <f t="shared" si="8"/>
        <v/>
      </c>
      <c r="AA48" s="90">
        <f t="shared" si="7"/>
        <v>7714.6999999999989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5358.1859999999997</v>
      </c>
      <c r="C51" s="88">
        <f t="shared" si="10"/>
        <v>5167.5019999999995</v>
      </c>
      <c r="D51" s="88">
        <f t="shared" si="10"/>
        <v>5144.2139999999999</v>
      </c>
      <c r="E51" s="88">
        <f t="shared" si="10"/>
        <v>5172.5450000000001</v>
      </c>
      <c r="F51" s="88">
        <f t="shared" si="10"/>
        <v>5369.8410000000003</v>
      </c>
      <c r="G51" s="88">
        <f t="shared" si="10"/>
        <v>5503.8649999999998</v>
      </c>
      <c r="H51" s="88">
        <f t="shared" si="10"/>
        <v>6016.4539999999997</v>
      </c>
      <c r="I51" s="88">
        <f t="shared" si="10"/>
        <v>6826.201</v>
      </c>
      <c r="J51" s="88">
        <f t="shared" si="10"/>
        <v>7269.1769999999988</v>
      </c>
      <c r="K51" s="88">
        <f t="shared" si="10"/>
        <v>7613.5619999999999</v>
      </c>
      <c r="L51" s="88">
        <f t="shared" si="10"/>
        <v>7811.9279999999999</v>
      </c>
      <c r="M51" s="88">
        <f t="shared" si="10"/>
        <v>7991.6769999999997</v>
      </c>
      <c r="N51" s="88">
        <f t="shared" si="10"/>
        <v>7811.8869999999997</v>
      </c>
      <c r="O51" s="88">
        <f t="shared" si="10"/>
        <v>7662.0589999999993</v>
      </c>
      <c r="P51" s="88">
        <f t="shared" si="10"/>
        <v>7583.8230000000003</v>
      </c>
      <c r="Q51" s="88">
        <f t="shared" si="10"/>
        <v>7253.2280000000001</v>
      </c>
      <c r="R51" s="88">
        <f t="shared" si="10"/>
        <v>7521.8040000000001</v>
      </c>
      <c r="S51" s="88">
        <f t="shared" si="10"/>
        <v>7772.1219999999994</v>
      </c>
      <c r="T51" s="88">
        <f t="shared" si="10"/>
        <v>7419.4539999999997</v>
      </c>
      <c r="U51" s="88">
        <f t="shared" si="10"/>
        <v>7278.4919999999993</v>
      </c>
      <c r="V51" s="88">
        <f t="shared" si="10"/>
        <v>7129.982</v>
      </c>
      <c r="W51" s="88">
        <f t="shared" si="10"/>
        <v>6537.6960000000008</v>
      </c>
      <c r="X51" s="88">
        <f t="shared" si="10"/>
        <v>6184.5370000000003</v>
      </c>
      <c r="Y51" s="88">
        <f t="shared" si="10"/>
        <v>6275.7099999999991</v>
      </c>
      <c r="Z51" s="89" t="str">
        <f t="shared" si="10"/>
        <v/>
      </c>
      <c r="AA51" s="105">
        <f>SUM(B51:Z51)</f>
        <v>161675.946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5358.2020000000002</v>
      </c>
      <c r="C4" s="18">
        <v>5167.4900000000007</v>
      </c>
      <c r="D4" s="18">
        <v>5144.1950000000015</v>
      </c>
      <c r="E4" s="18">
        <v>5172.4989999999998</v>
      </c>
      <c r="F4" s="18">
        <v>5369.7929999999978</v>
      </c>
      <c r="G4" s="18">
        <v>5503.8589999999995</v>
      </c>
      <c r="H4" s="18">
        <v>6016.4510000000009</v>
      </c>
      <c r="I4" s="18">
        <v>6826.1580000000013</v>
      </c>
      <c r="J4" s="18">
        <v>7269.1410000000005</v>
      </c>
      <c r="K4" s="18">
        <v>7613.5610000000015</v>
      </c>
      <c r="L4" s="18">
        <v>7811.8900000000012</v>
      </c>
      <c r="M4" s="18">
        <v>7991.6769999999997</v>
      </c>
      <c r="N4" s="18">
        <v>7811.8569999999991</v>
      </c>
      <c r="O4" s="18">
        <v>7662.0730000000012</v>
      </c>
      <c r="P4" s="18">
        <v>7583.8230000000012</v>
      </c>
      <c r="Q4" s="18">
        <v>7253.2540000000017</v>
      </c>
      <c r="R4" s="18">
        <v>7521.8280000000004</v>
      </c>
      <c r="S4" s="18">
        <v>7772.1689999999999</v>
      </c>
      <c r="T4" s="18">
        <v>7419.427999999999</v>
      </c>
      <c r="U4" s="18">
        <v>7278.541000000002</v>
      </c>
      <c r="V4" s="18">
        <v>7129.9940000000006</v>
      </c>
      <c r="W4" s="18">
        <v>6537.7000000000016</v>
      </c>
      <c r="X4" s="18">
        <v>6184.5789999999979</v>
      </c>
      <c r="Y4" s="18">
        <v>6275.7480000000005</v>
      </c>
      <c r="Z4" s="19"/>
      <c r="AA4" s="20">
        <f>SUM(B4:Z4)</f>
        <v>161675.91000000003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289.56</v>
      </c>
      <c r="C7" s="28">
        <v>279.92</v>
      </c>
      <c r="D7" s="28">
        <v>230.21</v>
      </c>
      <c r="E7" s="28">
        <v>203.55</v>
      </c>
      <c r="F7" s="28">
        <v>267.63</v>
      </c>
      <c r="G7" s="28">
        <v>290</v>
      </c>
      <c r="H7" s="28">
        <v>296.29000000000002</v>
      </c>
      <c r="I7" s="28">
        <v>344.15</v>
      </c>
      <c r="J7" s="28">
        <v>478.1</v>
      </c>
      <c r="K7" s="28">
        <v>478.6</v>
      </c>
      <c r="L7" s="28">
        <v>474.71</v>
      </c>
      <c r="M7" s="28">
        <v>467.16</v>
      </c>
      <c r="N7" s="28">
        <v>449.99</v>
      </c>
      <c r="O7" s="28">
        <v>450.47</v>
      </c>
      <c r="P7" s="28">
        <v>461.47</v>
      </c>
      <c r="Q7" s="28">
        <v>458.76</v>
      </c>
      <c r="R7" s="28">
        <v>478.4</v>
      </c>
      <c r="S7" s="28">
        <v>503.55</v>
      </c>
      <c r="T7" s="28">
        <v>495.2</v>
      </c>
      <c r="U7" s="28">
        <v>465.14</v>
      </c>
      <c r="V7" s="28">
        <v>364.9</v>
      </c>
      <c r="W7" s="28">
        <v>300.94</v>
      </c>
      <c r="X7" s="28">
        <v>296</v>
      </c>
      <c r="Y7" s="28">
        <v>245.85</v>
      </c>
      <c r="Z7" s="29"/>
      <c r="AA7" s="30">
        <f>IF(SUM(B7:Z7)&lt;&gt;0,AVERAGEIF(B7:Z7,"&lt;&gt;"""),"")</f>
        <v>377.93958333333336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898.4</v>
      </c>
      <c r="C19" s="72">
        <v>909.38499999999999</v>
      </c>
      <c r="D19" s="72">
        <v>892.38499999999999</v>
      </c>
      <c r="E19" s="72">
        <v>892.37900000000002</v>
      </c>
      <c r="F19" s="72">
        <v>899.38</v>
      </c>
      <c r="G19" s="72">
        <v>913.34699999999998</v>
      </c>
      <c r="H19" s="72">
        <v>919.37</v>
      </c>
      <c r="I19" s="72">
        <v>936.37300000000005</v>
      </c>
      <c r="J19" s="72">
        <v>922.42700000000002</v>
      </c>
      <c r="K19" s="72">
        <v>904.529</v>
      </c>
      <c r="L19" s="72">
        <v>883.48299999999995</v>
      </c>
      <c r="M19" s="72">
        <v>852.43700000000001</v>
      </c>
      <c r="N19" s="72">
        <v>846.46100000000001</v>
      </c>
      <c r="O19" s="72">
        <v>810.51</v>
      </c>
      <c r="P19" s="72">
        <v>780.51</v>
      </c>
      <c r="Q19" s="72">
        <v>786.51700000000005</v>
      </c>
      <c r="R19" s="72">
        <v>775.51800000000003</v>
      </c>
      <c r="S19" s="72">
        <v>764.04700000000003</v>
      </c>
      <c r="T19" s="72">
        <v>765.05499999999995</v>
      </c>
      <c r="U19" s="72">
        <v>764.37199999999996</v>
      </c>
      <c r="V19" s="72">
        <v>766.28800000000001</v>
      </c>
      <c r="W19" s="72">
        <v>748.29099999999994</v>
      </c>
      <c r="X19" s="72">
        <v>895.34299999999996</v>
      </c>
      <c r="Y19" s="72">
        <v>893.35299999999995</v>
      </c>
      <c r="Z19" s="73"/>
      <c r="AA19" s="74">
        <f t="shared" ref="AA19:AA24" si="2">SUM(B19:Z19)</f>
        <v>20420.160000000003</v>
      </c>
    </row>
    <row r="20" spans="1:27" ht="24.95" customHeight="1" x14ac:dyDescent="0.2">
      <c r="A20" s="75" t="s">
        <v>15</v>
      </c>
      <c r="B20" s="76">
        <v>909.08200000000011</v>
      </c>
      <c r="C20" s="77">
        <v>898.01100000000019</v>
      </c>
      <c r="D20" s="77">
        <v>897.16300000000012</v>
      </c>
      <c r="E20" s="77">
        <v>907.03499999999997</v>
      </c>
      <c r="F20" s="77">
        <v>956.5200000000001</v>
      </c>
      <c r="G20" s="77">
        <v>1123.9040000000002</v>
      </c>
      <c r="H20" s="77">
        <v>1325.4950000000001</v>
      </c>
      <c r="I20" s="77">
        <v>1468.0809999999999</v>
      </c>
      <c r="J20" s="77">
        <v>1524.423</v>
      </c>
      <c r="K20" s="77">
        <v>1537.0930000000001</v>
      </c>
      <c r="L20" s="77">
        <v>1545.7379999999998</v>
      </c>
      <c r="M20" s="77">
        <v>1539.1200000000001</v>
      </c>
      <c r="N20" s="77">
        <v>1528.9079999999999</v>
      </c>
      <c r="O20" s="77">
        <v>1481.8190000000002</v>
      </c>
      <c r="P20" s="77">
        <v>1438.576</v>
      </c>
      <c r="Q20" s="77">
        <v>1398.9600000000003</v>
      </c>
      <c r="R20" s="77">
        <v>1395.7570000000001</v>
      </c>
      <c r="S20" s="77">
        <v>1376.7050000000002</v>
      </c>
      <c r="T20" s="77">
        <v>1347.0759999999998</v>
      </c>
      <c r="U20" s="77">
        <v>1314.8219999999999</v>
      </c>
      <c r="V20" s="77">
        <v>1160.6360000000004</v>
      </c>
      <c r="W20" s="77">
        <v>1050.915</v>
      </c>
      <c r="X20" s="77">
        <v>982.09</v>
      </c>
      <c r="Y20" s="77">
        <v>945.54300000000001</v>
      </c>
      <c r="Z20" s="78"/>
      <c r="AA20" s="79">
        <f t="shared" si="2"/>
        <v>30053.472000000009</v>
      </c>
    </row>
    <row r="21" spans="1:27" ht="24.95" customHeight="1" x14ac:dyDescent="0.2">
      <c r="A21" s="75" t="s">
        <v>16</v>
      </c>
      <c r="B21" s="80">
        <v>2211.42</v>
      </c>
      <c r="C21" s="81">
        <v>2094.7939999999999</v>
      </c>
      <c r="D21" s="81">
        <v>2024.3709999999999</v>
      </c>
      <c r="E21" s="81">
        <v>1990.5769999999995</v>
      </c>
      <c r="F21" s="81">
        <v>2076.0929999999998</v>
      </c>
      <c r="G21" s="81">
        <v>2364.7080000000001</v>
      </c>
      <c r="H21" s="81">
        <v>2767.5859999999998</v>
      </c>
      <c r="I21" s="81">
        <v>3102.7860000000005</v>
      </c>
      <c r="J21" s="81">
        <v>3469.9909999999995</v>
      </c>
      <c r="K21" s="81">
        <v>3722.739</v>
      </c>
      <c r="L21" s="81">
        <v>3884.9690000000001</v>
      </c>
      <c r="M21" s="81">
        <v>3969.6199999999994</v>
      </c>
      <c r="N21" s="81">
        <v>3957.0880000000002</v>
      </c>
      <c r="O21" s="81">
        <v>3791.0439999999999</v>
      </c>
      <c r="P21" s="81">
        <v>3811.2369999999996</v>
      </c>
      <c r="Q21" s="81">
        <v>3817.777</v>
      </c>
      <c r="R21" s="81">
        <v>4028.7530000000002</v>
      </c>
      <c r="S21" s="81">
        <v>4198.6170000000002</v>
      </c>
      <c r="T21" s="81">
        <v>4224.2969999999996</v>
      </c>
      <c r="U21" s="81">
        <v>4190.8469999999998</v>
      </c>
      <c r="V21" s="81">
        <v>3934.422</v>
      </c>
      <c r="W21" s="81">
        <v>3513.351000000001</v>
      </c>
      <c r="X21" s="81">
        <v>3044.5459999999998</v>
      </c>
      <c r="Y21" s="81">
        <v>2646.9300000000003</v>
      </c>
      <c r="Z21" s="78"/>
      <c r="AA21" s="79">
        <f t="shared" si="2"/>
        <v>78838.562999999995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>
        <v>110</v>
      </c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106.5</v>
      </c>
      <c r="C23" s="77">
        <v>122.5</v>
      </c>
      <c r="D23" s="77">
        <v>119</v>
      </c>
      <c r="E23" s="77">
        <v>115</v>
      </c>
      <c r="F23" s="77">
        <v>112.5</v>
      </c>
      <c r="G23" s="77">
        <v>112.5</v>
      </c>
      <c r="H23" s="77">
        <v>129</v>
      </c>
      <c r="I23" s="77">
        <v>139.5</v>
      </c>
      <c r="J23" s="77">
        <v>152.5</v>
      </c>
      <c r="K23" s="77">
        <v>175.5</v>
      </c>
      <c r="L23" s="77">
        <v>185</v>
      </c>
      <c r="M23" s="77">
        <v>187.5</v>
      </c>
      <c r="N23" s="77">
        <v>184.5</v>
      </c>
      <c r="O23" s="77">
        <v>182</v>
      </c>
      <c r="P23" s="77">
        <v>183.5</v>
      </c>
      <c r="Q23" s="77">
        <v>153.5</v>
      </c>
      <c r="R23" s="77">
        <v>147</v>
      </c>
      <c r="S23" s="77">
        <v>160.5</v>
      </c>
      <c r="T23" s="77">
        <v>151</v>
      </c>
      <c r="U23" s="77">
        <v>142.5</v>
      </c>
      <c r="V23" s="77">
        <v>129</v>
      </c>
      <c r="W23" s="77">
        <v>118.5</v>
      </c>
      <c r="X23" s="77">
        <v>122.5</v>
      </c>
      <c r="Y23" s="77">
        <v>155</v>
      </c>
      <c r="Z23" s="77"/>
      <c r="AA23" s="79">
        <f t="shared" si="2"/>
        <v>3486.5</v>
      </c>
    </row>
    <row r="24" spans="1:27" ht="24.95" customHeight="1" x14ac:dyDescent="0.2">
      <c r="A24" s="85" t="s">
        <v>19</v>
      </c>
      <c r="B24" s="77">
        <v>217</v>
      </c>
      <c r="C24" s="77">
        <v>204</v>
      </c>
      <c r="D24" s="77">
        <v>197</v>
      </c>
      <c r="E24" s="77">
        <v>194</v>
      </c>
      <c r="F24" s="77">
        <v>203.00000000000003</v>
      </c>
      <c r="G24" s="77">
        <v>227</v>
      </c>
      <c r="H24" s="77">
        <v>267</v>
      </c>
      <c r="I24" s="77">
        <v>303</v>
      </c>
      <c r="J24" s="77">
        <v>335</v>
      </c>
      <c r="K24" s="77">
        <v>360.00000000000006</v>
      </c>
      <c r="L24" s="77">
        <v>383</v>
      </c>
      <c r="M24" s="77">
        <v>394.99999999999994</v>
      </c>
      <c r="N24" s="77">
        <v>392</v>
      </c>
      <c r="O24" s="77">
        <v>383</v>
      </c>
      <c r="P24" s="77">
        <v>376</v>
      </c>
      <c r="Q24" s="77">
        <v>381.00000000000006</v>
      </c>
      <c r="R24" s="77">
        <v>411</v>
      </c>
      <c r="S24" s="77">
        <v>420.00000000000006</v>
      </c>
      <c r="T24" s="77">
        <v>419.00000000000006</v>
      </c>
      <c r="U24" s="77">
        <v>411.99999999999994</v>
      </c>
      <c r="V24" s="77">
        <v>386.99999999999994</v>
      </c>
      <c r="W24" s="77">
        <v>348.00000000000006</v>
      </c>
      <c r="X24" s="77">
        <v>304</v>
      </c>
      <c r="Y24" s="77">
        <v>269.99999999999994</v>
      </c>
      <c r="Z24" s="77"/>
      <c r="AA24" s="79">
        <f t="shared" si="2"/>
        <v>7788</v>
      </c>
    </row>
    <row r="25" spans="1:27" ht="30" customHeight="1" thickBot="1" x14ac:dyDescent="0.25">
      <c r="A25" s="86" t="s">
        <v>20</v>
      </c>
      <c r="B25" s="87">
        <f t="shared" ref="B25:AA25" si="3">SUM(B19:B24)</f>
        <v>4342.402</v>
      </c>
      <c r="C25" s="88">
        <f t="shared" si="3"/>
        <v>4338.6900000000005</v>
      </c>
      <c r="D25" s="88">
        <f t="shared" si="3"/>
        <v>4239.9189999999999</v>
      </c>
      <c r="E25" s="88">
        <f t="shared" si="3"/>
        <v>4208.991</v>
      </c>
      <c r="F25" s="88">
        <f t="shared" si="3"/>
        <v>4357.4930000000004</v>
      </c>
      <c r="G25" s="88">
        <f t="shared" si="3"/>
        <v>4741.4590000000007</v>
      </c>
      <c r="H25" s="88">
        <f t="shared" si="3"/>
        <v>5408.451</v>
      </c>
      <c r="I25" s="88">
        <f t="shared" si="3"/>
        <v>5949.74</v>
      </c>
      <c r="J25" s="88">
        <f t="shared" si="3"/>
        <v>6404.3409999999994</v>
      </c>
      <c r="K25" s="88">
        <f t="shared" si="3"/>
        <v>6699.8610000000008</v>
      </c>
      <c r="L25" s="88">
        <f t="shared" si="3"/>
        <v>6882.19</v>
      </c>
      <c r="M25" s="88">
        <f t="shared" si="3"/>
        <v>6943.6769999999997</v>
      </c>
      <c r="N25" s="88">
        <f t="shared" si="3"/>
        <v>6908.9570000000003</v>
      </c>
      <c r="O25" s="88">
        <f t="shared" si="3"/>
        <v>6648.3729999999996</v>
      </c>
      <c r="P25" s="88">
        <f t="shared" si="3"/>
        <v>6589.8230000000003</v>
      </c>
      <c r="Q25" s="88">
        <f t="shared" si="3"/>
        <v>6537.7540000000008</v>
      </c>
      <c r="R25" s="88">
        <f t="shared" si="3"/>
        <v>6758.0280000000002</v>
      </c>
      <c r="S25" s="88">
        <f t="shared" si="3"/>
        <v>6919.8690000000006</v>
      </c>
      <c r="T25" s="88">
        <f t="shared" si="3"/>
        <v>6906.4279999999999</v>
      </c>
      <c r="U25" s="88">
        <f t="shared" si="3"/>
        <v>6824.5409999999993</v>
      </c>
      <c r="V25" s="88">
        <f t="shared" si="3"/>
        <v>6377.3460000000005</v>
      </c>
      <c r="W25" s="88">
        <f t="shared" si="3"/>
        <v>5779.0570000000007</v>
      </c>
      <c r="X25" s="88">
        <f t="shared" si="3"/>
        <v>5348.4789999999994</v>
      </c>
      <c r="Y25" s="88">
        <f t="shared" si="3"/>
        <v>5020.826</v>
      </c>
      <c r="Z25" s="89">
        <f t="shared" si="3"/>
        <v>0</v>
      </c>
      <c r="AA25" s="90">
        <f t="shared" si="3"/>
        <v>141136.69500000001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371.5</v>
      </c>
      <c r="C28" s="72">
        <v>374.5</v>
      </c>
      <c r="D28" s="72">
        <v>364</v>
      </c>
      <c r="E28" s="72">
        <v>357</v>
      </c>
      <c r="F28" s="72">
        <v>360.5</v>
      </c>
      <c r="G28" s="72">
        <v>384.5</v>
      </c>
      <c r="H28" s="72">
        <v>441</v>
      </c>
      <c r="I28" s="72">
        <v>490.5</v>
      </c>
      <c r="J28" s="72">
        <v>535.5</v>
      </c>
      <c r="K28" s="72">
        <v>583.5</v>
      </c>
      <c r="L28" s="72">
        <v>616</v>
      </c>
      <c r="M28" s="72">
        <v>630.5</v>
      </c>
      <c r="N28" s="72">
        <v>624.5</v>
      </c>
      <c r="O28" s="72">
        <v>613</v>
      </c>
      <c r="P28" s="72">
        <v>607.5</v>
      </c>
      <c r="Q28" s="72">
        <v>582.5</v>
      </c>
      <c r="R28" s="72">
        <v>606</v>
      </c>
      <c r="S28" s="72">
        <v>628.5</v>
      </c>
      <c r="T28" s="72">
        <v>618</v>
      </c>
      <c r="U28" s="72">
        <v>602.5</v>
      </c>
      <c r="V28" s="72">
        <v>564</v>
      </c>
      <c r="W28" s="72">
        <v>532.5</v>
      </c>
      <c r="X28" s="72">
        <v>486.5</v>
      </c>
      <c r="Y28" s="72">
        <v>493</v>
      </c>
      <c r="Z28" s="73"/>
      <c r="AA28" s="74">
        <f>SUM(B28:Z28)</f>
        <v>12467.5</v>
      </c>
    </row>
    <row r="29" spans="1:27" ht="24.95" customHeight="1" x14ac:dyDescent="0.2">
      <c r="A29" s="75" t="s">
        <v>23</v>
      </c>
      <c r="B29" s="76">
        <v>4218.902</v>
      </c>
      <c r="C29" s="77">
        <v>4111.1899999999996</v>
      </c>
      <c r="D29" s="77">
        <v>4113.0950000000003</v>
      </c>
      <c r="E29" s="77">
        <v>4184.3990000000003</v>
      </c>
      <c r="F29" s="77">
        <v>4140.9930000000004</v>
      </c>
      <c r="G29" s="77">
        <v>4505.9589999999998</v>
      </c>
      <c r="H29" s="77">
        <v>5075.451</v>
      </c>
      <c r="I29" s="77">
        <v>5715.6580000000004</v>
      </c>
      <c r="J29" s="77">
        <v>6286.8410000000003</v>
      </c>
      <c r="K29" s="77">
        <v>6587.3609999999999</v>
      </c>
      <c r="L29" s="77">
        <v>6882.19</v>
      </c>
      <c r="M29" s="77">
        <v>6740.1769999999997</v>
      </c>
      <c r="N29" s="77">
        <v>6685.4570000000003</v>
      </c>
      <c r="O29" s="77">
        <v>6436.3729999999996</v>
      </c>
      <c r="P29" s="77">
        <v>6361.3230000000003</v>
      </c>
      <c r="Q29" s="77">
        <v>6422.2539999999999</v>
      </c>
      <c r="R29" s="77">
        <v>6650.0280000000002</v>
      </c>
      <c r="S29" s="77">
        <v>6833.3689999999997</v>
      </c>
      <c r="T29" s="77">
        <v>6801.4279999999999</v>
      </c>
      <c r="U29" s="77">
        <v>6676.0410000000002</v>
      </c>
      <c r="V29" s="77">
        <v>6230.8940000000002</v>
      </c>
      <c r="W29" s="77">
        <v>5738.6</v>
      </c>
      <c r="X29" s="77">
        <v>5299.9790000000003</v>
      </c>
      <c r="Y29" s="77">
        <v>5282.7479999999996</v>
      </c>
      <c r="Z29" s="78"/>
      <c r="AA29" s="79">
        <f>SUM(B29:Z29)</f>
        <v>137980.71000000002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4590.402</v>
      </c>
      <c r="C31" s="62">
        <f t="shared" si="4"/>
        <v>4485.6899999999996</v>
      </c>
      <c r="D31" s="62">
        <f t="shared" si="4"/>
        <v>4477.0950000000003</v>
      </c>
      <c r="E31" s="62">
        <f t="shared" si="4"/>
        <v>4541.3990000000003</v>
      </c>
      <c r="F31" s="62">
        <f t="shared" si="4"/>
        <v>4501.4930000000004</v>
      </c>
      <c r="G31" s="62">
        <f t="shared" si="4"/>
        <v>4890.4589999999998</v>
      </c>
      <c r="H31" s="62">
        <f t="shared" si="4"/>
        <v>5516.451</v>
      </c>
      <c r="I31" s="62">
        <f t="shared" si="4"/>
        <v>6206.1580000000004</v>
      </c>
      <c r="J31" s="62">
        <f t="shared" si="4"/>
        <v>6822.3410000000003</v>
      </c>
      <c r="K31" s="62">
        <f t="shared" si="4"/>
        <v>7170.8609999999999</v>
      </c>
      <c r="L31" s="62">
        <f t="shared" si="4"/>
        <v>7498.19</v>
      </c>
      <c r="M31" s="62">
        <f t="shared" si="4"/>
        <v>7370.6769999999997</v>
      </c>
      <c r="N31" s="62">
        <f t="shared" si="4"/>
        <v>7309.9570000000003</v>
      </c>
      <c r="O31" s="62">
        <f t="shared" si="4"/>
        <v>7049.3729999999996</v>
      </c>
      <c r="P31" s="62">
        <f t="shared" si="4"/>
        <v>6968.8230000000003</v>
      </c>
      <c r="Q31" s="62">
        <f t="shared" si="4"/>
        <v>7004.7539999999999</v>
      </c>
      <c r="R31" s="62">
        <f t="shared" si="4"/>
        <v>7256.0280000000002</v>
      </c>
      <c r="S31" s="62">
        <f t="shared" si="4"/>
        <v>7461.8689999999997</v>
      </c>
      <c r="T31" s="62">
        <f t="shared" si="4"/>
        <v>7419.4279999999999</v>
      </c>
      <c r="U31" s="62">
        <f t="shared" si="4"/>
        <v>7278.5410000000002</v>
      </c>
      <c r="V31" s="62">
        <f t="shared" si="4"/>
        <v>6794.8940000000002</v>
      </c>
      <c r="W31" s="62">
        <f t="shared" si="4"/>
        <v>6271.1</v>
      </c>
      <c r="X31" s="62">
        <f t="shared" si="4"/>
        <v>5786.4790000000003</v>
      </c>
      <c r="Y31" s="62">
        <f t="shared" si="4"/>
        <v>5775.7479999999996</v>
      </c>
      <c r="Z31" s="63">
        <f t="shared" si="4"/>
        <v>0</v>
      </c>
      <c r="AA31" s="64">
        <f t="shared" si="4"/>
        <v>150448.21000000002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68</v>
      </c>
      <c r="C34" s="95">
        <v>54</v>
      </c>
      <c r="D34" s="95">
        <v>104</v>
      </c>
      <c r="E34" s="95">
        <v>165.40800000000002</v>
      </c>
      <c r="F34" s="95">
        <v>51</v>
      </c>
      <c r="G34" s="95">
        <v>56</v>
      </c>
      <c r="H34" s="95">
        <v>65</v>
      </c>
      <c r="I34" s="95">
        <v>77.418000000000006</v>
      </c>
      <c r="J34" s="95">
        <v>119</v>
      </c>
      <c r="K34" s="95">
        <v>157</v>
      </c>
      <c r="L34" s="95">
        <v>236</v>
      </c>
      <c r="M34" s="95">
        <v>52</v>
      </c>
      <c r="N34" s="95">
        <v>50</v>
      </c>
      <c r="O34" s="95">
        <v>50</v>
      </c>
      <c r="P34" s="95">
        <v>58</v>
      </c>
      <c r="Q34" s="95">
        <v>73</v>
      </c>
      <c r="R34" s="95">
        <v>211</v>
      </c>
      <c r="S34" s="95">
        <v>191</v>
      </c>
      <c r="T34" s="95">
        <v>178</v>
      </c>
      <c r="U34" s="95">
        <v>163</v>
      </c>
      <c r="V34" s="95">
        <v>154.548</v>
      </c>
      <c r="W34" s="95">
        <v>178</v>
      </c>
      <c r="X34" s="95">
        <v>174</v>
      </c>
      <c r="Y34" s="95">
        <v>337</v>
      </c>
      <c r="Z34" s="96"/>
      <c r="AA34" s="74">
        <f t="shared" ref="AA34:AA39" si="5">SUM(B34:Z34)</f>
        <v>3022.3739999999998</v>
      </c>
    </row>
    <row r="35" spans="1:27" ht="24.95" customHeight="1" x14ac:dyDescent="0.2">
      <c r="A35" s="97" t="s">
        <v>41</v>
      </c>
      <c r="B35" s="98">
        <v>180</v>
      </c>
      <c r="C35" s="99">
        <v>93</v>
      </c>
      <c r="D35" s="99">
        <v>133.17599999999999</v>
      </c>
      <c r="E35" s="99">
        <v>167</v>
      </c>
      <c r="F35" s="99">
        <v>93</v>
      </c>
      <c r="G35" s="99">
        <v>93</v>
      </c>
      <c r="H35" s="99">
        <v>43</v>
      </c>
      <c r="I35" s="99">
        <v>179</v>
      </c>
      <c r="J35" s="99">
        <v>299</v>
      </c>
      <c r="K35" s="99">
        <v>314</v>
      </c>
      <c r="L35" s="99">
        <v>380</v>
      </c>
      <c r="M35" s="99">
        <v>375</v>
      </c>
      <c r="N35" s="99">
        <v>351</v>
      </c>
      <c r="O35" s="99">
        <v>351</v>
      </c>
      <c r="P35" s="99">
        <v>321</v>
      </c>
      <c r="Q35" s="99">
        <v>394</v>
      </c>
      <c r="R35" s="99">
        <v>287</v>
      </c>
      <c r="S35" s="99">
        <v>351</v>
      </c>
      <c r="T35" s="99">
        <v>335</v>
      </c>
      <c r="U35" s="99">
        <v>291</v>
      </c>
      <c r="V35" s="99">
        <v>263</v>
      </c>
      <c r="W35" s="99">
        <v>314.04300000000001</v>
      </c>
      <c r="X35" s="99">
        <v>264</v>
      </c>
      <c r="Y35" s="99">
        <v>417.92200000000003</v>
      </c>
      <c r="Z35" s="100"/>
      <c r="AA35" s="79">
        <f t="shared" si="5"/>
        <v>6289.1409999999996</v>
      </c>
    </row>
    <row r="36" spans="1:27" ht="24.95" customHeight="1" x14ac:dyDescent="0.2">
      <c r="A36" s="97" t="s">
        <v>42</v>
      </c>
      <c r="B36" s="98">
        <v>267.8</v>
      </c>
      <c r="C36" s="99">
        <v>181.8</v>
      </c>
      <c r="D36" s="99">
        <v>167.1</v>
      </c>
      <c r="E36" s="99">
        <v>131.1</v>
      </c>
      <c r="F36" s="99">
        <v>368.3</v>
      </c>
      <c r="G36" s="99">
        <v>113.4</v>
      </c>
      <c r="H36" s="99"/>
      <c r="I36" s="99">
        <v>620</v>
      </c>
      <c r="J36" s="99">
        <v>446.8</v>
      </c>
      <c r="K36" s="99">
        <v>442.7</v>
      </c>
      <c r="L36" s="99">
        <v>313.7</v>
      </c>
      <c r="M36" s="99">
        <v>621</v>
      </c>
      <c r="N36" s="99">
        <v>501.9</v>
      </c>
      <c r="O36" s="99">
        <v>612.70000000000005</v>
      </c>
      <c r="P36" s="99">
        <v>615</v>
      </c>
      <c r="Q36" s="99">
        <v>248.5</v>
      </c>
      <c r="R36" s="99">
        <v>265.8</v>
      </c>
      <c r="S36" s="99">
        <v>310.3</v>
      </c>
      <c r="T36" s="99"/>
      <c r="U36" s="99"/>
      <c r="V36" s="99">
        <v>335.1</v>
      </c>
      <c r="W36" s="99">
        <v>266.60000000000002</v>
      </c>
      <c r="X36" s="99">
        <v>130.1</v>
      </c>
      <c r="Y36" s="99"/>
      <c r="Z36" s="100"/>
      <c r="AA36" s="79">
        <f t="shared" si="5"/>
        <v>6959.7000000000007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268</v>
      </c>
      <c r="Y38" s="99">
        <v>500</v>
      </c>
      <c r="Z38" s="100"/>
      <c r="AA38" s="79">
        <f t="shared" si="5"/>
        <v>4268</v>
      </c>
    </row>
    <row r="39" spans="1:27" ht="30" customHeight="1" thickBot="1" x14ac:dyDescent="0.25">
      <c r="A39" s="86" t="s">
        <v>45</v>
      </c>
      <c r="B39" s="87">
        <f t="shared" ref="B39:Z39" si="6">SUM(B34:B38)</f>
        <v>1015.8</v>
      </c>
      <c r="C39" s="88">
        <f t="shared" si="6"/>
        <v>828.8</v>
      </c>
      <c r="D39" s="88">
        <f t="shared" si="6"/>
        <v>904.27599999999995</v>
      </c>
      <c r="E39" s="88">
        <f t="shared" si="6"/>
        <v>963.50800000000004</v>
      </c>
      <c r="F39" s="88">
        <f t="shared" si="6"/>
        <v>1012.3</v>
      </c>
      <c r="G39" s="88">
        <f t="shared" si="6"/>
        <v>762.4</v>
      </c>
      <c r="H39" s="88">
        <f t="shared" si="6"/>
        <v>608</v>
      </c>
      <c r="I39" s="88">
        <f t="shared" si="6"/>
        <v>876.41800000000001</v>
      </c>
      <c r="J39" s="88">
        <f t="shared" si="6"/>
        <v>864.8</v>
      </c>
      <c r="K39" s="88">
        <f t="shared" si="6"/>
        <v>913.7</v>
      </c>
      <c r="L39" s="88">
        <f t="shared" si="6"/>
        <v>929.7</v>
      </c>
      <c r="M39" s="88">
        <f t="shared" si="6"/>
        <v>1048</v>
      </c>
      <c r="N39" s="88">
        <f t="shared" si="6"/>
        <v>902.9</v>
      </c>
      <c r="O39" s="88">
        <f t="shared" si="6"/>
        <v>1013.7</v>
      </c>
      <c r="P39" s="88">
        <f t="shared" si="6"/>
        <v>994</v>
      </c>
      <c r="Q39" s="88">
        <f t="shared" si="6"/>
        <v>715.5</v>
      </c>
      <c r="R39" s="88">
        <f t="shared" si="6"/>
        <v>763.8</v>
      </c>
      <c r="S39" s="88">
        <f t="shared" si="6"/>
        <v>852.3</v>
      </c>
      <c r="T39" s="88">
        <f t="shared" si="6"/>
        <v>513</v>
      </c>
      <c r="U39" s="88">
        <f t="shared" si="6"/>
        <v>454</v>
      </c>
      <c r="V39" s="88">
        <f t="shared" si="6"/>
        <v>752.64800000000002</v>
      </c>
      <c r="W39" s="88">
        <f t="shared" si="6"/>
        <v>758.64300000000003</v>
      </c>
      <c r="X39" s="88">
        <f t="shared" si="6"/>
        <v>836.1</v>
      </c>
      <c r="Y39" s="88">
        <f t="shared" si="6"/>
        <v>1254.922</v>
      </c>
      <c r="Z39" s="89">
        <f t="shared" si="6"/>
        <v>0</v>
      </c>
      <c r="AA39" s="90">
        <f t="shared" si="5"/>
        <v>20539.215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267.8</v>
      </c>
      <c r="C44" s="99">
        <v>181.8</v>
      </c>
      <c r="D44" s="99">
        <v>167.1</v>
      </c>
      <c r="E44" s="99">
        <v>131.1</v>
      </c>
      <c r="F44" s="99">
        <v>368.3</v>
      </c>
      <c r="G44" s="99">
        <v>113.4</v>
      </c>
      <c r="H44" s="99"/>
      <c r="I44" s="99">
        <v>620</v>
      </c>
      <c r="J44" s="99">
        <v>446.8</v>
      </c>
      <c r="K44" s="99">
        <v>442.7</v>
      </c>
      <c r="L44" s="99">
        <v>313.7</v>
      </c>
      <c r="M44" s="99">
        <v>621</v>
      </c>
      <c r="N44" s="99">
        <v>501.9</v>
      </c>
      <c r="O44" s="99">
        <v>612.70000000000005</v>
      </c>
      <c r="P44" s="99">
        <v>615</v>
      </c>
      <c r="Q44" s="99">
        <v>248.5</v>
      </c>
      <c r="R44" s="99">
        <v>265.8</v>
      </c>
      <c r="S44" s="99">
        <v>310.3</v>
      </c>
      <c r="T44" s="99"/>
      <c r="U44" s="99"/>
      <c r="V44" s="99">
        <v>335.1</v>
      </c>
      <c r="W44" s="99">
        <v>266.60000000000002</v>
      </c>
      <c r="X44" s="99">
        <v>130.1</v>
      </c>
      <c r="Y44" s="99"/>
      <c r="Z44" s="100"/>
      <c r="AA44" s="79">
        <f t="shared" si="7"/>
        <v>6959.7000000000007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268</v>
      </c>
      <c r="Y46" s="99">
        <v>500</v>
      </c>
      <c r="Z46" s="100"/>
      <c r="AA46" s="79">
        <f t="shared" si="7"/>
        <v>4268</v>
      </c>
    </row>
    <row r="47" spans="1:27" ht="24.95" customHeight="1" x14ac:dyDescent="0.2">
      <c r="A47" s="85" t="s">
        <v>47</v>
      </c>
      <c r="B47" s="98">
        <v>72</v>
      </c>
      <c r="C47" s="99">
        <v>80</v>
      </c>
      <c r="D47" s="99">
        <v>66</v>
      </c>
      <c r="E47" s="99">
        <v>55</v>
      </c>
      <c r="F47" s="99">
        <v>56</v>
      </c>
      <c r="G47" s="99">
        <v>69</v>
      </c>
      <c r="H47" s="99">
        <v>34.5</v>
      </c>
      <c r="I47" s="99">
        <v>51.5</v>
      </c>
      <c r="J47" s="99">
        <v>59.5</v>
      </c>
      <c r="K47" s="99">
        <v>81.5</v>
      </c>
      <c r="L47" s="99">
        <v>116</v>
      </c>
      <c r="M47" s="99">
        <v>129</v>
      </c>
      <c r="N47" s="99">
        <v>130</v>
      </c>
      <c r="O47" s="99">
        <v>130</v>
      </c>
      <c r="P47" s="99">
        <v>118.5</v>
      </c>
      <c r="Q47" s="99">
        <v>131.5</v>
      </c>
      <c r="R47" s="99">
        <v>147</v>
      </c>
      <c r="S47" s="99">
        <v>150</v>
      </c>
      <c r="T47" s="99">
        <v>145</v>
      </c>
      <c r="U47" s="99">
        <v>126</v>
      </c>
      <c r="V47" s="99">
        <v>119.5</v>
      </c>
      <c r="W47" s="99">
        <v>93</v>
      </c>
      <c r="X47" s="99">
        <v>51</v>
      </c>
      <c r="Y47" s="99">
        <v>80</v>
      </c>
      <c r="Z47" s="100"/>
      <c r="AA47" s="79">
        <f t="shared" si="7"/>
        <v>2291.5</v>
      </c>
    </row>
    <row r="48" spans="1:27" ht="30" customHeight="1" thickBot="1" x14ac:dyDescent="0.25">
      <c r="A48" s="86" t="s">
        <v>48</v>
      </c>
      <c r="B48" s="87">
        <f>SUM(B42:B47)</f>
        <v>839.8</v>
      </c>
      <c r="C48" s="88">
        <f t="shared" ref="C48:Z48" si="8">SUM(C42:C47)</f>
        <v>761.8</v>
      </c>
      <c r="D48" s="88">
        <f t="shared" si="8"/>
        <v>733.1</v>
      </c>
      <c r="E48" s="88">
        <f t="shared" si="8"/>
        <v>686.1</v>
      </c>
      <c r="F48" s="88">
        <f t="shared" si="8"/>
        <v>924.3</v>
      </c>
      <c r="G48" s="88">
        <f t="shared" si="8"/>
        <v>682.4</v>
      </c>
      <c r="H48" s="88">
        <f t="shared" si="8"/>
        <v>534.5</v>
      </c>
      <c r="I48" s="88">
        <f t="shared" si="8"/>
        <v>671.5</v>
      </c>
      <c r="J48" s="88">
        <f t="shared" si="8"/>
        <v>506.3</v>
      </c>
      <c r="K48" s="88">
        <f t="shared" si="8"/>
        <v>524.20000000000005</v>
      </c>
      <c r="L48" s="88">
        <f t="shared" si="8"/>
        <v>429.7</v>
      </c>
      <c r="M48" s="88">
        <f t="shared" si="8"/>
        <v>750</v>
      </c>
      <c r="N48" s="88">
        <f t="shared" si="8"/>
        <v>631.9</v>
      </c>
      <c r="O48" s="88">
        <f t="shared" si="8"/>
        <v>742.7</v>
      </c>
      <c r="P48" s="88">
        <f t="shared" si="8"/>
        <v>733.5</v>
      </c>
      <c r="Q48" s="88">
        <f t="shared" si="8"/>
        <v>380</v>
      </c>
      <c r="R48" s="88">
        <f t="shared" si="8"/>
        <v>412.8</v>
      </c>
      <c r="S48" s="88">
        <f t="shared" si="8"/>
        <v>460.3</v>
      </c>
      <c r="T48" s="88">
        <f t="shared" si="8"/>
        <v>145</v>
      </c>
      <c r="U48" s="88">
        <f t="shared" si="8"/>
        <v>126</v>
      </c>
      <c r="V48" s="88">
        <f t="shared" si="8"/>
        <v>454.6</v>
      </c>
      <c r="W48" s="88">
        <f t="shared" si="8"/>
        <v>359.6</v>
      </c>
      <c r="X48" s="88">
        <f t="shared" si="8"/>
        <v>449.1</v>
      </c>
      <c r="Y48" s="88">
        <f t="shared" si="8"/>
        <v>580</v>
      </c>
      <c r="Z48" s="89">
        <f t="shared" si="8"/>
        <v>0</v>
      </c>
      <c r="AA48" s="90">
        <f t="shared" si="7"/>
        <v>13519.199999999999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5358.2020000000002</v>
      </c>
      <c r="C51" s="88">
        <f t="shared" si="10"/>
        <v>5167.4900000000007</v>
      </c>
      <c r="D51" s="88">
        <f t="shared" si="10"/>
        <v>5144.1949999999997</v>
      </c>
      <c r="E51" s="88">
        <f t="shared" si="10"/>
        <v>5172.4989999999998</v>
      </c>
      <c r="F51" s="88">
        <f t="shared" si="10"/>
        <v>5369.7930000000006</v>
      </c>
      <c r="G51" s="88">
        <f t="shared" si="10"/>
        <v>5503.8590000000004</v>
      </c>
      <c r="H51" s="88">
        <f t="shared" si="10"/>
        <v>6016.451</v>
      </c>
      <c r="I51" s="88">
        <f t="shared" si="10"/>
        <v>6826.1579999999994</v>
      </c>
      <c r="J51" s="88">
        <f t="shared" si="10"/>
        <v>7269.1409999999996</v>
      </c>
      <c r="K51" s="88">
        <f t="shared" si="10"/>
        <v>7613.5610000000006</v>
      </c>
      <c r="L51" s="88">
        <f t="shared" si="10"/>
        <v>7811.8899999999994</v>
      </c>
      <c r="M51" s="88">
        <f t="shared" si="10"/>
        <v>7991.6769999999997</v>
      </c>
      <c r="N51" s="88">
        <f t="shared" si="10"/>
        <v>7811.857</v>
      </c>
      <c r="O51" s="88">
        <f t="shared" si="10"/>
        <v>7662.0729999999994</v>
      </c>
      <c r="P51" s="88">
        <f t="shared" si="10"/>
        <v>7583.8230000000003</v>
      </c>
      <c r="Q51" s="88">
        <f t="shared" si="10"/>
        <v>7253.2540000000008</v>
      </c>
      <c r="R51" s="88">
        <f t="shared" si="10"/>
        <v>7521.8280000000004</v>
      </c>
      <c r="S51" s="88">
        <f t="shared" si="10"/>
        <v>7772.1690000000008</v>
      </c>
      <c r="T51" s="88">
        <f t="shared" si="10"/>
        <v>7419.4279999999999</v>
      </c>
      <c r="U51" s="88">
        <f t="shared" si="10"/>
        <v>7278.5409999999993</v>
      </c>
      <c r="V51" s="88">
        <f t="shared" si="10"/>
        <v>7129.9940000000006</v>
      </c>
      <c r="W51" s="88">
        <f t="shared" si="10"/>
        <v>6537.7000000000007</v>
      </c>
      <c r="X51" s="88">
        <f t="shared" si="10"/>
        <v>6184.5789999999997</v>
      </c>
      <c r="Y51" s="88">
        <f t="shared" si="10"/>
        <v>6275.7479999999996</v>
      </c>
      <c r="Z51" s="89">
        <f t="shared" si="10"/>
        <v>0</v>
      </c>
      <c r="AA51" s="105">
        <f>SUM(B51:Z51)</f>
        <v>161675.91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767.8</v>
      </c>
      <c r="C4" s="18">
        <v>681.8</v>
      </c>
      <c r="D4" s="18">
        <v>667.1</v>
      </c>
      <c r="E4" s="18">
        <v>631.1</v>
      </c>
      <c r="F4" s="18">
        <v>868.3</v>
      </c>
      <c r="G4" s="18">
        <v>613.4</v>
      </c>
      <c r="H4" s="18">
        <v>292</v>
      </c>
      <c r="I4" s="18">
        <v>362.1</v>
      </c>
      <c r="J4" s="18">
        <v>-53.199999999999989</v>
      </c>
      <c r="K4" s="18">
        <v>-57.300000000000011</v>
      </c>
      <c r="L4" s="18">
        <v>-186.3</v>
      </c>
      <c r="M4" s="18">
        <v>121</v>
      </c>
      <c r="N4" s="18">
        <v>1.8999999999999773</v>
      </c>
      <c r="O4" s="18">
        <v>112.70000000000005</v>
      </c>
      <c r="P4" s="18">
        <v>115</v>
      </c>
      <c r="Q4" s="18">
        <v>-251.5</v>
      </c>
      <c r="R4" s="18">
        <v>-234.2</v>
      </c>
      <c r="S4" s="18">
        <v>-189.7</v>
      </c>
      <c r="T4" s="18">
        <v>-507.7</v>
      </c>
      <c r="U4" s="18">
        <v>-622.70000000000005</v>
      </c>
      <c r="V4" s="18">
        <v>-164.89999999999998</v>
      </c>
      <c r="W4" s="18">
        <v>-28.899999999999977</v>
      </c>
      <c r="X4" s="18">
        <v>398.1</v>
      </c>
      <c r="Y4" s="18">
        <v>177.10000000000002</v>
      </c>
      <c r="Z4" s="19"/>
      <c r="AA4" s="112">
        <f>SUM(B4:Z4)</f>
        <v>3512.9999999999991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289.56</v>
      </c>
      <c r="C7" s="118">
        <v>279.92</v>
      </c>
      <c r="D7" s="118">
        <v>230.21</v>
      </c>
      <c r="E7" s="118">
        <v>203.55</v>
      </c>
      <c r="F7" s="118">
        <v>267.63</v>
      </c>
      <c r="G7" s="118">
        <v>290</v>
      </c>
      <c r="H7" s="118">
        <v>296.29000000000002</v>
      </c>
      <c r="I7" s="118">
        <v>344.15</v>
      </c>
      <c r="J7" s="118">
        <v>478.1</v>
      </c>
      <c r="K7" s="118">
        <v>478.6</v>
      </c>
      <c r="L7" s="118">
        <v>474.71</v>
      </c>
      <c r="M7" s="118">
        <v>467.16</v>
      </c>
      <c r="N7" s="118">
        <v>449.99</v>
      </c>
      <c r="O7" s="118">
        <v>450.47</v>
      </c>
      <c r="P7" s="118">
        <v>461.47</v>
      </c>
      <c r="Q7" s="118">
        <v>458.76</v>
      </c>
      <c r="R7" s="118">
        <v>478.4</v>
      </c>
      <c r="S7" s="118">
        <v>503.55</v>
      </c>
      <c r="T7" s="118">
        <v>495.2</v>
      </c>
      <c r="U7" s="118">
        <v>465.14</v>
      </c>
      <c r="V7" s="118">
        <v>364.9</v>
      </c>
      <c r="W7" s="118">
        <v>300.94</v>
      </c>
      <c r="X7" s="118">
        <v>296</v>
      </c>
      <c r="Y7" s="118">
        <v>245.85</v>
      </c>
      <c r="Z7" s="119"/>
      <c r="AA7" s="120">
        <f>IF(SUM(B7:Z7)&lt;&gt;0,AVERAGEIF(B7:Z7,"&lt;&gt;"""),"")</f>
        <v>377.93958333333336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>
        <v>208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7.7</v>
      </c>
      <c r="U13" s="130">
        <v>122.7</v>
      </c>
      <c r="V13" s="130"/>
      <c r="W13" s="130"/>
      <c r="X13" s="130"/>
      <c r="Y13" s="131">
        <v>322.89999999999998</v>
      </c>
      <c r="Z13" s="132"/>
      <c r="AA13" s="133">
        <f t="shared" si="0"/>
        <v>661.3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257.89999999999998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295.5</v>
      </c>
      <c r="X15" s="134"/>
      <c r="Y15" s="134"/>
      <c r="Z15" s="132"/>
      <c r="AA15" s="133">
        <f t="shared" si="0"/>
        <v>7053.4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208</v>
      </c>
      <c r="I16" s="136">
        <f t="shared" si="1"/>
        <v>257.89999999999998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507.7</v>
      </c>
      <c r="U16" s="136">
        <f t="shared" si="1"/>
        <v>622.70000000000005</v>
      </c>
      <c r="V16" s="136">
        <f t="shared" si="1"/>
        <v>500</v>
      </c>
      <c r="W16" s="136">
        <f t="shared" si="1"/>
        <v>295.5</v>
      </c>
      <c r="X16" s="136">
        <f t="shared" si="1"/>
        <v>0</v>
      </c>
      <c r="Y16" s="136">
        <f t="shared" si="1"/>
        <v>322.89999999999998</v>
      </c>
      <c r="Z16" s="137" t="str">
        <f t="shared" si="1"/>
        <v/>
      </c>
      <c r="AA16" s="90">
        <f t="shared" si="0"/>
        <v>7714.6999999999989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267.8</v>
      </c>
      <c r="C21" s="130">
        <v>181.8</v>
      </c>
      <c r="D21" s="130">
        <v>167.1</v>
      </c>
      <c r="E21" s="130">
        <v>131.1</v>
      </c>
      <c r="F21" s="130">
        <v>368.3</v>
      </c>
      <c r="G21" s="130">
        <v>113.4</v>
      </c>
      <c r="H21" s="130"/>
      <c r="I21" s="130">
        <v>620</v>
      </c>
      <c r="J21" s="130">
        <v>446.8</v>
      </c>
      <c r="K21" s="130">
        <v>442.7</v>
      </c>
      <c r="L21" s="130">
        <v>313.7</v>
      </c>
      <c r="M21" s="130">
        <v>621</v>
      </c>
      <c r="N21" s="130">
        <v>501.9</v>
      </c>
      <c r="O21" s="130">
        <v>612.70000000000005</v>
      </c>
      <c r="P21" s="130">
        <v>615</v>
      </c>
      <c r="Q21" s="130">
        <v>248.5</v>
      </c>
      <c r="R21" s="130">
        <v>265.8</v>
      </c>
      <c r="S21" s="130">
        <v>310.3</v>
      </c>
      <c r="T21" s="130"/>
      <c r="U21" s="130"/>
      <c r="V21" s="130">
        <v>335.1</v>
      </c>
      <c r="W21" s="130">
        <v>266.60000000000002</v>
      </c>
      <c r="X21" s="130">
        <v>130.1</v>
      </c>
      <c r="Y21" s="131"/>
      <c r="Z21" s="132"/>
      <c r="AA21" s="133">
        <f t="shared" si="2"/>
        <v>6959.7000000000007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268</v>
      </c>
      <c r="Y23" s="134">
        <v>500</v>
      </c>
      <c r="Z23" s="132"/>
      <c r="AA23" s="133">
        <f t="shared" si="2"/>
        <v>4268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767.8</v>
      </c>
      <c r="C24" s="136">
        <f t="shared" si="3"/>
        <v>681.8</v>
      </c>
      <c r="D24" s="136">
        <f t="shared" si="3"/>
        <v>667.1</v>
      </c>
      <c r="E24" s="136">
        <f t="shared" si="3"/>
        <v>631.1</v>
      </c>
      <c r="F24" s="136">
        <f t="shared" si="3"/>
        <v>868.3</v>
      </c>
      <c r="G24" s="136">
        <f t="shared" si="3"/>
        <v>613.4</v>
      </c>
      <c r="H24" s="136">
        <f t="shared" si="3"/>
        <v>500</v>
      </c>
      <c r="I24" s="136">
        <f t="shared" si="3"/>
        <v>620</v>
      </c>
      <c r="J24" s="136">
        <f t="shared" si="3"/>
        <v>446.8</v>
      </c>
      <c r="K24" s="136">
        <f t="shared" si="3"/>
        <v>442.7</v>
      </c>
      <c r="L24" s="136">
        <f t="shared" si="3"/>
        <v>313.7</v>
      </c>
      <c r="M24" s="136">
        <f t="shared" si="3"/>
        <v>621</v>
      </c>
      <c r="N24" s="136">
        <f t="shared" si="3"/>
        <v>501.9</v>
      </c>
      <c r="O24" s="136">
        <f t="shared" si="3"/>
        <v>612.70000000000005</v>
      </c>
      <c r="P24" s="136">
        <f t="shared" si="3"/>
        <v>615</v>
      </c>
      <c r="Q24" s="136">
        <f t="shared" si="3"/>
        <v>248.5</v>
      </c>
      <c r="R24" s="136">
        <f t="shared" si="3"/>
        <v>265.8</v>
      </c>
      <c r="S24" s="136">
        <f t="shared" si="3"/>
        <v>310.3</v>
      </c>
      <c r="T24" s="136">
        <f t="shared" si="3"/>
        <v>0</v>
      </c>
      <c r="U24" s="136">
        <f t="shared" si="3"/>
        <v>0</v>
      </c>
      <c r="V24" s="136">
        <f t="shared" si="3"/>
        <v>335.1</v>
      </c>
      <c r="W24" s="136">
        <f t="shared" si="3"/>
        <v>266.60000000000002</v>
      </c>
      <c r="X24" s="136">
        <f t="shared" si="3"/>
        <v>398.1</v>
      </c>
      <c r="Y24" s="136">
        <f t="shared" si="3"/>
        <v>500</v>
      </c>
      <c r="Z24" s="137" t="str">
        <f t="shared" si="3"/>
        <v/>
      </c>
      <c r="AA24" s="90">
        <f t="shared" si="2"/>
        <v>11227.699999999999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2022-11-29T12:08:03Z</dcterms:created>
  <dcterms:modified xsi:type="dcterms:W3CDTF">2022-11-29T12:08:03Z</dcterms:modified>
</cp:coreProperties>
</file>