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<sst xmlns="http://schemas.openxmlformats.org/spreadsheetml/2006/main" count="117" uniqueCount="53">
  <si>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28/11/2022 14:20:54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</si>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</sst>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445</c:v>
                </c:pt>
                <c:pt idx="1">
                  <c:v>445</c:v>
                </c:pt>
                <c:pt idx="2">
                  <c:v>445</c:v>
                </c:pt>
                <c:pt idx="3">
                  <c:v>445</c:v>
                </c:pt>
                <c:pt idx="4">
                  <c:v>445</c:v>
                </c:pt>
                <c:pt idx="5">
                  <c:v>445</c:v>
                </c:pt>
                <c:pt idx="6">
                  <c:v>445</c:v>
                </c:pt>
                <c:pt idx="7">
                  <c:v>445</c:v>
                </c:pt>
                <c:pt idx="8">
                  <c:v>445</c:v>
                </c:pt>
                <c:pt idx="9">
                  <c:v>445</c:v>
                </c:pt>
                <c:pt idx="10">
                  <c:v>445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445</c:v>
                </c:pt>
                <c:pt idx="15">
                  <c:v>445</c:v>
                </c:pt>
                <c:pt idx="16">
                  <c:v>445</c:v>
                </c:pt>
                <c:pt idx="17">
                  <c:v>445</c:v>
                </c:pt>
                <c:pt idx="18">
                  <c:v>445</c:v>
                </c:pt>
                <c:pt idx="19">
                  <c:v>445</c:v>
                </c:pt>
                <c:pt idx="20">
                  <c:v>445</c:v>
                </c:pt>
                <c:pt idx="21">
                  <c:v>445</c:v>
                </c:pt>
                <c:pt idx="22">
                  <c:v>445</c:v>
                </c:pt>
                <c:pt idx="23">
                  <c:v>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95.5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131</c:v>
                </c:pt>
                <c:pt idx="6">
                  <c:v>178</c:v>
                </c:pt>
                <c:pt idx="7">
                  <c:v>175</c:v>
                </c:pt>
                <c:pt idx="8">
                  <c:v>181</c:v>
                </c:pt>
                <c:pt idx="9">
                  <c:v>151.5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175</c:v>
                </c:pt>
                <c:pt idx="15">
                  <c:v>180</c:v>
                </c:pt>
                <c:pt idx="16">
                  <c:v>193</c:v>
                </c:pt>
                <c:pt idx="17">
                  <c:v>202</c:v>
                </c:pt>
                <c:pt idx="18">
                  <c:v>190.5</c:v>
                </c:pt>
                <c:pt idx="19">
                  <c:v>190.5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1592.9</c:v>
                </c:pt>
                <c:pt idx="1">
                  <c:v>1460.9</c:v>
                </c:pt>
                <c:pt idx="2">
                  <c:v>1456.9</c:v>
                </c:pt>
                <c:pt idx="3">
                  <c:v>1456.9</c:v>
                </c:pt>
                <c:pt idx="4">
                  <c:v>1562.9</c:v>
                </c:pt>
                <c:pt idx="5">
                  <c:v>1723.1079999999999</c:v>
                </c:pt>
                <c:pt idx="6">
                  <c:v>2263.6610000000001</c:v>
                </c:pt>
                <c:pt idx="7">
                  <c:v>2887.4189999999999</c:v>
                </c:pt>
                <c:pt idx="8">
                  <c:v>2913.7070000000003</c:v>
                </c:pt>
                <c:pt idx="9">
                  <c:v>2910.7280000000001</c:v>
                </c:pt>
                <c:pt idx="10">
                  <c:v>3248.2640000000001</c:v>
                </c:pt>
                <c:pt idx="11">
                  <c:v>3344.498</c:v>
                </c:pt>
                <c:pt idx="12">
                  <c:v>3357.7560000000003</c:v>
                </c:pt>
                <c:pt idx="13">
                  <c:v>3289.1120000000001</c:v>
                </c:pt>
                <c:pt idx="14">
                  <c:v>3319.7420000000002</c:v>
                </c:pt>
                <c:pt idx="15">
                  <c:v>3325.92</c:v>
                </c:pt>
                <c:pt idx="16">
                  <c:v>3327.183</c:v>
                </c:pt>
                <c:pt idx="17">
                  <c:v>3328.375</c:v>
                </c:pt>
                <c:pt idx="18">
                  <c:v>3327.9700000000003</c:v>
                </c:pt>
                <c:pt idx="19">
                  <c:v>3327.3140000000003</c:v>
                </c:pt>
                <c:pt idx="20">
                  <c:v>3325.4080000000004</c:v>
                </c:pt>
                <c:pt idx="21">
                  <c:v>3304.6060000000002</c:v>
                </c:pt>
                <c:pt idx="22">
                  <c:v>2910.4319999999998</c:v>
                </c:pt>
                <c:pt idx="23">
                  <c:v>2720.9300000000003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1065.614</c:v>
                </c:pt>
                <c:pt idx="1">
                  <c:v>1222.4000000000001</c:v>
                </c:pt>
                <c:pt idx="2">
                  <c:v>1287.5</c:v>
                </c:pt>
                <c:pt idx="3">
                  <c:v>1392.6</c:v>
                </c:pt>
                <c:pt idx="4">
                  <c:v>1356</c:v>
                </c:pt>
                <c:pt idx="5">
                  <c:v>847.4</c:v>
                </c:pt>
                <c:pt idx="6">
                  <c:v>985</c:v>
                </c:pt>
                <c:pt idx="7">
                  <c:v>637.5</c:v>
                </c:pt>
                <c:pt idx="8">
                  <c:v>531.79999999999995</c:v>
                </c:pt>
                <c:pt idx="9">
                  <c:v>715.1</c:v>
                </c:pt>
                <c:pt idx="10">
                  <c:v>861</c:v>
                </c:pt>
                <c:pt idx="11">
                  <c:v>861</c:v>
                </c:pt>
                <c:pt idx="12">
                  <c:v>887</c:v>
                </c:pt>
                <c:pt idx="13">
                  <c:v>868</c:v>
                </c:pt>
                <c:pt idx="14">
                  <c:v>895</c:v>
                </c:pt>
                <c:pt idx="15">
                  <c:v>594.29999999999995</c:v>
                </c:pt>
                <c:pt idx="16">
                  <c:v>852.1</c:v>
                </c:pt>
                <c:pt idx="17">
                  <c:v>616.70000000000005</c:v>
                </c:pt>
                <c:pt idx="18">
                  <c:v>620.4</c:v>
                </c:pt>
                <c:pt idx="19">
                  <c:v>1072.3</c:v>
                </c:pt>
                <c:pt idx="20">
                  <c:v>1105.5999999999999</c:v>
                </c:pt>
                <c:pt idx="21">
                  <c:v>656.40000000000009</c:v>
                </c:pt>
                <c:pt idx="22">
                  <c:v>885.8</c:v>
                </c:pt>
                <c:pt idx="23">
                  <c:v>1262.894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1900.2180000000001</c:v>
                </c:pt>
                <c:pt idx="1">
                  <c:v>1850.8119999999999</c:v>
                </c:pt>
                <c:pt idx="2">
                  <c:v>1828.539</c:v>
                </c:pt>
                <c:pt idx="3">
                  <c:v>1805.626</c:v>
                </c:pt>
                <c:pt idx="4">
                  <c:v>1782.117</c:v>
                </c:pt>
                <c:pt idx="5">
                  <c:v>1708.0800000000002</c:v>
                </c:pt>
                <c:pt idx="6">
                  <c:v>1702.1089999999995</c:v>
                </c:pt>
                <c:pt idx="7">
                  <c:v>1989.3470000000002</c:v>
                </c:pt>
                <c:pt idx="8">
                  <c:v>2481.5850000000005</c:v>
                </c:pt>
                <c:pt idx="9">
                  <c:v>2912.0880000000002</c:v>
                </c:pt>
                <c:pt idx="10">
                  <c:v>3133.1699999999996</c:v>
                </c:pt>
                <c:pt idx="11">
                  <c:v>3129.3029999999994</c:v>
                </c:pt>
                <c:pt idx="12">
                  <c:v>2975.3560000000002</c:v>
                </c:pt>
                <c:pt idx="13">
                  <c:v>2636.49</c:v>
                </c:pt>
                <c:pt idx="14">
                  <c:v>2106.1349999999998</c:v>
                </c:pt>
                <c:pt idx="15">
                  <c:v>1628.0340000000001</c:v>
                </c:pt>
                <c:pt idx="16">
                  <c:v>1474.2349999999997</c:v>
                </c:pt>
                <c:pt idx="17">
                  <c:v>1477.5580000000002</c:v>
                </c:pt>
                <c:pt idx="18">
                  <c:v>1494.1820000000002</c:v>
                </c:pt>
                <c:pt idx="19">
                  <c:v>1507.3239999999998</c:v>
                </c:pt>
                <c:pt idx="20">
                  <c:v>1501.019</c:v>
                </c:pt>
                <c:pt idx="21">
                  <c:v>1504.2439999999997</c:v>
                </c:pt>
                <c:pt idx="22">
                  <c:v>1503.2200000000003</c:v>
                </c:pt>
                <c:pt idx="23">
                  <c:v>1476.5230000000001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79</c:v>
                </c:pt>
                <c:pt idx="4">
                  <c:v>75</c:v>
                </c:pt>
                <c:pt idx="5">
                  <c:v>70</c:v>
                </c:pt>
                <c:pt idx="6">
                  <c:v>64</c:v>
                </c:pt>
                <c:pt idx="7">
                  <c:v>70</c:v>
                </c:pt>
                <c:pt idx="8">
                  <c:v>79</c:v>
                </c:pt>
                <c:pt idx="9">
                  <c:v>82</c:v>
                </c:pt>
                <c:pt idx="10">
                  <c:v>80</c:v>
                </c:pt>
                <c:pt idx="11">
                  <c:v>73</c:v>
                </c:pt>
                <c:pt idx="12">
                  <c:v>64</c:v>
                </c:pt>
                <c:pt idx="13">
                  <c:v>51</c:v>
                </c:pt>
                <c:pt idx="14">
                  <c:v>33</c:v>
                </c:pt>
                <c:pt idx="15">
                  <c:v>15</c:v>
                </c:pt>
                <c:pt idx="16">
                  <c:v>7</c:v>
                </c:pt>
                <c:pt idx="17">
                  <c:v>8</c:v>
                </c:pt>
                <c:pt idx="18">
                  <c:v>11</c:v>
                </c:pt>
                <c:pt idx="19">
                  <c:v>18</c:v>
                </c:pt>
                <c:pt idx="20">
                  <c:v>26</c:v>
                </c:pt>
                <c:pt idx="21">
                  <c:v>35</c:v>
                </c:pt>
                <c:pt idx="22">
                  <c:v>44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126</c:v>
                </c:pt>
                <c:pt idx="7">
                  <c:v>261</c:v>
                </c:pt>
                <c:pt idx="8">
                  <c:v>640</c:v>
                </c:pt>
                <c:pt idx="9">
                  <c:v>736</c:v>
                </c:pt>
                <c:pt idx="10">
                  <c:v>221</c:v>
                </c:pt>
                <c:pt idx="11">
                  <c:v>121</c:v>
                </c:pt>
                <c:pt idx="12">
                  <c:v>119</c:v>
                </c:pt>
                <c:pt idx="13">
                  <c:v>288</c:v>
                </c:pt>
                <c:pt idx="14">
                  <c:v>647.20699999999999</c:v>
                </c:pt>
                <c:pt idx="15">
                  <c:v>894</c:v>
                </c:pt>
                <c:pt idx="16">
                  <c:v>961</c:v>
                </c:pt>
                <c:pt idx="17">
                  <c:v>1837</c:v>
                </c:pt>
                <c:pt idx="18">
                  <c:v>1366</c:v>
                </c:pt>
                <c:pt idx="19">
                  <c:v>840.89800000000002</c:v>
                </c:pt>
                <c:pt idx="20">
                  <c:v>374</c:v>
                </c:pt>
                <c:pt idx="21">
                  <c:v>139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110736"/>
        <c:axId val="398111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5179.2280000000019</c:v>
                </c:pt>
                <c:pt idx="1">
                  <c:v>5154.1210000000001</c:v>
                </c:pt>
                <c:pt idx="2">
                  <c:v>5192.969000000001</c:v>
                </c:pt>
                <c:pt idx="3">
                  <c:v>5274.1669999999986</c:v>
                </c:pt>
                <c:pt idx="4">
                  <c:v>5315.9739999999983</c:v>
                </c:pt>
                <c:pt idx="5">
                  <c:v>4950.6399999999985</c:v>
                </c:pt>
                <c:pt idx="6">
                  <c:v>5763.7910000000011</c:v>
                </c:pt>
                <c:pt idx="7">
                  <c:v>6465.2419999999993</c:v>
                </c:pt>
                <c:pt idx="8">
                  <c:v>7272.1450000000004</c:v>
                </c:pt>
                <c:pt idx="9">
                  <c:v>7952.4450000000006</c:v>
                </c:pt>
                <c:pt idx="10">
                  <c:v>8123.4339999999984</c:v>
                </c:pt>
                <c:pt idx="11">
                  <c:v>8108.8009999999995</c:v>
                </c:pt>
                <c:pt idx="12">
                  <c:v>7983.1449999999977</c:v>
                </c:pt>
                <c:pt idx="13">
                  <c:v>7712.6279999999988</c:v>
                </c:pt>
                <c:pt idx="14">
                  <c:v>7621.083999999998</c:v>
                </c:pt>
                <c:pt idx="15">
                  <c:v>7082.2100000000009</c:v>
                </c:pt>
                <c:pt idx="16">
                  <c:v>7259.4720000000007</c:v>
                </c:pt>
                <c:pt idx="17">
                  <c:v>7914.6070000000018</c:v>
                </c:pt>
                <c:pt idx="18">
                  <c:v>7455.0680000000002</c:v>
                </c:pt>
                <c:pt idx="19">
                  <c:v>7401.3799999999992</c:v>
                </c:pt>
                <c:pt idx="20">
                  <c:v>6942.0420000000013</c:v>
                </c:pt>
                <c:pt idx="21">
                  <c:v>6214.3210000000017</c:v>
                </c:pt>
                <c:pt idx="22">
                  <c:v>5949.4900000000016</c:v>
                </c:pt>
                <c:pt idx="23">
                  <c:v>6079.3470000000007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10736"/>
        <c:axId val="398111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231.06</c:v>
                </c:pt>
                <c:pt idx="1">
                  <c:v>231.11</c:v>
                </c:pt>
                <c:pt idx="2">
                  <c:v>195.94</c:v>
                </c:pt>
                <c:pt idx="3">
                  <c:v>189.39</c:v>
                </c:pt>
                <c:pt idx="4">
                  <c:v>193.91</c:v>
                </c:pt>
                <c:pt idx="5">
                  <c:v>271.94</c:v>
                </c:pt>
                <c:pt idx="6">
                  <c:v>302.29000000000002</c:v>
                </c:pt>
                <c:pt idx="7">
                  <c:v>396.22</c:v>
                </c:pt>
                <c:pt idx="8">
                  <c:v>444.92</c:v>
                </c:pt>
                <c:pt idx="9">
                  <c:v>445.32</c:v>
                </c:pt>
                <c:pt idx="10">
                  <c:v>368.05</c:v>
                </c:pt>
                <c:pt idx="11">
                  <c:v>370.98</c:v>
                </c:pt>
                <c:pt idx="12">
                  <c:v>418.05</c:v>
                </c:pt>
                <c:pt idx="13">
                  <c:v>424.26</c:v>
                </c:pt>
                <c:pt idx="14">
                  <c:v>445.22</c:v>
                </c:pt>
                <c:pt idx="15">
                  <c:v>450.7</c:v>
                </c:pt>
                <c:pt idx="16">
                  <c:v>460.04</c:v>
                </c:pt>
                <c:pt idx="17">
                  <c:v>501.1</c:v>
                </c:pt>
                <c:pt idx="18">
                  <c:v>486.87</c:v>
                </c:pt>
                <c:pt idx="19">
                  <c:v>463.82</c:v>
                </c:pt>
                <c:pt idx="20">
                  <c:v>400</c:v>
                </c:pt>
                <c:pt idx="21">
                  <c:v>334.9</c:v>
                </c:pt>
                <c:pt idx="22">
                  <c:v>297.66000000000003</c:v>
                </c:pt>
                <c:pt idx="23">
                  <c:v>267.27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11912"/>
        <c:axId val="398111520"/>
      </c:lineChart>
      <c:catAx>
        <c:axId val="398110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111128"/>
        <c:crosses val="autoZero"/>
        <c:auto val="1"/>
        <c:lblAlgn val="ctr"/>
        <c:lblOffset val="100"/>
        <c:noMultiLvlLbl val="0"/>
      </c:catAx>
      <c:valAx>
        <c:axId val="39811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110736"/>
        <c:crosses val="autoZero"/>
        <c:crossBetween val="between"/>
      </c:valAx>
      <c:valAx>
        <c:axId val="398111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111912"/>
        <c:crosses val="max"/>
        <c:crossBetween val="between"/>
      </c:valAx>
      <c:catAx>
        <c:axId val="398111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111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5179.2319999999991</v>
      </c>
      <c r="C4" s="18">
        <v>5154.1119999999992</v>
      </c>
      <c r="D4" s="18">
        <v>5192.9389999999985</v>
      </c>
      <c r="E4" s="18">
        <v>5274.1259999999993</v>
      </c>
      <c r="F4" s="18">
        <v>5316.0169999999998</v>
      </c>
      <c r="G4" s="18">
        <v>4950.5879999999997</v>
      </c>
      <c r="H4" s="18">
        <v>5763.7700000000023</v>
      </c>
      <c r="I4" s="18">
        <v>6465.2659999999996</v>
      </c>
      <c r="J4" s="18">
        <v>7272.0920000000006</v>
      </c>
      <c r="K4" s="18">
        <v>7952.4160000000029</v>
      </c>
      <c r="L4" s="18">
        <v>8123.4339999999993</v>
      </c>
      <c r="M4" s="18">
        <v>8108.8010000000004</v>
      </c>
      <c r="N4" s="18">
        <v>7983.1119999999992</v>
      </c>
      <c r="O4" s="18">
        <v>7712.601999999998</v>
      </c>
      <c r="P4" s="18">
        <v>7621.083999999998</v>
      </c>
      <c r="Q4" s="18">
        <v>7082.253999999999</v>
      </c>
      <c r="R4" s="18">
        <v>7259.5180000000009</v>
      </c>
      <c r="S4" s="18">
        <v>7914.6329999999998</v>
      </c>
      <c r="T4" s="18">
        <v>7455.0519999999997</v>
      </c>
      <c r="U4" s="18">
        <v>7401.3359999999993</v>
      </c>
      <c r="V4" s="18">
        <v>6942.0270000000019</v>
      </c>
      <c r="W4" s="18">
        <v>6214.25</v>
      </c>
      <c r="X4" s="18">
        <v>5949.4519999999984</v>
      </c>
      <c r="Y4" s="18">
        <v>6079.3469999999988</v>
      </c>
      <c r="Z4" s="19"/>
      <c r="AA4" s="20">
        <f>SUM(B4:Z4)</f>
        <v>160367.46000000002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231.06</v>
      </c>
      <c r="C7" s="28">
        <v>231.11</v>
      </c>
      <c r="D7" s="28">
        <v>195.94</v>
      </c>
      <c r="E7" s="28">
        <v>189.39</v>
      </c>
      <c r="F7" s="28">
        <v>193.91</v>
      </c>
      <c r="G7" s="28">
        <v>271.94</v>
      </c>
      <c r="H7" s="28">
        <v>302.29000000000002</v>
      </c>
      <c r="I7" s="28">
        <v>396.22</v>
      </c>
      <c r="J7" s="28">
        <v>444.92</v>
      </c>
      <c r="K7" s="28">
        <v>445.32</v>
      </c>
      <c r="L7" s="28">
        <v>368.05</v>
      </c>
      <c r="M7" s="28">
        <v>370.98</v>
      </c>
      <c r="N7" s="28">
        <v>418.05</v>
      </c>
      <c r="O7" s="28">
        <v>424.26</v>
      </c>
      <c r="P7" s="28">
        <v>445.22</v>
      </c>
      <c r="Q7" s="28">
        <v>450.7</v>
      </c>
      <c r="R7" s="28">
        <v>460.04</v>
      </c>
      <c r="S7" s="28">
        <v>501.1</v>
      </c>
      <c r="T7" s="28">
        <v>486.87</v>
      </c>
      <c r="U7" s="28">
        <v>463.82</v>
      </c>
      <c r="V7" s="28">
        <v>400</v>
      </c>
      <c r="W7" s="28">
        <v>334.9</v>
      </c>
      <c r="X7" s="28">
        <v>297.66000000000003</v>
      </c>
      <c r="Y7" s="28">
        <v>267.27</v>
      </c>
      <c r="Z7" s="29"/>
      <c r="AA7" s="30">
        <f>IF(SUM(B7:Z7)&lt;&gt;0,AVERAGEIF(B7:Z7,"&lt;&gt;"""),"")</f>
        <v>357.9591666666667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445</v>
      </c>
      <c r="C10" s="42">
        <v>445</v>
      </c>
      <c r="D10" s="42">
        <v>445</v>
      </c>
      <c r="E10" s="42">
        <v>445</v>
      </c>
      <c r="F10" s="42">
        <v>445</v>
      </c>
      <c r="G10" s="42">
        <v>445</v>
      </c>
      <c r="H10" s="42">
        <v>445</v>
      </c>
      <c r="I10" s="42">
        <v>445</v>
      </c>
      <c r="J10" s="42">
        <v>445</v>
      </c>
      <c r="K10" s="42">
        <v>445</v>
      </c>
      <c r="L10" s="42">
        <v>445</v>
      </c>
      <c r="M10" s="42">
        <v>445</v>
      </c>
      <c r="N10" s="42">
        <v>445</v>
      </c>
      <c r="O10" s="42">
        <v>445</v>
      </c>
      <c r="P10" s="42">
        <v>445</v>
      </c>
      <c r="Q10" s="42">
        <v>445</v>
      </c>
      <c r="R10" s="42">
        <v>445</v>
      </c>
      <c r="S10" s="42">
        <v>445</v>
      </c>
      <c r="T10" s="42">
        <v>445</v>
      </c>
      <c r="U10" s="42">
        <v>445</v>
      </c>
      <c r="V10" s="42">
        <v>445</v>
      </c>
      <c r="W10" s="42">
        <v>445</v>
      </c>
      <c r="X10" s="42">
        <v>445</v>
      </c>
      <c r="Y10" s="42">
        <v>445</v>
      </c>
      <c r="Z10" s="43"/>
      <c r="AA10" s="44">
        <f t="shared" ref="AA10:AA15" si="0">SUM(B10:Z10)</f>
        <v>10680</v>
      </c>
    </row>
    <row r="11" spans="1:27" ht="24.95" customHeight="1" x14ac:dyDescent="0.2">
      <c r="A11" s="45" t="s">
        <v>7</v>
      </c>
      <c r="B11" s="46">
        <v>95.5</v>
      </c>
      <c r="C11" s="47">
        <v>95</v>
      </c>
      <c r="D11" s="47">
        <v>95</v>
      </c>
      <c r="E11" s="47">
        <v>95</v>
      </c>
      <c r="F11" s="47">
        <v>95</v>
      </c>
      <c r="G11" s="47">
        <v>131</v>
      </c>
      <c r="H11" s="47">
        <v>178</v>
      </c>
      <c r="I11" s="47">
        <v>175</v>
      </c>
      <c r="J11" s="47">
        <v>181</v>
      </c>
      <c r="K11" s="47">
        <v>151.5</v>
      </c>
      <c r="L11" s="47">
        <v>135</v>
      </c>
      <c r="M11" s="47">
        <v>135</v>
      </c>
      <c r="N11" s="47">
        <v>135</v>
      </c>
      <c r="O11" s="47">
        <v>135</v>
      </c>
      <c r="P11" s="47">
        <v>175</v>
      </c>
      <c r="Q11" s="47">
        <v>180</v>
      </c>
      <c r="R11" s="47">
        <v>193</v>
      </c>
      <c r="S11" s="47">
        <v>202</v>
      </c>
      <c r="T11" s="47">
        <v>190.5</v>
      </c>
      <c r="U11" s="47">
        <v>190.5</v>
      </c>
      <c r="V11" s="47">
        <v>165</v>
      </c>
      <c r="W11" s="47">
        <v>130</v>
      </c>
      <c r="X11" s="47">
        <v>135</v>
      </c>
      <c r="Y11" s="47">
        <v>122</v>
      </c>
      <c r="Z11" s="48"/>
      <c r="AA11" s="49">
        <f t="shared" si="0"/>
        <v>3515</v>
      </c>
    </row>
    <row r="12" spans="1:27" ht="24.95" customHeight="1" x14ac:dyDescent="0.2">
      <c r="A12" s="50" t="s">
        <v>8</v>
      </c>
      <c r="B12" s="51">
        <v>1592.9</v>
      </c>
      <c r="C12" s="52">
        <v>1460.9</v>
      </c>
      <c r="D12" s="52">
        <v>1456.9</v>
      </c>
      <c r="E12" s="52">
        <v>1456.9</v>
      </c>
      <c r="F12" s="52">
        <v>1562.9</v>
      </c>
      <c r="G12" s="52">
        <v>1723.1079999999999</v>
      </c>
      <c r="H12" s="52">
        <v>2263.6610000000001</v>
      </c>
      <c r="I12" s="52">
        <v>2887.4189999999999</v>
      </c>
      <c r="J12" s="52">
        <v>2913.7070000000003</v>
      </c>
      <c r="K12" s="52">
        <v>2910.7280000000001</v>
      </c>
      <c r="L12" s="52">
        <v>3248.2640000000001</v>
      </c>
      <c r="M12" s="52">
        <v>3344.498</v>
      </c>
      <c r="N12" s="52">
        <v>3357.7560000000003</v>
      </c>
      <c r="O12" s="52">
        <v>3289.1120000000001</v>
      </c>
      <c r="P12" s="52">
        <v>3319.7420000000002</v>
      </c>
      <c r="Q12" s="52">
        <v>3325.92</v>
      </c>
      <c r="R12" s="52">
        <v>3327.183</v>
      </c>
      <c r="S12" s="52">
        <v>3328.375</v>
      </c>
      <c r="T12" s="52">
        <v>3327.9700000000003</v>
      </c>
      <c r="U12" s="52">
        <v>3327.3140000000003</v>
      </c>
      <c r="V12" s="52">
        <v>3325.4080000000004</v>
      </c>
      <c r="W12" s="52">
        <v>3304.6060000000002</v>
      </c>
      <c r="X12" s="52">
        <v>2910.4319999999998</v>
      </c>
      <c r="Y12" s="52">
        <v>2720.9300000000003</v>
      </c>
      <c r="Z12" s="53"/>
      <c r="AA12" s="54">
        <f t="shared" si="0"/>
        <v>65686.633000000002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126</v>
      </c>
      <c r="I13" s="52">
        <v>261</v>
      </c>
      <c r="J13" s="52">
        <v>640</v>
      </c>
      <c r="K13" s="52">
        <v>736</v>
      </c>
      <c r="L13" s="52">
        <v>221</v>
      </c>
      <c r="M13" s="52">
        <v>121</v>
      </c>
      <c r="N13" s="52">
        <v>119</v>
      </c>
      <c r="O13" s="52">
        <v>288</v>
      </c>
      <c r="P13" s="52">
        <v>647.20699999999999</v>
      </c>
      <c r="Q13" s="52">
        <v>894</v>
      </c>
      <c r="R13" s="52">
        <v>961</v>
      </c>
      <c r="S13" s="52">
        <v>1837</v>
      </c>
      <c r="T13" s="52">
        <v>1366</v>
      </c>
      <c r="U13" s="52">
        <v>840.89800000000002</v>
      </c>
      <c r="V13" s="52">
        <v>374</v>
      </c>
      <c r="W13" s="52">
        <v>139</v>
      </c>
      <c r="X13" s="52">
        <v>26</v>
      </c>
      <c r="Y13" s="52"/>
      <c r="Z13" s="53"/>
      <c r="AA13" s="54">
        <f t="shared" si="0"/>
        <v>9623.1049999999996</v>
      </c>
    </row>
    <row r="14" spans="1:27" ht="24.95" customHeight="1" x14ac:dyDescent="0.2">
      <c r="A14" s="55" t="s">
        <v>10</v>
      </c>
      <c r="B14" s="56">
        <v>1900.2180000000001</v>
      </c>
      <c r="C14" s="57">
        <v>1850.8119999999999</v>
      </c>
      <c r="D14" s="57">
        <v>1828.539</v>
      </c>
      <c r="E14" s="57">
        <v>1805.626</v>
      </c>
      <c r="F14" s="57">
        <v>1782.117</v>
      </c>
      <c r="G14" s="57">
        <v>1708.0800000000002</v>
      </c>
      <c r="H14" s="57">
        <v>1702.1089999999995</v>
      </c>
      <c r="I14" s="57">
        <v>1989.3470000000002</v>
      </c>
      <c r="J14" s="57">
        <v>2481.5850000000005</v>
      </c>
      <c r="K14" s="57">
        <v>2912.0880000000002</v>
      </c>
      <c r="L14" s="57">
        <v>3133.1699999999996</v>
      </c>
      <c r="M14" s="57">
        <v>3129.3029999999994</v>
      </c>
      <c r="N14" s="57">
        <v>2975.3560000000002</v>
      </c>
      <c r="O14" s="57">
        <v>2636.49</v>
      </c>
      <c r="P14" s="57">
        <v>2106.1349999999998</v>
      </c>
      <c r="Q14" s="57">
        <v>1628.0340000000001</v>
      </c>
      <c r="R14" s="57">
        <v>1474.2349999999997</v>
      </c>
      <c r="S14" s="57">
        <v>1477.5580000000002</v>
      </c>
      <c r="T14" s="57">
        <v>1494.1820000000002</v>
      </c>
      <c r="U14" s="57">
        <v>1507.3239999999998</v>
      </c>
      <c r="V14" s="57">
        <v>1501.019</v>
      </c>
      <c r="W14" s="57">
        <v>1504.2439999999997</v>
      </c>
      <c r="X14" s="57">
        <v>1503.2200000000003</v>
      </c>
      <c r="Y14" s="57">
        <v>1476.5230000000001</v>
      </c>
      <c r="Z14" s="58"/>
      <c r="AA14" s="59">
        <f t="shared" si="0"/>
        <v>47507.313999999998</v>
      </c>
    </row>
    <row r="15" spans="1:27" ht="24.95" customHeight="1" x14ac:dyDescent="0.2">
      <c r="A15" s="55" t="s">
        <v>11</v>
      </c>
      <c r="B15" s="56">
        <v>80</v>
      </c>
      <c r="C15" s="57">
        <v>80</v>
      </c>
      <c r="D15" s="57">
        <v>80</v>
      </c>
      <c r="E15" s="57">
        <v>79</v>
      </c>
      <c r="F15" s="57">
        <v>75</v>
      </c>
      <c r="G15" s="57">
        <v>70</v>
      </c>
      <c r="H15" s="57">
        <v>64</v>
      </c>
      <c r="I15" s="57">
        <v>70</v>
      </c>
      <c r="J15" s="57">
        <v>79</v>
      </c>
      <c r="K15" s="57">
        <v>82</v>
      </c>
      <c r="L15" s="57">
        <v>80</v>
      </c>
      <c r="M15" s="57">
        <v>73</v>
      </c>
      <c r="N15" s="57">
        <v>64</v>
      </c>
      <c r="O15" s="57">
        <v>51</v>
      </c>
      <c r="P15" s="57">
        <v>33</v>
      </c>
      <c r="Q15" s="57">
        <v>15</v>
      </c>
      <c r="R15" s="57">
        <v>7</v>
      </c>
      <c r="S15" s="57">
        <v>8</v>
      </c>
      <c r="T15" s="57">
        <v>11</v>
      </c>
      <c r="U15" s="57">
        <v>18</v>
      </c>
      <c r="V15" s="57">
        <v>26</v>
      </c>
      <c r="W15" s="57">
        <v>35</v>
      </c>
      <c r="X15" s="57">
        <v>44</v>
      </c>
      <c r="Y15" s="57">
        <v>52</v>
      </c>
      <c r="Z15" s="58"/>
      <c r="AA15" s="59">
        <f t="shared" si="0"/>
        <v>1276</v>
      </c>
    </row>
    <row r="16" spans="1:27" ht="30" customHeight="1" thickBot="1" x14ac:dyDescent="0.25">
      <c r="A16" s="60" t="s">
        <v>12</v>
      </c>
      <c r="B16" s="61">
        <f>IF(LEN(B$2)&gt;0,SUM(B10:B15),"")</f>
        <v>4113.6180000000004</v>
      </c>
      <c r="C16" s="62">
        <f t="shared" ref="C16:Z16" si="1">IF(LEN(C$2)&gt;0,SUM(C10:C15),"")</f>
        <v>3931.712</v>
      </c>
      <c r="D16" s="62">
        <f t="shared" si="1"/>
        <v>3905.4390000000003</v>
      </c>
      <c r="E16" s="62">
        <f t="shared" si="1"/>
        <v>3881.5259999999998</v>
      </c>
      <c r="F16" s="62">
        <f t="shared" si="1"/>
        <v>3960.0169999999998</v>
      </c>
      <c r="G16" s="62">
        <f t="shared" si="1"/>
        <v>4103.1880000000001</v>
      </c>
      <c r="H16" s="62">
        <f t="shared" si="1"/>
        <v>4778.7699999999995</v>
      </c>
      <c r="I16" s="62">
        <f t="shared" si="1"/>
        <v>5827.7659999999996</v>
      </c>
      <c r="J16" s="62">
        <f t="shared" si="1"/>
        <v>6740.2920000000013</v>
      </c>
      <c r="K16" s="62">
        <f t="shared" si="1"/>
        <v>7237.3160000000007</v>
      </c>
      <c r="L16" s="62">
        <f t="shared" si="1"/>
        <v>7262.4339999999993</v>
      </c>
      <c r="M16" s="62">
        <f t="shared" si="1"/>
        <v>7247.8009999999995</v>
      </c>
      <c r="N16" s="62">
        <f t="shared" si="1"/>
        <v>7096.112000000001</v>
      </c>
      <c r="O16" s="62">
        <f t="shared" si="1"/>
        <v>6844.6019999999999</v>
      </c>
      <c r="P16" s="62">
        <f t="shared" si="1"/>
        <v>6726.0840000000007</v>
      </c>
      <c r="Q16" s="62">
        <f t="shared" si="1"/>
        <v>6487.9539999999997</v>
      </c>
      <c r="R16" s="62">
        <f t="shared" si="1"/>
        <v>6407.4179999999997</v>
      </c>
      <c r="S16" s="62">
        <f t="shared" si="1"/>
        <v>7297.933</v>
      </c>
      <c r="T16" s="62">
        <f t="shared" si="1"/>
        <v>6834.652</v>
      </c>
      <c r="U16" s="62">
        <f t="shared" si="1"/>
        <v>6329.0360000000001</v>
      </c>
      <c r="V16" s="62">
        <f t="shared" si="1"/>
        <v>5836.4270000000006</v>
      </c>
      <c r="W16" s="62">
        <f t="shared" si="1"/>
        <v>5557.85</v>
      </c>
      <c r="X16" s="62">
        <f t="shared" si="1"/>
        <v>5063.652</v>
      </c>
      <c r="Y16" s="62">
        <f t="shared" si="1"/>
        <v>4816.4530000000004</v>
      </c>
      <c r="Z16" s="63" t="str">
        <f t="shared" si="1"/>
        <v/>
      </c>
      <c r="AA16" s="64">
        <f>SUM(AA10:AA15)</f>
        <v>138288.052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1851.4</v>
      </c>
      <c r="C28" s="72">
        <v>1822.9</v>
      </c>
      <c r="D28" s="72">
        <v>1792.9</v>
      </c>
      <c r="E28" s="72">
        <v>1771.9</v>
      </c>
      <c r="F28" s="72">
        <v>1749.9</v>
      </c>
      <c r="G28" s="72">
        <v>1771.9</v>
      </c>
      <c r="H28" s="72">
        <v>1868.9</v>
      </c>
      <c r="I28" s="72">
        <v>2122.9</v>
      </c>
      <c r="J28" s="72">
        <v>2374.9</v>
      </c>
      <c r="K28" s="72">
        <v>2580.4</v>
      </c>
      <c r="L28" s="72">
        <v>2688.9</v>
      </c>
      <c r="M28" s="72">
        <v>2586.9</v>
      </c>
      <c r="N28" s="72">
        <v>2480.9</v>
      </c>
      <c r="O28" s="72">
        <v>2257.9</v>
      </c>
      <c r="P28" s="72">
        <v>1984.9</v>
      </c>
      <c r="Q28" s="72">
        <v>1870.9</v>
      </c>
      <c r="R28" s="72">
        <v>2013.9</v>
      </c>
      <c r="S28" s="72">
        <v>2316.9</v>
      </c>
      <c r="T28" s="72">
        <v>2223.4</v>
      </c>
      <c r="U28" s="72">
        <v>1964.4</v>
      </c>
      <c r="V28" s="72">
        <v>1834.9</v>
      </c>
      <c r="W28" s="72">
        <v>1594.9</v>
      </c>
      <c r="X28" s="72">
        <v>1508.9</v>
      </c>
      <c r="Y28" s="72">
        <v>1495.9</v>
      </c>
      <c r="Z28" s="73"/>
      <c r="AA28" s="74">
        <f>SUM(B28:Z28)</f>
        <v>48531.60000000002</v>
      </c>
    </row>
    <row r="29" spans="1:27" ht="24.95" customHeight="1" x14ac:dyDescent="0.2">
      <c r="A29" s="75" t="s">
        <v>23</v>
      </c>
      <c r="B29" s="76">
        <v>1184.8320000000001</v>
      </c>
      <c r="C29" s="77">
        <v>1164.8119999999999</v>
      </c>
      <c r="D29" s="77">
        <v>1158.539</v>
      </c>
      <c r="E29" s="77">
        <v>1154.626</v>
      </c>
      <c r="F29" s="77">
        <v>1144.117</v>
      </c>
      <c r="G29" s="77">
        <v>966.28800000000001</v>
      </c>
      <c r="H29" s="77">
        <v>964.87</v>
      </c>
      <c r="I29" s="77">
        <v>1185.866</v>
      </c>
      <c r="J29" s="77">
        <v>1775.3920000000001</v>
      </c>
      <c r="K29" s="77">
        <v>2041.9159999999999</v>
      </c>
      <c r="L29" s="77">
        <v>1731.5340000000001</v>
      </c>
      <c r="M29" s="77">
        <v>1802.9010000000001</v>
      </c>
      <c r="N29" s="77">
        <v>1784.212</v>
      </c>
      <c r="O29" s="77">
        <v>1735.702</v>
      </c>
      <c r="P29" s="77">
        <v>1887.184</v>
      </c>
      <c r="Q29" s="77">
        <v>1734.0540000000001</v>
      </c>
      <c r="R29" s="77">
        <v>1590.518</v>
      </c>
      <c r="S29" s="77">
        <v>2216.0329999999999</v>
      </c>
      <c r="T29" s="77">
        <v>1849.252</v>
      </c>
      <c r="U29" s="77">
        <v>1621.636</v>
      </c>
      <c r="V29" s="77">
        <v>1273.527</v>
      </c>
      <c r="W29" s="77">
        <v>1329.95</v>
      </c>
      <c r="X29" s="77">
        <v>956.75199999999995</v>
      </c>
      <c r="Y29" s="77">
        <v>943.447</v>
      </c>
      <c r="Z29" s="78"/>
      <c r="AA29" s="79">
        <f>SUM(B29:Z29)</f>
        <v>35197.96</v>
      </c>
    </row>
    <row r="30" spans="1:27" ht="24.95" customHeight="1" x14ac:dyDescent="0.2">
      <c r="A30" s="82" t="s">
        <v>24</v>
      </c>
      <c r="B30" s="80">
        <v>1890</v>
      </c>
      <c r="C30" s="81">
        <v>1758</v>
      </c>
      <c r="D30" s="81">
        <v>1754</v>
      </c>
      <c r="E30" s="81">
        <v>1754</v>
      </c>
      <c r="F30" s="81">
        <v>1860</v>
      </c>
      <c r="G30" s="81">
        <v>2014</v>
      </c>
      <c r="H30" s="81">
        <v>2430</v>
      </c>
      <c r="I30" s="81">
        <v>2937</v>
      </c>
      <c r="J30" s="81">
        <v>2979</v>
      </c>
      <c r="K30" s="81">
        <v>2976</v>
      </c>
      <c r="L30" s="81">
        <v>3203</v>
      </c>
      <c r="M30" s="81">
        <v>3219</v>
      </c>
      <c r="N30" s="81">
        <v>3218</v>
      </c>
      <c r="O30" s="81">
        <v>3219</v>
      </c>
      <c r="P30" s="81">
        <v>3249</v>
      </c>
      <c r="Q30" s="81">
        <v>3255</v>
      </c>
      <c r="R30" s="81">
        <v>3281</v>
      </c>
      <c r="S30" s="81">
        <v>3281</v>
      </c>
      <c r="T30" s="81">
        <v>3281</v>
      </c>
      <c r="U30" s="81">
        <v>3281</v>
      </c>
      <c r="V30" s="81">
        <v>3232</v>
      </c>
      <c r="W30" s="81">
        <v>3107</v>
      </c>
      <c r="X30" s="81">
        <v>3058</v>
      </c>
      <c r="Y30" s="81">
        <v>2934</v>
      </c>
      <c r="Z30" s="83"/>
      <c r="AA30" s="84">
        <f>SUM(B30:Z30)</f>
        <v>67170</v>
      </c>
    </row>
    <row r="31" spans="1:27" ht="30" customHeight="1" thickBot="1" x14ac:dyDescent="0.25">
      <c r="A31" s="60" t="s">
        <v>25</v>
      </c>
      <c r="B31" s="61">
        <f>IF(LEN(B$2)&gt;0,SUM(B28:B30),"")</f>
        <v>4926.232</v>
      </c>
      <c r="C31" s="62">
        <f t="shared" ref="C31:Z31" si="4">IF(LEN(C$2)&gt;0,SUM(C28:C30),"")</f>
        <v>4745.7119999999995</v>
      </c>
      <c r="D31" s="62">
        <f t="shared" si="4"/>
        <v>4705.4390000000003</v>
      </c>
      <c r="E31" s="62">
        <f t="shared" si="4"/>
        <v>4680.5259999999998</v>
      </c>
      <c r="F31" s="62">
        <f t="shared" si="4"/>
        <v>4754.0169999999998</v>
      </c>
      <c r="G31" s="62">
        <f t="shared" si="4"/>
        <v>4752.1880000000001</v>
      </c>
      <c r="H31" s="62">
        <f t="shared" si="4"/>
        <v>5263.77</v>
      </c>
      <c r="I31" s="62">
        <f t="shared" si="4"/>
        <v>6245.7659999999996</v>
      </c>
      <c r="J31" s="62">
        <f t="shared" si="4"/>
        <v>7129.2920000000004</v>
      </c>
      <c r="K31" s="62">
        <f t="shared" si="4"/>
        <v>7598.3159999999998</v>
      </c>
      <c r="L31" s="62">
        <f t="shared" si="4"/>
        <v>7623.4340000000002</v>
      </c>
      <c r="M31" s="62">
        <f t="shared" si="4"/>
        <v>7608.8010000000004</v>
      </c>
      <c r="N31" s="62">
        <f t="shared" si="4"/>
        <v>7483.1120000000001</v>
      </c>
      <c r="O31" s="62">
        <f t="shared" si="4"/>
        <v>7212.6019999999999</v>
      </c>
      <c r="P31" s="62">
        <f t="shared" si="4"/>
        <v>7121.0839999999998</v>
      </c>
      <c r="Q31" s="62">
        <f t="shared" si="4"/>
        <v>6859.9539999999997</v>
      </c>
      <c r="R31" s="62">
        <f t="shared" si="4"/>
        <v>6885.4179999999997</v>
      </c>
      <c r="S31" s="62">
        <f t="shared" si="4"/>
        <v>7813.933</v>
      </c>
      <c r="T31" s="62">
        <f t="shared" si="4"/>
        <v>7353.652</v>
      </c>
      <c r="U31" s="62">
        <f t="shared" si="4"/>
        <v>6867.0360000000001</v>
      </c>
      <c r="V31" s="62">
        <f t="shared" si="4"/>
        <v>6340.4269999999997</v>
      </c>
      <c r="W31" s="62">
        <f t="shared" si="4"/>
        <v>6031.85</v>
      </c>
      <c r="X31" s="62">
        <f t="shared" si="4"/>
        <v>5523.652</v>
      </c>
      <c r="Y31" s="62">
        <f t="shared" si="4"/>
        <v>5373.3469999999998</v>
      </c>
      <c r="Z31" s="63" t="str">
        <f t="shared" si="4"/>
        <v/>
      </c>
      <c r="AA31" s="64">
        <f>SUM(AA28:AA30)</f>
        <v>150899.56000000003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364</v>
      </c>
      <c r="C34" s="95">
        <v>364</v>
      </c>
      <c r="D34" s="95">
        <v>364</v>
      </c>
      <c r="E34" s="95">
        <v>364</v>
      </c>
      <c r="F34" s="95">
        <v>358</v>
      </c>
      <c r="G34" s="95">
        <v>226</v>
      </c>
      <c r="H34" s="95">
        <v>126</v>
      </c>
      <c r="I34" s="95">
        <v>114</v>
      </c>
      <c r="J34" s="95">
        <v>113</v>
      </c>
      <c r="K34" s="95">
        <v>103</v>
      </c>
      <c r="L34" s="95">
        <v>103</v>
      </c>
      <c r="M34" s="95">
        <v>103</v>
      </c>
      <c r="N34" s="95">
        <v>103</v>
      </c>
      <c r="O34" s="95">
        <v>103</v>
      </c>
      <c r="P34" s="95">
        <v>105</v>
      </c>
      <c r="Q34" s="95">
        <v>109</v>
      </c>
      <c r="R34" s="95">
        <v>155</v>
      </c>
      <c r="S34" s="95">
        <v>161</v>
      </c>
      <c r="T34" s="95">
        <v>164</v>
      </c>
      <c r="U34" s="95">
        <v>176</v>
      </c>
      <c r="V34" s="95">
        <v>145</v>
      </c>
      <c r="W34" s="95">
        <v>108</v>
      </c>
      <c r="X34" s="95">
        <v>140</v>
      </c>
      <c r="Y34" s="95">
        <v>210</v>
      </c>
      <c r="Z34" s="96"/>
      <c r="AA34" s="74">
        <f t="shared" ref="AA34:AA39" si="5">SUM(B34:Z34)</f>
        <v>4381</v>
      </c>
    </row>
    <row r="35" spans="1:27" ht="24.95" customHeight="1" x14ac:dyDescent="0.2">
      <c r="A35" s="97" t="s">
        <v>28</v>
      </c>
      <c r="B35" s="98">
        <v>383.61400000000003</v>
      </c>
      <c r="C35" s="99">
        <v>385</v>
      </c>
      <c r="D35" s="99">
        <v>371</v>
      </c>
      <c r="E35" s="99">
        <v>371</v>
      </c>
      <c r="F35" s="99">
        <v>371</v>
      </c>
      <c r="G35" s="99">
        <v>358</v>
      </c>
      <c r="H35" s="99">
        <v>294</v>
      </c>
      <c r="I35" s="99">
        <v>239</v>
      </c>
      <c r="J35" s="99">
        <v>211</v>
      </c>
      <c r="K35" s="99">
        <v>193</v>
      </c>
      <c r="L35" s="99">
        <v>193</v>
      </c>
      <c r="M35" s="99">
        <v>193</v>
      </c>
      <c r="N35" s="99">
        <v>219</v>
      </c>
      <c r="O35" s="99">
        <v>200</v>
      </c>
      <c r="P35" s="99">
        <v>225</v>
      </c>
      <c r="Q35" s="99">
        <v>198</v>
      </c>
      <c r="R35" s="99">
        <v>258</v>
      </c>
      <c r="S35" s="99">
        <v>290</v>
      </c>
      <c r="T35" s="99">
        <v>290</v>
      </c>
      <c r="U35" s="99">
        <v>297</v>
      </c>
      <c r="V35" s="99">
        <v>294</v>
      </c>
      <c r="W35" s="99">
        <v>301</v>
      </c>
      <c r="X35" s="99">
        <v>255</v>
      </c>
      <c r="Y35" s="99">
        <v>281.89400000000001</v>
      </c>
      <c r="Z35" s="100"/>
      <c r="AA35" s="79">
        <f t="shared" si="5"/>
        <v>6671.5079999999998</v>
      </c>
    </row>
    <row r="36" spans="1:27" ht="24.95" customHeight="1" x14ac:dyDescent="0.2">
      <c r="A36" s="97" t="s">
        <v>29</v>
      </c>
      <c r="B36" s="98">
        <v>268</v>
      </c>
      <c r="C36" s="99">
        <v>423.4</v>
      </c>
      <c r="D36" s="99">
        <v>502.5</v>
      </c>
      <c r="E36" s="99">
        <v>608.6</v>
      </c>
      <c r="F36" s="99">
        <v>577</v>
      </c>
      <c r="G36" s="99">
        <v>15</v>
      </c>
      <c r="H36" s="99">
        <v>15</v>
      </c>
      <c r="I36" s="99">
        <v>234.5</v>
      </c>
      <c r="J36" s="99">
        <v>157.80000000000001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209.4</v>
      </c>
      <c r="R36" s="99">
        <v>389.1</v>
      </c>
      <c r="S36" s="99">
        <v>115.7</v>
      </c>
      <c r="T36" s="99">
        <v>116.4</v>
      </c>
      <c r="U36" s="99">
        <v>366.5</v>
      </c>
      <c r="V36" s="99">
        <v>258.2</v>
      </c>
      <c r="W36" s="99">
        <v>26.1</v>
      </c>
      <c r="X36" s="99">
        <v>15</v>
      </c>
      <c r="Y36" s="99">
        <v>721</v>
      </c>
      <c r="Z36" s="100"/>
      <c r="AA36" s="79">
        <f t="shared" si="5"/>
        <v>5109.2000000000007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49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198.4</v>
      </c>
      <c r="H38" s="99">
        <v>500</v>
      </c>
      <c r="I38" s="99"/>
      <c r="J38" s="99"/>
      <c r="K38" s="99">
        <v>354.1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27.9</v>
      </c>
      <c r="R38" s="99"/>
      <c r="S38" s="99"/>
      <c r="T38" s="99"/>
      <c r="U38" s="99">
        <v>182.8</v>
      </c>
      <c r="V38" s="99">
        <v>358.4</v>
      </c>
      <c r="W38" s="99">
        <v>171.3</v>
      </c>
      <c r="X38" s="99">
        <v>425.8</v>
      </c>
      <c r="Y38" s="99"/>
      <c r="Z38" s="100"/>
      <c r="AA38" s="79">
        <f t="shared" si="5"/>
        <v>4718.7000000000007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1065.614</v>
      </c>
      <c r="C39" s="88">
        <f t="shared" si="6"/>
        <v>1222.4000000000001</v>
      </c>
      <c r="D39" s="88">
        <f t="shared" si="6"/>
        <v>1287.5</v>
      </c>
      <c r="E39" s="88">
        <f t="shared" si="6"/>
        <v>1392.6</v>
      </c>
      <c r="F39" s="88">
        <f t="shared" si="6"/>
        <v>1356</v>
      </c>
      <c r="G39" s="88">
        <f t="shared" si="6"/>
        <v>847.4</v>
      </c>
      <c r="H39" s="88">
        <f t="shared" si="6"/>
        <v>985</v>
      </c>
      <c r="I39" s="88">
        <f t="shared" si="6"/>
        <v>637.5</v>
      </c>
      <c r="J39" s="88">
        <f t="shared" si="6"/>
        <v>531.79999999999995</v>
      </c>
      <c r="K39" s="88">
        <f t="shared" si="6"/>
        <v>715.1</v>
      </c>
      <c r="L39" s="88">
        <f t="shared" si="6"/>
        <v>861</v>
      </c>
      <c r="M39" s="88">
        <f t="shared" si="6"/>
        <v>861</v>
      </c>
      <c r="N39" s="88">
        <f t="shared" si="6"/>
        <v>887</v>
      </c>
      <c r="O39" s="88">
        <f t="shared" si="6"/>
        <v>868</v>
      </c>
      <c r="P39" s="88">
        <f t="shared" si="6"/>
        <v>895</v>
      </c>
      <c r="Q39" s="88">
        <f t="shared" si="6"/>
        <v>594.29999999999995</v>
      </c>
      <c r="R39" s="88">
        <f t="shared" si="6"/>
        <v>852.1</v>
      </c>
      <c r="S39" s="88">
        <f t="shared" si="6"/>
        <v>616.70000000000005</v>
      </c>
      <c r="T39" s="88">
        <f t="shared" si="6"/>
        <v>620.4</v>
      </c>
      <c r="U39" s="88">
        <f t="shared" si="6"/>
        <v>1072.3</v>
      </c>
      <c r="V39" s="88">
        <f t="shared" si="6"/>
        <v>1105.5999999999999</v>
      </c>
      <c r="W39" s="88">
        <f t="shared" si="6"/>
        <v>656.40000000000009</v>
      </c>
      <c r="X39" s="88">
        <f t="shared" si="6"/>
        <v>885.8</v>
      </c>
      <c r="Y39" s="88">
        <f t="shared" si="6"/>
        <v>1262.894</v>
      </c>
      <c r="Z39" s="89" t="str">
        <f t="shared" si="6"/>
        <v/>
      </c>
      <c r="AA39" s="90">
        <f t="shared" si="5"/>
        <v>22079.407999999999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253</v>
      </c>
      <c r="C44" s="99">
        <v>408.4</v>
      </c>
      <c r="D44" s="99">
        <v>487.5</v>
      </c>
      <c r="E44" s="99">
        <v>593.6</v>
      </c>
      <c r="F44" s="99">
        <v>562</v>
      </c>
      <c r="G44" s="99"/>
      <c r="H44" s="99"/>
      <c r="I44" s="99">
        <v>219.5</v>
      </c>
      <c r="J44" s="99">
        <v>142.80000000000001</v>
      </c>
      <c r="K44" s="99"/>
      <c r="L44" s="99"/>
      <c r="M44" s="99"/>
      <c r="N44" s="99"/>
      <c r="O44" s="99"/>
      <c r="P44" s="99"/>
      <c r="Q44" s="99">
        <v>194.4</v>
      </c>
      <c r="R44" s="99">
        <v>374.1</v>
      </c>
      <c r="S44" s="99">
        <v>100.7</v>
      </c>
      <c r="T44" s="99">
        <v>101.4</v>
      </c>
      <c r="U44" s="99">
        <v>351.5</v>
      </c>
      <c r="V44" s="99">
        <v>243.2</v>
      </c>
      <c r="W44" s="99">
        <v>11.1</v>
      </c>
      <c r="X44" s="99"/>
      <c r="Y44" s="99">
        <v>706</v>
      </c>
      <c r="Z44" s="100"/>
      <c r="AA44" s="79">
        <f t="shared" si="7"/>
        <v>4749.2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198.4</v>
      </c>
      <c r="H46" s="99">
        <v>500</v>
      </c>
      <c r="I46" s="99"/>
      <c r="J46" s="99"/>
      <c r="K46" s="99">
        <v>354.1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27.9</v>
      </c>
      <c r="R46" s="99"/>
      <c r="S46" s="99"/>
      <c r="T46" s="99"/>
      <c r="U46" s="99">
        <v>182.8</v>
      </c>
      <c r="V46" s="99">
        <v>358.4</v>
      </c>
      <c r="W46" s="99">
        <v>171.3</v>
      </c>
      <c r="X46" s="99">
        <v>425.8</v>
      </c>
      <c r="Y46" s="99"/>
      <c r="Z46" s="100"/>
      <c r="AA46" s="79">
        <f t="shared" si="7"/>
        <v>4718.7000000000007</v>
      </c>
    </row>
    <row r="47" spans="1:27" ht="24.95" customHeight="1" x14ac:dyDescent="0.2">
      <c r="A47" s="85" t="s">
        <v>34</v>
      </c>
      <c r="B47" s="98"/>
      <c r="C47" s="99"/>
      <c r="D47" s="99">
        <v>5</v>
      </c>
      <c r="E47" s="99">
        <v>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</v>
      </c>
    </row>
    <row r="48" spans="1:27" ht="30" customHeight="1" thickBot="1" x14ac:dyDescent="0.25">
      <c r="A48" s="86" t="s">
        <v>35</v>
      </c>
      <c r="B48" s="87">
        <f>IF(LEN(B$2)&gt;0,SUM(B42:B47),"")</f>
        <v>253</v>
      </c>
      <c r="C48" s="88">
        <f t="shared" ref="C48:Z48" si="8">IF(LEN(C$2)&gt;0,SUM(C42:C47),"")</f>
        <v>408.4</v>
      </c>
      <c r="D48" s="88">
        <f t="shared" si="8"/>
        <v>492.5</v>
      </c>
      <c r="E48" s="88">
        <f t="shared" si="8"/>
        <v>596.6</v>
      </c>
      <c r="F48" s="88">
        <f t="shared" si="8"/>
        <v>562</v>
      </c>
      <c r="G48" s="88">
        <f t="shared" si="8"/>
        <v>198.4</v>
      </c>
      <c r="H48" s="88">
        <f t="shared" si="8"/>
        <v>500</v>
      </c>
      <c r="I48" s="88">
        <f t="shared" si="8"/>
        <v>219.5</v>
      </c>
      <c r="J48" s="88">
        <f t="shared" si="8"/>
        <v>142.80000000000001</v>
      </c>
      <c r="K48" s="88">
        <f t="shared" si="8"/>
        <v>354.1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222.3</v>
      </c>
      <c r="R48" s="88">
        <f t="shared" si="8"/>
        <v>374.1</v>
      </c>
      <c r="S48" s="88">
        <f t="shared" si="8"/>
        <v>100.7</v>
      </c>
      <c r="T48" s="88">
        <f t="shared" si="8"/>
        <v>101.4</v>
      </c>
      <c r="U48" s="88">
        <f t="shared" si="8"/>
        <v>534.29999999999995</v>
      </c>
      <c r="V48" s="88">
        <f t="shared" si="8"/>
        <v>601.59999999999991</v>
      </c>
      <c r="W48" s="88">
        <f t="shared" si="8"/>
        <v>182.4</v>
      </c>
      <c r="X48" s="88">
        <f t="shared" si="8"/>
        <v>425.8</v>
      </c>
      <c r="Y48" s="88">
        <f t="shared" si="8"/>
        <v>706</v>
      </c>
      <c r="Z48" s="89" t="str">
        <f t="shared" si="8"/>
        <v/>
      </c>
      <c r="AA48" s="90">
        <f t="shared" si="7"/>
        <v>9475.9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5179.232</v>
      </c>
      <c r="C51" s="88">
        <f t="shared" si="10"/>
        <v>5154.1120000000001</v>
      </c>
      <c r="D51" s="88">
        <f t="shared" si="10"/>
        <v>5192.9390000000003</v>
      </c>
      <c r="E51" s="88">
        <f t="shared" si="10"/>
        <v>5274.1260000000002</v>
      </c>
      <c r="F51" s="88">
        <f t="shared" si="10"/>
        <v>5316.0169999999998</v>
      </c>
      <c r="G51" s="88">
        <f t="shared" si="10"/>
        <v>4950.5879999999997</v>
      </c>
      <c r="H51" s="88">
        <f t="shared" si="10"/>
        <v>5763.7699999999995</v>
      </c>
      <c r="I51" s="88">
        <f t="shared" si="10"/>
        <v>6465.2659999999996</v>
      </c>
      <c r="J51" s="88">
        <f t="shared" si="10"/>
        <v>7272.0920000000015</v>
      </c>
      <c r="K51" s="88">
        <f t="shared" si="10"/>
        <v>7952.4160000000011</v>
      </c>
      <c r="L51" s="88">
        <f t="shared" si="10"/>
        <v>8123.4339999999993</v>
      </c>
      <c r="M51" s="88">
        <f t="shared" si="10"/>
        <v>8108.8009999999995</v>
      </c>
      <c r="N51" s="88">
        <f t="shared" si="10"/>
        <v>7983.112000000001</v>
      </c>
      <c r="O51" s="88">
        <f t="shared" si="10"/>
        <v>7712.6019999999999</v>
      </c>
      <c r="P51" s="88">
        <f t="shared" si="10"/>
        <v>7621.0840000000007</v>
      </c>
      <c r="Q51" s="88">
        <f t="shared" si="10"/>
        <v>7082.2539999999999</v>
      </c>
      <c r="R51" s="88">
        <f t="shared" si="10"/>
        <v>7259.518</v>
      </c>
      <c r="S51" s="88">
        <f t="shared" si="10"/>
        <v>7914.6329999999998</v>
      </c>
      <c r="T51" s="88">
        <f t="shared" si="10"/>
        <v>7455.0519999999997</v>
      </c>
      <c r="U51" s="88">
        <f t="shared" si="10"/>
        <v>7401.3360000000002</v>
      </c>
      <c r="V51" s="88">
        <f t="shared" si="10"/>
        <v>6942.027</v>
      </c>
      <c r="W51" s="88">
        <f t="shared" si="10"/>
        <v>6214.25</v>
      </c>
      <c r="X51" s="88">
        <f t="shared" si="10"/>
        <v>5949.4520000000002</v>
      </c>
      <c r="Y51" s="88">
        <f t="shared" si="10"/>
        <v>6079.3470000000007</v>
      </c>
      <c r="Z51" s="89" t="str">
        <f t="shared" si="10"/>
        <v/>
      </c>
      <c r="AA51" s="105">
        <f>SUM(B51:Z51)</f>
        <v>160367.46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5179.2280000000019</v>
      </c>
      <c r="C4" s="18">
        <v>5154.1210000000001</v>
      </c>
      <c r="D4" s="18">
        <v>5192.969000000001</v>
      </c>
      <c r="E4" s="18">
        <v>5274.1669999999986</v>
      </c>
      <c r="F4" s="18">
        <v>5315.9739999999983</v>
      </c>
      <c r="G4" s="18">
        <v>4950.6399999999985</v>
      </c>
      <c r="H4" s="18">
        <v>5763.7910000000011</v>
      </c>
      <c r="I4" s="18">
        <v>6465.2419999999993</v>
      </c>
      <c r="J4" s="18">
        <v>7272.1450000000004</v>
      </c>
      <c r="K4" s="18">
        <v>7952.4450000000006</v>
      </c>
      <c r="L4" s="18">
        <v>8123.4339999999984</v>
      </c>
      <c r="M4" s="18">
        <v>8108.8009999999995</v>
      </c>
      <c r="N4" s="18">
        <v>7983.1449999999977</v>
      </c>
      <c r="O4" s="18">
        <v>7712.6279999999988</v>
      </c>
      <c r="P4" s="18">
        <v>7621.083999999998</v>
      </c>
      <c r="Q4" s="18">
        <v>7082.2100000000009</v>
      </c>
      <c r="R4" s="18">
        <v>7259.4720000000007</v>
      </c>
      <c r="S4" s="18">
        <v>7914.6070000000018</v>
      </c>
      <c r="T4" s="18">
        <v>7455.0680000000002</v>
      </c>
      <c r="U4" s="18">
        <v>7401.3799999999992</v>
      </c>
      <c r="V4" s="18">
        <v>6942.0420000000013</v>
      </c>
      <c r="W4" s="18">
        <v>6214.3210000000017</v>
      </c>
      <c r="X4" s="18">
        <v>5949.4900000000016</v>
      </c>
      <c r="Y4" s="18">
        <v>6079.3470000000007</v>
      </c>
      <c r="Z4" s="19"/>
      <c r="AA4" s="20">
        <f>SUM(B4:Z4)</f>
        <v>160367.75099999999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231.06</v>
      </c>
      <c r="C7" s="28">
        <v>231.11</v>
      </c>
      <c r="D7" s="28">
        <v>195.94</v>
      </c>
      <c r="E7" s="28">
        <v>189.39</v>
      </c>
      <c r="F7" s="28">
        <v>193.91</v>
      </c>
      <c r="G7" s="28">
        <v>271.94</v>
      </c>
      <c r="H7" s="28">
        <v>302.29000000000002</v>
      </c>
      <c r="I7" s="28">
        <v>396.22</v>
      </c>
      <c r="J7" s="28">
        <v>444.92</v>
      </c>
      <c r="K7" s="28">
        <v>445.32</v>
      </c>
      <c r="L7" s="28">
        <v>368.05</v>
      </c>
      <c r="M7" s="28">
        <v>370.98</v>
      </c>
      <c r="N7" s="28">
        <v>418.05</v>
      </c>
      <c r="O7" s="28">
        <v>424.26</v>
      </c>
      <c r="P7" s="28">
        <v>445.22</v>
      </c>
      <c r="Q7" s="28">
        <v>450.7</v>
      </c>
      <c r="R7" s="28">
        <v>460.04</v>
      </c>
      <c r="S7" s="28">
        <v>501.1</v>
      </c>
      <c r="T7" s="28">
        <v>486.87</v>
      </c>
      <c r="U7" s="28">
        <v>463.82</v>
      </c>
      <c r="V7" s="28">
        <v>400</v>
      </c>
      <c r="W7" s="28">
        <v>334.9</v>
      </c>
      <c r="X7" s="28">
        <v>297.66000000000003</v>
      </c>
      <c r="Y7" s="28">
        <v>267.27</v>
      </c>
      <c r="Z7" s="29"/>
      <c r="AA7" s="30">
        <f>IF(SUM(B7:Z7)&lt;&gt;0,AVERAGEIF(B7:Z7,"&lt;&gt;"""),"")</f>
        <v>357.9591666666667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918.10199999999998</v>
      </c>
      <c r="C19" s="72">
        <v>916.08600000000001</v>
      </c>
      <c r="D19" s="72">
        <v>924.08500000000004</v>
      </c>
      <c r="E19" s="72">
        <v>908.07899999999995</v>
      </c>
      <c r="F19" s="72">
        <v>906.08</v>
      </c>
      <c r="G19" s="72">
        <v>908.548</v>
      </c>
      <c r="H19" s="72">
        <v>912.07100000000003</v>
      </c>
      <c r="I19" s="72">
        <v>918.07399999999996</v>
      </c>
      <c r="J19" s="72">
        <v>911.12900000000002</v>
      </c>
      <c r="K19" s="72">
        <v>882.22900000000004</v>
      </c>
      <c r="L19" s="72">
        <v>858.18299999999999</v>
      </c>
      <c r="M19" s="72">
        <v>829.13699999999994</v>
      </c>
      <c r="N19" s="72">
        <v>803.16</v>
      </c>
      <c r="O19" s="72">
        <v>787.21</v>
      </c>
      <c r="P19" s="72">
        <v>770.21</v>
      </c>
      <c r="Q19" s="72">
        <v>783.21699999999998</v>
      </c>
      <c r="R19" s="72">
        <v>792.21799999999996</v>
      </c>
      <c r="S19" s="72">
        <v>791.74699999999996</v>
      </c>
      <c r="T19" s="72">
        <v>789.21500000000003</v>
      </c>
      <c r="U19" s="72">
        <v>773.072</v>
      </c>
      <c r="V19" s="72">
        <v>787.98800000000006</v>
      </c>
      <c r="W19" s="72">
        <v>779.99099999999999</v>
      </c>
      <c r="X19" s="72">
        <v>906.04300000000001</v>
      </c>
      <c r="Y19" s="72">
        <v>907.053</v>
      </c>
      <c r="Z19" s="73"/>
      <c r="AA19" s="74">
        <f t="shared" ref="AA19:AA24" si="2">SUM(B19:Z19)</f>
        <v>20462.927</v>
      </c>
    </row>
    <row r="20" spans="1:27" ht="24.95" customHeight="1" x14ac:dyDescent="0.2">
      <c r="A20" s="75" t="s">
        <v>15</v>
      </c>
      <c r="B20" s="76">
        <v>965.59899999999993</v>
      </c>
      <c r="C20" s="77">
        <v>961.45900000000017</v>
      </c>
      <c r="D20" s="77">
        <v>954.351</v>
      </c>
      <c r="E20" s="77">
        <v>965.404</v>
      </c>
      <c r="F20" s="77">
        <v>1015.1590000000001</v>
      </c>
      <c r="G20" s="77">
        <v>1181.5640000000001</v>
      </c>
      <c r="H20" s="77">
        <v>1385.5750000000003</v>
      </c>
      <c r="I20" s="77">
        <v>1515.797</v>
      </c>
      <c r="J20" s="77">
        <v>1514.723</v>
      </c>
      <c r="K20" s="77">
        <v>1527.0370000000003</v>
      </c>
      <c r="L20" s="77">
        <v>1593.6180000000002</v>
      </c>
      <c r="M20" s="77">
        <v>1597.4829999999997</v>
      </c>
      <c r="N20" s="77">
        <v>1550.941</v>
      </c>
      <c r="O20" s="77">
        <v>1512.0519999999999</v>
      </c>
      <c r="P20" s="77">
        <v>1395.652</v>
      </c>
      <c r="Q20" s="77">
        <v>1418.999</v>
      </c>
      <c r="R20" s="77">
        <v>1365.3169999999998</v>
      </c>
      <c r="S20" s="77">
        <v>1358.3289999999997</v>
      </c>
      <c r="T20" s="77">
        <v>1333.8679999999999</v>
      </c>
      <c r="U20" s="77">
        <v>1355.636</v>
      </c>
      <c r="V20" s="77">
        <v>1225.106</v>
      </c>
      <c r="W20" s="77">
        <v>1106.3370000000002</v>
      </c>
      <c r="X20" s="77">
        <v>1042.7730000000001</v>
      </c>
      <c r="Y20" s="77">
        <v>1011.51</v>
      </c>
      <c r="Z20" s="78"/>
      <c r="AA20" s="79">
        <f t="shared" si="2"/>
        <v>30854.288999999997</v>
      </c>
    </row>
    <row r="21" spans="1:27" ht="24.95" customHeight="1" x14ac:dyDescent="0.2">
      <c r="A21" s="75" t="s">
        <v>16</v>
      </c>
      <c r="B21" s="80">
        <v>2278.5269999999996</v>
      </c>
      <c r="C21" s="81">
        <v>2182.3969999999995</v>
      </c>
      <c r="D21" s="81">
        <v>2095.5329999999999</v>
      </c>
      <c r="E21" s="81">
        <v>2078.134</v>
      </c>
      <c r="F21" s="81">
        <v>2162.2349999999997</v>
      </c>
      <c r="G21" s="81">
        <v>2441.9280000000003</v>
      </c>
      <c r="H21" s="81">
        <v>2835.145</v>
      </c>
      <c r="I21" s="81">
        <v>3206.471</v>
      </c>
      <c r="J21" s="81">
        <v>3540.0929999999998</v>
      </c>
      <c r="K21" s="81">
        <v>3711.6790000000001</v>
      </c>
      <c r="L21" s="81">
        <v>3817.1330000000003</v>
      </c>
      <c r="M21" s="81">
        <v>3859.181</v>
      </c>
      <c r="N21" s="81">
        <v>3796.1440000000007</v>
      </c>
      <c r="O21" s="81">
        <v>3630.866</v>
      </c>
      <c r="P21" s="81">
        <v>3644.2219999999998</v>
      </c>
      <c r="Q21" s="81">
        <v>3693.9940000000001</v>
      </c>
      <c r="R21" s="81">
        <v>3970.7370000000001</v>
      </c>
      <c r="S21" s="81">
        <v>4215.5309999999999</v>
      </c>
      <c r="T21" s="81">
        <v>4267.3850000000002</v>
      </c>
      <c r="U21" s="81">
        <v>4276.6719999999996</v>
      </c>
      <c r="V21" s="81">
        <v>3990.9480000000003</v>
      </c>
      <c r="W21" s="81">
        <v>3564.4930000000004</v>
      </c>
      <c r="X21" s="81">
        <v>3122.9739999999997</v>
      </c>
      <c r="Y21" s="81">
        <v>2764.2840000000001</v>
      </c>
      <c r="Z21" s="78"/>
      <c r="AA21" s="79">
        <f t="shared" si="2"/>
        <v>79146.70600000002</v>
      </c>
    </row>
    <row r="22" spans="1:27" ht="24.95" customHeight="1" x14ac:dyDescent="0.2">
      <c r="A22" s="82" t="s">
        <v>17</v>
      </c>
      <c r="B22" s="81">
        <v>110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110</v>
      </c>
      <c r="Z22" s="83"/>
      <c r="AA22" s="84">
        <f t="shared" si="2"/>
        <v>1160</v>
      </c>
    </row>
    <row r="23" spans="1:27" ht="24.95" customHeight="1" x14ac:dyDescent="0.2">
      <c r="A23" s="85" t="s">
        <v>18</v>
      </c>
      <c r="B23" s="77">
        <v>112</v>
      </c>
      <c r="C23" s="77">
        <v>118</v>
      </c>
      <c r="D23" s="77">
        <v>110</v>
      </c>
      <c r="E23" s="77">
        <v>108.5</v>
      </c>
      <c r="F23" s="77">
        <v>111.5</v>
      </c>
      <c r="G23" s="77">
        <v>117.5</v>
      </c>
      <c r="H23" s="77">
        <v>152</v>
      </c>
      <c r="I23" s="77">
        <v>155.5</v>
      </c>
      <c r="J23" s="77">
        <v>152</v>
      </c>
      <c r="K23" s="77">
        <v>155.5</v>
      </c>
      <c r="L23" s="77">
        <v>160.5</v>
      </c>
      <c r="M23" s="77">
        <v>160</v>
      </c>
      <c r="N23" s="77">
        <v>161.5</v>
      </c>
      <c r="O23" s="77">
        <v>167.5</v>
      </c>
      <c r="P23" s="77">
        <v>154</v>
      </c>
      <c r="Q23" s="77">
        <v>157</v>
      </c>
      <c r="R23" s="77">
        <v>177</v>
      </c>
      <c r="S23" s="77">
        <v>179</v>
      </c>
      <c r="T23" s="77">
        <v>179</v>
      </c>
      <c r="U23" s="77">
        <v>173</v>
      </c>
      <c r="V23" s="77">
        <v>157</v>
      </c>
      <c r="W23" s="77">
        <v>139.5</v>
      </c>
      <c r="X23" s="77">
        <v>141</v>
      </c>
      <c r="Y23" s="77">
        <v>153.5</v>
      </c>
      <c r="Z23" s="77"/>
      <c r="AA23" s="79">
        <f t="shared" si="2"/>
        <v>3552</v>
      </c>
    </row>
    <row r="24" spans="1:27" ht="24.95" customHeight="1" x14ac:dyDescent="0.2">
      <c r="A24" s="85" t="s">
        <v>19</v>
      </c>
      <c r="B24" s="77">
        <v>190.00000000000003</v>
      </c>
      <c r="C24" s="77">
        <v>178</v>
      </c>
      <c r="D24" s="77">
        <v>169.99999999999997</v>
      </c>
      <c r="E24" s="77">
        <v>170.99999999999997</v>
      </c>
      <c r="F24" s="77">
        <v>179</v>
      </c>
      <c r="G24" s="77">
        <v>203.00000000000003</v>
      </c>
      <c r="H24" s="77">
        <v>243.99999999999997</v>
      </c>
      <c r="I24" s="77">
        <v>276</v>
      </c>
      <c r="J24" s="77">
        <v>291</v>
      </c>
      <c r="K24" s="77">
        <v>300</v>
      </c>
      <c r="L24" s="77">
        <v>314.99999999999994</v>
      </c>
      <c r="M24" s="77">
        <v>325</v>
      </c>
      <c r="N24" s="77">
        <v>335</v>
      </c>
      <c r="O24" s="77">
        <v>320</v>
      </c>
      <c r="P24" s="77">
        <v>314.99999999999994</v>
      </c>
      <c r="Q24" s="77">
        <v>329.99999999999994</v>
      </c>
      <c r="R24" s="77">
        <v>350</v>
      </c>
      <c r="S24" s="77">
        <v>360.00000000000006</v>
      </c>
      <c r="T24" s="77">
        <v>348.00000000000006</v>
      </c>
      <c r="U24" s="77">
        <v>335</v>
      </c>
      <c r="V24" s="77">
        <v>309.00000000000006</v>
      </c>
      <c r="W24" s="77">
        <v>279.00000000000011</v>
      </c>
      <c r="X24" s="77">
        <v>246.00000000000003</v>
      </c>
      <c r="Y24" s="77">
        <v>217.99999999999997</v>
      </c>
      <c r="Z24" s="77"/>
      <c r="AA24" s="79">
        <f t="shared" si="2"/>
        <v>6587</v>
      </c>
    </row>
    <row r="25" spans="1:27" ht="30" customHeight="1" thickBot="1" x14ac:dyDescent="0.25">
      <c r="A25" s="86" t="s">
        <v>20</v>
      </c>
      <c r="B25" s="87">
        <f t="shared" ref="B25:AA25" si="3">SUM(B19:B24)</f>
        <v>4574.2279999999992</v>
      </c>
      <c r="C25" s="88">
        <f t="shared" si="3"/>
        <v>4590.9419999999991</v>
      </c>
      <c r="D25" s="88">
        <f t="shared" si="3"/>
        <v>4488.9690000000001</v>
      </c>
      <c r="E25" s="88">
        <f t="shared" si="3"/>
        <v>4466.1170000000002</v>
      </c>
      <c r="F25" s="88">
        <f t="shared" si="3"/>
        <v>4608.9740000000002</v>
      </c>
      <c r="G25" s="88">
        <f t="shared" si="3"/>
        <v>4852.5400000000009</v>
      </c>
      <c r="H25" s="88">
        <f t="shared" si="3"/>
        <v>5528.7910000000002</v>
      </c>
      <c r="I25" s="88">
        <f t="shared" si="3"/>
        <v>6071.8420000000006</v>
      </c>
      <c r="J25" s="88">
        <f t="shared" si="3"/>
        <v>6408.9449999999997</v>
      </c>
      <c r="K25" s="88">
        <f t="shared" si="3"/>
        <v>6576.4450000000006</v>
      </c>
      <c r="L25" s="88">
        <f t="shared" si="3"/>
        <v>6744.4340000000011</v>
      </c>
      <c r="M25" s="88">
        <f t="shared" si="3"/>
        <v>6770.8009999999995</v>
      </c>
      <c r="N25" s="88">
        <f t="shared" si="3"/>
        <v>6646.7450000000008</v>
      </c>
      <c r="O25" s="88">
        <f t="shared" si="3"/>
        <v>6417.6279999999997</v>
      </c>
      <c r="P25" s="88">
        <f t="shared" si="3"/>
        <v>6279.0839999999998</v>
      </c>
      <c r="Q25" s="88">
        <f t="shared" si="3"/>
        <v>6383.21</v>
      </c>
      <c r="R25" s="88">
        <f t="shared" si="3"/>
        <v>6655.2719999999999</v>
      </c>
      <c r="S25" s="88">
        <f t="shared" si="3"/>
        <v>6904.607</v>
      </c>
      <c r="T25" s="88">
        <f t="shared" si="3"/>
        <v>6917.4680000000008</v>
      </c>
      <c r="U25" s="88">
        <f t="shared" si="3"/>
        <v>6913.3799999999992</v>
      </c>
      <c r="V25" s="88">
        <f t="shared" si="3"/>
        <v>6470.0420000000004</v>
      </c>
      <c r="W25" s="88">
        <f t="shared" si="3"/>
        <v>5869.3210000000008</v>
      </c>
      <c r="X25" s="88">
        <f t="shared" si="3"/>
        <v>5458.79</v>
      </c>
      <c r="Y25" s="88">
        <f t="shared" si="3"/>
        <v>5164.3469999999998</v>
      </c>
      <c r="Z25" s="89">
        <f t="shared" si="3"/>
        <v>0</v>
      </c>
      <c r="AA25" s="90">
        <f t="shared" si="3"/>
        <v>141762.92200000002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352</v>
      </c>
      <c r="C28" s="72">
        <v>346</v>
      </c>
      <c r="D28" s="72">
        <v>330</v>
      </c>
      <c r="E28" s="72">
        <v>329.5</v>
      </c>
      <c r="F28" s="72">
        <v>334.5</v>
      </c>
      <c r="G28" s="72">
        <v>364.5</v>
      </c>
      <c r="H28" s="72">
        <v>440</v>
      </c>
      <c r="I28" s="72">
        <v>494.5</v>
      </c>
      <c r="J28" s="72">
        <v>488</v>
      </c>
      <c r="K28" s="72">
        <v>500.5</v>
      </c>
      <c r="L28" s="72">
        <v>520.5</v>
      </c>
      <c r="M28" s="72">
        <v>530</v>
      </c>
      <c r="N28" s="72">
        <v>541.5</v>
      </c>
      <c r="O28" s="72">
        <v>532.5</v>
      </c>
      <c r="P28" s="72">
        <v>514</v>
      </c>
      <c r="Q28" s="72">
        <v>532</v>
      </c>
      <c r="R28" s="72">
        <v>572</v>
      </c>
      <c r="S28" s="72">
        <v>584</v>
      </c>
      <c r="T28" s="72">
        <v>572</v>
      </c>
      <c r="U28" s="72">
        <v>553</v>
      </c>
      <c r="V28" s="72">
        <v>511</v>
      </c>
      <c r="W28" s="72">
        <v>463.5</v>
      </c>
      <c r="X28" s="72">
        <v>432</v>
      </c>
      <c r="Y28" s="72">
        <v>416.5</v>
      </c>
      <c r="Z28" s="73"/>
      <c r="AA28" s="74">
        <f>SUM(B28:Z28)</f>
        <v>11254</v>
      </c>
    </row>
    <row r="29" spans="1:27" ht="24.95" customHeight="1" x14ac:dyDescent="0.2">
      <c r="A29" s="75" t="s">
        <v>23</v>
      </c>
      <c r="B29" s="76">
        <v>4327.2280000000001</v>
      </c>
      <c r="C29" s="77">
        <v>4308.1210000000001</v>
      </c>
      <c r="D29" s="77">
        <v>4362.9690000000001</v>
      </c>
      <c r="E29" s="77">
        <v>4444.6670000000004</v>
      </c>
      <c r="F29" s="77">
        <v>4481.4740000000002</v>
      </c>
      <c r="G29" s="77">
        <v>4550.04</v>
      </c>
      <c r="H29" s="77">
        <v>5292.7910000000002</v>
      </c>
      <c r="I29" s="77">
        <v>5889.3419999999996</v>
      </c>
      <c r="J29" s="77">
        <v>6776.9449999999997</v>
      </c>
      <c r="K29" s="77">
        <v>6894.9449999999997</v>
      </c>
      <c r="L29" s="77">
        <v>6969.9340000000002</v>
      </c>
      <c r="M29" s="77">
        <v>6945.8010000000004</v>
      </c>
      <c r="N29" s="77">
        <v>6867.2449999999999</v>
      </c>
      <c r="O29" s="77">
        <v>6609.1279999999997</v>
      </c>
      <c r="P29" s="77">
        <v>6474.0839999999998</v>
      </c>
      <c r="Q29" s="77">
        <v>6550.21</v>
      </c>
      <c r="R29" s="77">
        <v>6666.2719999999999</v>
      </c>
      <c r="S29" s="77">
        <v>6830.607</v>
      </c>
      <c r="T29" s="77">
        <v>6867.4679999999998</v>
      </c>
      <c r="U29" s="77">
        <v>6848.38</v>
      </c>
      <c r="V29" s="77">
        <v>6431.0420000000004</v>
      </c>
      <c r="W29" s="77">
        <v>5750.8209999999999</v>
      </c>
      <c r="X29" s="77">
        <v>5420.79</v>
      </c>
      <c r="Y29" s="77">
        <v>5162.8469999999998</v>
      </c>
      <c r="Z29" s="78"/>
      <c r="AA29" s="79">
        <f>SUM(B29:Z29)</f>
        <v>141723.15100000004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4679.2280000000001</v>
      </c>
      <c r="C31" s="62">
        <f t="shared" si="4"/>
        <v>4654.1210000000001</v>
      </c>
      <c r="D31" s="62">
        <f t="shared" si="4"/>
        <v>4692.9690000000001</v>
      </c>
      <c r="E31" s="62">
        <f t="shared" si="4"/>
        <v>4774.1670000000004</v>
      </c>
      <c r="F31" s="62">
        <f t="shared" si="4"/>
        <v>4815.9740000000002</v>
      </c>
      <c r="G31" s="62">
        <f t="shared" si="4"/>
        <v>4914.54</v>
      </c>
      <c r="H31" s="62">
        <f t="shared" si="4"/>
        <v>5732.7910000000002</v>
      </c>
      <c r="I31" s="62">
        <f t="shared" si="4"/>
        <v>6383.8419999999996</v>
      </c>
      <c r="J31" s="62">
        <f t="shared" si="4"/>
        <v>7264.9449999999997</v>
      </c>
      <c r="K31" s="62">
        <f t="shared" si="4"/>
        <v>7395.4449999999997</v>
      </c>
      <c r="L31" s="62">
        <f t="shared" si="4"/>
        <v>7490.4340000000002</v>
      </c>
      <c r="M31" s="62">
        <f t="shared" si="4"/>
        <v>7475.8010000000004</v>
      </c>
      <c r="N31" s="62">
        <f t="shared" si="4"/>
        <v>7408.7449999999999</v>
      </c>
      <c r="O31" s="62">
        <f t="shared" si="4"/>
        <v>7141.6279999999997</v>
      </c>
      <c r="P31" s="62">
        <f t="shared" si="4"/>
        <v>6988.0839999999998</v>
      </c>
      <c r="Q31" s="62">
        <f t="shared" si="4"/>
        <v>7082.21</v>
      </c>
      <c r="R31" s="62">
        <f t="shared" si="4"/>
        <v>7238.2719999999999</v>
      </c>
      <c r="S31" s="62">
        <f t="shared" si="4"/>
        <v>7414.607</v>
      </c>
      <c r="T31" s="62">
        <f t="shared" si="4"/>
        <v>7439.4679999999998</v>
      </c>
      <c r="U31" s="62">
        <f t="shared" si="4"/>
        <v>7401.38</v>
      </c>
      <c r="V31" s="62">
        <f t="shared" si="4"/>
        <v>6942.0420000000004</v>
      </c>
      <c r="W31" s="62">
        <f t="shared" si="4"/>
        <v>6214.3209999999999</v>
      </c>
      <c r="X31" s="62">
        <f t="shared" si="4"/>
        <v>5852.79</v>
      </c>
      <c r="Y31" s="62">
        <f t="shared" si="4"/>
        <v>5579.3469999999998</v>
      </c>
      <c r="Z31" s="63">
        <f t="shared" si="4"/>
        <v>0</v>
      </c>
      <c r="AA31" s="64">
        <f t="shared" si="4"/>
        <v>152977.15100000004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43.179000000000002</v>
      </c>
      <c r="D34" s="95">
        <v>109</v>
      </c>
      <c r="E34" s="95">
        <v>118</v>
      </c>
      <c r="F34" s="95">
        <v>112</v>
      </c>
      <c r="G34" s="95">
        <v>28</v>
      </c>
      <c r="H34" s="95">
        <v>85</v>
      </c>
      <c r="I34" s="95">
        <v>103</v>
      </c>
      <c r="J34" s="95">
        <v>327</v>
      </c>
      <c r="K34" s="95">
        <v>305</v>
      </c>
      <c r="L34" s="95">
        <v>234</v>
      </c>
      <c r="M34" s="95">
        <v>195</v>
      </c>
      <c r="N34" s="95">
        <v>255</v>
      </c>
      <c r="O34" s="95">
        <v>219</v>
      </c>
      <c r="P34" s="95">
        <v>203</v>
      </c>
      <c r="Q34" s="95">
        <v>235</v>
      </c>
      <c r="R34" s="95">
        <v>176</v>
      </c>
      <c r="S34" s="95">
        <v>65</v>
      </c>
      <c r="T34" s="95">
        <v>57</v>
      </c>
      <c r="U34" s="95">
        <v>59</v>
      </c>
      <c r="V34" s="95">
        <v>65</v>
      </c>
      <c r="W34" s="95">
        <v>54</v>
      </c>
      <c r="X34" s="95">
        <v>49</v>
      </c>
      <c r="Y34" s="95">
        <v>56</v>
      </c>
      <c r="Z34" s="96"/>
      <c r="AA34" s="74">
        <f t="shared" ref="AA34:AA39" si="5">SUM(B34:Z34)</f>
        <v>3222.1790000000001</v>
      </c>
    </row>
    <row r="35" spans="1:27" ht="24.95" customHeight="1" x14ac:dyDescent="0.2">
      <c r="A35" s="97" t="s">
        <v>41</v>
      </c>
      <c r="B35" s="98">
        <v>35</v>
      </c>
      <c r="C35" s="99">
        <v>20</v>
      </c>
      <c r="D35" s="99">
        <v>95</v>
      </c>
      <c r="E35" s="99">
        <v>95</v>
      </c>
      <c r="F35" s="99">
        <v>95</v>
      </c>
      <c r="G35" s="99">
        <v>34</v>
      </c>
      <c r="H35" s="99">
        <v>119</v>
      </c>
      <c r="I35" s="99">
        <v>209</v>
      </c>
      <c r="J35" s="99">
        <v>529</v>
      </c>
      <c r="K35" s="99">
        <v>514</v>
      </c>
      <c r="L35" s="99">
        <v>512</v>
      </c>
      <c r="M35" s="99">
        <v>510</v>
      </c>
      <c r="N35" s="99">
        <v>507</v>
      </c>
      <c r="O35" s="99">
        <v>505</v>
      </c>
      <c r="P35" s="99">
        <v>506</v>
      </c>
      <c r="Q35" s="99">
        <v>464</v>
      </c>
      <c r="R35" s="99">
        <v>407</v>
      </c>
      <c r="S35" s="99">
        <v>445</v>
      </c>
      <c r="T35" s="99">
        <v>465</v>
      </c>
      <c r="U35" s="99">
        <v>429</v>
      </c>
      <c r="V35" s="99">
        <v>407</v>
      </c>
      <c r="W35" s="99">
        <v>291</v>
      </c>
      <c r="X35" s="99">
        <v>345</v>
      </c>
      <c r="Y35" s="99">
        <v>359</v>
      </c>
      <c r="Z35" s="100"/>
      <c r="AA35" s="79">
        <f t="shared" si="5"/>
        <v>7897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36.1</v>
      </c>
      <c r="H36" s="99">
        <v>31</v>
      </c>
      <c r="I36" s="99"/>
      <c r="J36" s="99"/>
      <c r="K36" s="99">
        <v>557</v>
      </c>
      <c r="L36" s="99">
        <v>633</v>
      </c>
      <c r="M36" s="99">
        <v>633</v>
      </c>
      <c r="N36" s="99">
        <v>574.4</v>
      </c>
      <c r="O36" s="99">
        <v>571</v>
      </c>
      <c r="P36" s="99">
        <v>633</v>
      </c>
      <c r="Q36" s="99"/>
      <c r="R36" s="99"/>
      <c r="S36" s="99"/>
      <c r="T36" s="99"/>
      <c r="U36" s="99"/>
      <c r="V36" s="99"/>
      <c r="W36" s="99"/>
      <c r="X36" s="99">
        <v>96.7</v>
      </c>
      <c r="Y36" s="99"/>
      <c r="Z36" s="100"/>
      <c r="AA36" s="79">
        <f t="shared" si="5"/>
        <v>3765.2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95.05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95.05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/>
      <c r="I38" s="99">
        <v>81.400000000000006</v>
      </c>
      <c r="J38" s="99">
        <v>7.2</v>
      </c>
      <c r="K38" s="99"/>
      <c r="L38" s="99"/>
      <c r="M38" s="99"/>
      <c r="N38" s="99"/>
      <c r="O38" s="99"/>
      <c r="P38" s="99"/>
      <c r="Q38" s="99"/>
      <c r="R38" s="99">
        <v>21.2</v>
      </c>
      <c r="S38" s="99">
        <v>500</v>
      </c>
      <c r="T38" s="99">
        <v>15.6</v>
      </c>
      <c r="U38" s="99"/>
      <c r="V38" s="99"/>
      <c r="W38" s="99"/>
      <c r="X38" s="99"/>
      <c r="Y38" s="99">
        <v>500</v>
      </c>
      <c r="Z38" s="100"/>
      <c r="AA38" s="79">
        <f t="shared" si="5"/>
        <v>3625.3999999999996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605</v>
      </c>
      <c r="C39" s="88">
        <f t="shared" si="6"/>
        <v>563.17899999999997</v>
      </c>
      <c r="D39" s="88">
        <f t="shared" si="6"/>
        <v>704</v>
      </c>
      <c r="E39" s="88">
        <f t="shared" si="6"/>
        <v>808.05</v>
      </c>
      <c r="F39" s="88">
        <f t="shared" si="6"/>
        <v>707</v>
      </c>
      <c r="G39" s="88">
        <f t="shared" si="6"/>
        <v>98.1</v>
      </c>
      <c r="H39" s="88">
        <f t="shared" si="6"/>
        <v>235</v>
      </c>
      <c r="I39" s="88">
        <f t="shared" si="6"/>
        <v>393.4</v>
      </c>
      <c r="J39" s="88">
        <f t="shared" si="6"/>
        <v>863.2</v>
      </c>
      <c r="K39" s="88">
        <f t="shared" si="6"/>
        <v>1376</v>
      </c>
      <c r="L39" s="88">
        <f t="shared" si="6"/>
        <v>1379</v>
      </c>
      <c r="M39" s="88">
        <f t="shared" si="6"/>
        <v>1338</v>
      </c>
      <c r="N39" s="88">
        <f t="shared" si="6"/>
        <v>1336.4</v>
      </c>
      <c r="O39" s="88">
        <f t="shared" si="6"/>
        <v>1295</v>
      </c>
      <c r="P39" s="88">
        <f t="shared" si="6"/>
        <v>1342</v>
      </c>
      <c r="Q39" s="88">
        <f t="shared" si="6"/>
        <v>699</v>
      </c>
      <c r="R39" s="88">
        <f t="shared" si="6"/>
        <v>604.20000000000005</v>
      </c>
      <c r="S39" s="88">
        <f t="shared" si="6"/>
        <v>1010</v>
      </c>
      <c r="T39" s="88">
        <f t="shared" si="6"/>
        <v>537.6</v>
      </c>
      <c r="U39" s="88">
        <f t="shared" si="6"/>
        <v>488</v>
      </c>
      <c r="V39" s="88">
        <f t="shared" si="6"/>
        <v>472</v>
      </c>
      <c r="W39" s="88">
        <f t="shared" si="6"/>
        <v>345</v>
      </c>
      <c r="X39" s="88">
        <f t="shared" si="6"/>
        <v>490.7</v>
      </c>
      <c r="Y39" s="88">
        <f t="shared" si="6"/>
        <v>915</v>
      </c>
      <c r="Z39" s="89">
        <f t="shared" si="6"/>
        <v>0</v>
      </c>
      <c r="AA39" s="90">
        <f t="shared" si="5"/>
        <v>18604.829000000002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36.1</v>
      </c>
      <c r="H44" s="99">
        <v>31</v>
      </c>
      <c r="I44" s="99"/>
      <c r="J44" s="99"/>
      <c r="K44" s="99">
        <v>557</v>
      </c>
      <c r="L44" s="99">
        <v>633</v>
      </c>
      <c r="M44" s="99">
        <v>633</v>
      </c>
      <c r="N44" s="99">
        <v>574.4</v>
      </c>
      <c r="O44" s="99">
        <v>571</v>
      </c>
      <c r="P44" s="99">
        <v>633</v>
      </c>
      <c r="Q44" s="99"/>
      <c r="R44" s="99"/>
      <c r="S44" s="99"/>
      <c r="T44" s="99"/>
      <c r="U44" s="99"/>
      <c r="V44" s="99"/>
      <c r="W44" s="99"/>
      <c r="X44" s="99">
        <v>96.7</v>
      </c>
      <c r="Y44" s="99"/>
      <c r="Z44" s="100"/>
      <c r="AA44" s="79">
        <f t="shared" si="7"/>
        <v>3765.2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/>
      <c r="I46" s="99">
        <v>81.400000000000006</v>
      </c>
      <c r="J46" s="99">
        <v>7.2</v>
      </c>
      <c r="K46" s="99"/>
      <c r="L46" s="99"/>
      <c r="M46" s="99"/>
      <c r="N46" s="99"/>
      <c r="O46" s="99"/>
      <c r="P46" s="99"/>
      <c r="Q46" s="99"/>
      <c r="R46" s="99">
        <v>21.2</v>
      </c>
      <c r="S46" s="99">
        <v>500</v>
      </c>
      <c r="T46" s="99">
        <v>15.6</v>
      </c>
      <c r="U46" s="99"/>
      <c r="V46" s="99"/>
      <c r="W46" s="99"/>
      <c r="X46" s="99"/>
      <c r="Y46" s="99">
        <v>500</v>
      </c>
      <c r="Z46" s="100"/>
      <c r="AA46" s="79">
        <f t="shared" si="7"/>
        <v>3625.3999999999996</v>
      </c>
    </row>
    <row r="47" spans="1:27" ht="24.95" customHeight="1" x14ac:dyDescent="0.2">
      <c r="A47" s="85" t="s">
        <v>47</v>
      </c>
      <c r="B47" s="98">
        <v>14.5</v>
      </c>
      <c r="C47" s="99">
        <v>3</v>
      </c>
      <c r="D47" s="99"/>
      <c r="E47" s="99"/>
      <c r="F47" s="99">
        <v>9</v>
      </c>
      <c r="G47" s="99">
        <v>2</v>
      </c>
      <c r="H47" s="99">
        <v>2</v>
      </c>
      <c r="I47" s="99">
        <v>31</v>
      </c>
      <c r="J47" s="99">
        <v>31</v>
      </c>
      <c r="K47" s="99">
        <v>66.5</v>
      </c>
      <c r="L47" s="99">
        <v>100</v>
      </c>
      <c r="M47" s="99">
        <v>117</v>
      </c>
      <c r="N47" s="99">
        <v>136</v>
      </c>
      <c r="O47" s="99">
        <v>134</v>
      </c>
      <c r="P47" s="99">
        <v>107</v>
      </c>
      <c r="Q47" s="99">
        <v>135</v>
      </c>
      <c r="R47" s="99">
        <v>150</v>
      </c>
      <c r="S47" s="99">
        <v>150</v>
      </c>
      <c r="T47" s="99">
        <v>146.5</v>
      </c>
      <c r="U47" s="99">
        <v>126.5</v>
      </c>
      <c r="V47" s="99">
        <v>118</v>
      </c>
      <c r="W47" s="99">
        <v>114</v>
      </c>
      <c r="X47" s="99">
        <v>67</v>
      </c>
      <c r="Y47" s="99">
        <v>44</v>
      </c>
      <c r="Z47" s="100"/>
      <c r="AA47" s="79">
        <f t="shared" si="7"/>
        <v>1804</v>
      </c>
    </row>
    <row r="48" spans="1:27" ht="30" customHeight="1" thickBot="1" x14ac:dyDescent="0.25">
      <c r="A48" s="86" t="s">
        <v>48</v>
      </c>
      <c r="B48" s="87">
        <f>SUM(B42:B47)</f>
        <v>514.5</v>
      </c>
      <c r="C48" s="88">
        <f t="shared" ref="C48:Z48" si="8">SUM(C42:C47)</f>
        <v>503</v>
      </c>
      <c r="D48" s="88">
        <f t="shared" si="8"/>
        <v>500</v>
      </c>
      <c r="E48" s="88">
        <f t="shared" si="8"/>
        <v>500</v>
      </c>
      <c r="F48" s="88">
        <f t="shared" si="8"/>
        <v>509</v>
      </c>
      <c r="G48" s="88">
        <f t="shared" si="8"/>
        <v>38.1</v>
      </c>
      <c r="H48" s="88">
        <f t="shared" si="8"/>
        <v>33</v>
      </c>
      <c r="I48" s="88">
        <f t="shared" si="8"/>
        <v>112.4</v>
      </c>
      <c r="J48" s="88">
        <f t="shared" si="8"/>
        <v>38.200000000000003</v>
      </c>
      <c r="K48" s="88">
        <f t="shared" si="8"/>
        <v>623.5</v>
      </c>
      <c r="L48" s="88">
        <f t="shared" si="8"/>
        <v>733</v>
      </c>
      <c r="M48" s="88">
        <f t="shared" si="8"/>
        <v>750</v>
      </c>
      <c r="N48" s="88">
        <f t="shared" si="8"/>
        <v>710.4</v>
      </c>
      <c r="O48" s="88">
        <f t="shared" si="8"/>
        <v>705</v>
      </c>
      <c r="P48" s="88">
        <f t="shared" si="8"/>
        <v>740</v>
      </c>
      <c r="Q48" s="88">
        <f t="shared" si="8"/>
        <v>135</v>
      </c>
      <c r="R48" s="88">
        <f t="shared" si="8"/>
        <v>171.2</v>
      </c>
      <c r="S48" s="88">
        <f t="shared" si="8"/>
        <v>650</v>
      </c>
      <c r="T48" s="88">
        <f t="shared" si="8"/>
        <v>162.1</v>
      </c>
      <c r="U48" s="88">
        <f t="shared" si="8"/>
        <v>126.5</v>
      </c>
      <c r="V48" s="88">
        <f t="shared" si="8"/>
        <v>118</v>
      </c>
      <c r="W48" s="88">
        <f t="shared" si="8"/>
        <v>114</v>
      </c>
      <c r="X48" s="88">
        <f t="shared" si="8"/>
        <v>163.69999999999999</v>
      </c>
      <c r="Y48" s="88">
        <f t="shared" si="8"/>
        <v>544</v>
      </c>
      <c r="Z48" s="89">
        <f t="shared" si="8"/>
        <v>0</v>
      </c>
      <c r="AA48" s="90">
        <f t="shared" si="7"/>
        <v>9194.6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5179.2279999999992</v>
      </c>
      <c r="C51" s="88">
        <f t="shared" si="10"/>
        <v>5154.1209999999992</v>
      </c>
      <c r="D51" s="88">
        <f t="shared" si="10"/>
        <v>5192.9690000000001</v>
      </c>
      <c r="E51" s="88">
        <f t="shared" si="10"/>
        <v>5274.1670000000004</v>
      </c>
      <c r="F51" s="88">
        <f t="shared" si="10"/>
        <v>5315.9740000000002</v>
      </c>
      <c r="G51" s="88">
        <f t="shared" si="10"/>
        <v>4950.6400000000012</v>
      </c>
      <c r="H51" s="88">
        <f t="shared" si="10"/>
        <v>5763.7910000000002</v>
      </c>
      <c r="I51" s="88">
        <f t="shared" si="10"/>
        <v>6465.2420000000002</v>
      </c>
      <c r="J51" s="88">
        <f t="shared" si="10"/>
        <v>7272.1449999999995</v>
      </c>
      <c r="K51" s="88">
        <f t="shared" si="10"/>
        <v>7952.4450000000006</v>
      </c>
      <c r="L51" s="88">
        <f t="shared" si="10"/>
        <v>8123.4340000000011</v>
      </c>
      <c r="M51" s="88">
        <f t="shared" si="10"/>
        <v>8108.8009999999995</v>
      </c>
      <c r="N51" s="88">
        <f t="shared" si="10"/>
        <v>7983.1450000000004</v>
      </c>
      <c r="O51" s="88">
        <f t="shared" si="10"/>
        <v>7712.6279999999997</v>
      </c>
      <c r="P51" s="88">
        <f t="shared" si="10"/>
        <v>7621.0839999999998</v>
      </c>
      <c r="Q51" s="88">
        <f t="shared" si="10"/>
        <v>7082.21</v>
      </c>
      <c r="R51" s="88">
        <f t="shared" si="10"/>
        <v>7259.4719999999998</v>
      </c>
      <c r="S51" s="88">
        <f t="shared" si="10"/>
        <v>7914.607</v>
      </c>
      <c r="T51" s="88">
        <f t="shared" si="10"/>
        <v>7455.0680000000011</v>
      </c>
      <c r="U51" s="88">
        <f t="shared" si="10"/>
        <v>7401.3799999999992</v>
      </c>
      <c r="V51" s="88">
        <f t="shared" si="10"/>
        <v>6942.0420000000004</v>
      </c>
      <c r="W51" s="88">
        <f t="shared" si="10"/>
        <v>6214.3210000000008</v>
      </c>
      <c r="X51" s="88">
        <f t="shared" si="10"/>
        <v>5949.49</v>
      </c>
      <c r="Y51" s="88">
        <f t="shared" si="10"/>
        <v>6079.3469999999998</v>
      </c>
      <c r="Z51" s="89">
        <f t="shared" si="10"/>
        <v>0</v>
      </c>
      <c r="AA51" s="105">
        <f>SUM(B51:Z51)</f>
        <v>160367.75099999999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247</v>
      </c>
      <c r="C4" s="18">
        <v>91.600000000000023</v>
      </c>
      <c r="D4" s="18">
        <v>12.5</v>
      </c>
      <c r="E4" s="18">
        <v>-93.600000000000023</v>
      </c>
      <c r="F4" s="18">
        <v>-62</v>
      </c>
      <c r="G4" s="18">
        <v>-162.30000000000001</v>
      </c>
      <c r="H4" s="18">
        <v>-469</v>
      </c>
      <c r="I4" s="18">
        <v>-138.1</v>
      </c>
      <c r="J4" s="18">
        <v>-135.60000000000002</v>
      </c>
      <c r="K4" s="18">
        <v>202.89999999999998</v>
      </c>
      <c r="L4" s="18">
        <v>133</v>
      </c>
      <c r="M4" s="18">
        <v>133</v>
      </c>
      <c r="N4" s="18">
        <v>74.399999999999977</v>
      </c>
      <c r="O4" s="18">
        <v>71</v>
      </c>
      <c r="P4" s="18">
        <v>133</v>
      </c>
      <c r="Q4" s="18">
        <v>-222.3</v>
      </c>
      <c r="R4" s="18">
        <v>-352.90000000000003</v>
      </c>
      <c r="S4" s="18">
        <v>399.3</v>
      </c>
      <c r="T4" s="18">
        <v>-85.800000000000011</v>
      </c>
      <c r="U4" s="18">
        <v>-534.29999999999995</v>
      </c>
      <c r="V4" s="18">
        <v>-601.59999999999991</v>
      </c>
      <c r="W4" s="18">
        <v>-182.4</v>
      </c>
      <c r="X4" s="18">
        <v>-329.1</v>
      </c>
      <c r="Y4" s="18">
        <v>-206</v>
      </c>
      <c r="Z4" s="19"/>
      <c r="AA4" s="112">
        <f>SUM(B4:Z4)</f>
        <v>-2077.3000000000002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231.06</v>
      </c>
      <c r="C7" s="118">
        <v>231.11</v>
      </c>
      <c r="D7" s="118">
        <v>195.94</v>
      </c>
      <c r="E7" s="118">
        <v>189.39</v>
      </c>
      <c r="F7" s="118">
        <v>193.91</v>
      </c>
      <c r="G7" s="118">
        <v>271.94</v>
      </c>
      <c r="H7" s="118">
        <v>302.29000000000002</v>
      </c>
      <c r="I7" s="118">
        <v>396.22</v>
      </c>
      <c r="J7" s="118">
        <v>444.92</v>
      </c>
      <c r="K7" s="118">
        <v>445.32</v>
      </c>
      <c r="L7" s="118">
        <v>368.05</v>
      </c>
      <c r="M7" s="118">
        <v>370.98</v>
      </c>
      <c r="N7" s="118">
        <v>418.05</v>
      </c>
      <c r="O7" s="118">
        <v>424.26</v>
      </c>
      <c r="P7" s="118">
        <v>445.22</v>
      </c>
      <c r="Q7" s="118">
        <v>450.7</v>
      </c>
      <c r="R7" s="118">
        <v>460.04</v>
      </c>
      <c r="S7" s="118">
        <v>501.1</v>
      </c>
      <c r="T7" s="118">
        <v>486.87</v>
      </c>
      <c r="U7" s="118">
        <v>463.82</v>
      </c>
      <c r="V7" s="118">
        <v>400</v>
      </c>
      <c r="W7" s="118">
        <v>334.9</v>
      </c>
      <c r="X7" s="118">
        <v>297.66000000000003</v>
      </c>
      <c r="Y7" s="118">
        <v>267.27</v>
      </c>
      <c r="Z7" s="119"/>
      <c r="AA7" s="120">
        <f>IF(SUM(B7:Z7)&lt;&gt;0,AVERAGEIF(B7:Z7,"&lt;&gt;"""),"")</f>
        <v>357.9591666666667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253</v>
      </c>
      <c r="C13" s="130">
        <v>408.4</v>
      </c>
      <c r="D13" s="130">
        <v>487.5</v>
      </c>
      <c r="E13" s="130">
        <v>593.6</v>
      </c>
      <c r="F13" s="130">
        <v>562</v>
      </c>
      <c r="G13" s="130"/>
      <c r="H13" s="130"/>
      <c r="I13" s="130">
        <v>219.5</v>
      </c>
      <c r="J13" s="130">
        <v>142.80000000000001</v>
      </c>
      <c r="K13" s="130"/>
      <c r="L13" s="130"/>
      <c r="M13" s="130"/>
      <c r="N13" s="130"/>
      <c r="O13" s="130"/>
      <c r="P13" s="130"/>
      <c r="Q13" s="130">
        <v>194.4</v>
      </c>
      <c r="R13" s="130">
        <v>374.1</v>
      </c>
      <c r="S13" s="130">
        <v>100.7</v>
      </c>
      <c r="T13" s="130">
        <v>101.4</v>
      </c>
      <c r="U13" s="130">
        <v>351.5</v>
      </c>
      <c r="V13" s="130">
        <v>243.2</v>
      </c>
      <c r="W13" s="130">
        <v>11.1</v>
      </c>
      <c r="X13" s="130"/>
      <c r="Y13" s="131">
        <v>706</v>
      </c>
      <c r="Z13" s="132"/>
      <c r="AA13" s="133">
        <f t="shared" si="0"/>
        <v>4749.2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198.4</v>
      </c>
      <c r="H15" s="134">
        <v>500</v>
      </c>
      <c r="I15" s="134"/>
      <c r="J15" s="134"/>
      <c r="K15" s="134">
        <v>354.1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27.9</v>
      </c>
      <c r="R15" s="134"/>
      <c r="S15" s="134"/>
      <c r="T15" s="134"/>
      <c r="U15" s="134">
        <v>182.8</v>
      </c>
      <c r="V15" s="134">
        <v>358.4</v>
      </c>
      <c r="W15" s="134">
        <v>171.3</v>
      </c>
      <c r="X15" s="134">
        <v>425.8</v>
      </c>
      <c r="Y15" s="134"/>
      <c r="Z15" s="132"/>
      <c r="AA15" s="133">
        <f t="shared" si="0"/>
        <v>4718.7000000000007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253</v>
      </c>
      <c r="C16" s="136">
        <f t="shared" si="1"/>
        <v>408.4</v>
      </c>
      <c r="D16" s="136">
        <f t="shared" si="1"/>
        <v>487.5</v>
      </c>
      <c r="E16" s="136">
        <f t="shared" si="1"/>
        <v>593.6</v>
      </c>
      <c r="F16" s="136">
        <f t="shared" si="1"/>
        <v>562</v>
      </c>
      <c r="G16" s="136">
        <f t="shared" si="1"/>
        <v>198.4</v>
      </c>
      <c r="H16" s="136">
        <f t="shared" si="1"/>
        <v>500</v>
      </c>
      <c r="I16" s="136">
        <f t="shared" si="1"/>
        <v>219.5</v>
      </c>
      <c r="J16" s="136">
        <f t="shared" si="1"/>
        <v>142.80000000000001</v>
      </c>
      <c r="K16" s="136">
        <f t="shared" si="1"/>
        <v>354.1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222.3</v>
      </c>
      <c r="R16" s="136">
        <f t="shared" si="1"/>
        <v>374.1</v>
      </c>
      <c r="S16" s="136">
        <f t="shared" si="1"/>
        <v>100.7</v>
      </c>
      <c r="T16" s="136">
        <f t="shared" si="1"/>
        <v>101.4</v>
      </c>
      <c r="U16" s="136">
        <f t="shared" si="1"/>
        <v>534.29999999999995</v>
      </c>
      <c r="V16" s="136">
        <f t="shared" si="1"/>
        <v>601.59999999999991</v>
      </c>
      <c r="W16" s="136">
        <f t="shared" si="1"/>
        <v>182.4</v>
      </c>
      <c r="X16" s="136">
        <f t="shared" si="1"/>
        <v>425.8</v>
      </c>
      <c r="Y16" s="136">
        <f t="shared" si="1"/>
        <v>706</v>
      </c>
      <c r="Z16" s="137" t="str">
        <f t="shared" si="1"/>
        <v/>
      </c>
      <c r="AA16" s="90">
        <f t="shared" si="0"/>
        <v>9467.9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36.1</v>
      </c>
      <c r="H21" s="130">
        <v>31</v>
      </c>
      <c r="I21" s="130"/>
      <c r="J21" s="130"/>
      <c r="K21" s="130">
        <v>557</v>
      </c>
      <c r="L21" s="130">
        <v>633</v>
      </c>
      <c r="M21" s="130">
        <v>633</v>
      </c>
      <c r="N21" s="130">
        <v>574.4</v>
      </c>
      <c r="O21" s="130">
        <v>571</v>
      </c>
      <c r="P21" s="130">
        <v>633</v>
      </c>
      <c r="Q21" s="130"/>
      <c r="R21" s="130"/>
      <c r="S21" s="130"/>
      <c r="T21" s="130"/>
      <c r="U21" s="130"/>
      <c r="V21" s="130"/>
      <c r="W21" s="130"/>
      <c r="X21" s="130">
        <v>96.7</v>
      </c>
      <c r="Y21" s="131"/>
      <c r="Z21" s="132"/>
      <c r="AA21" s="133">
        <f t="shared" si="2"/>
        <v>3765.2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/>
      <c r="H23" s="134"/>
      <c r="I23" s="134">
        <v>81.400000000000006</v>
      </c>
      <c r="J23" s="134">
        <v>7.2</v>
      </c>
      <c r="K23" s="134"/>
      <c r="L23" s="134"/>
      <c r="M23" s="134"/>
      <c r="N23" s="134"/>
      <c r="O23" s="134"/>
      <c r="P23" s="134"/>
      <c r="Q23" s="134"/>
      <c r="R23" s="134">
        <v>21.2</v>
      </c>
      <c r="S23" s="134">
        <v>500</v>
      </c>
      <c r="T23" s="134">
        <v>15.6</v>
      </c>
      <c r="U23" s="134"/>
      <c r="V23" s="134"/>
      <c r="W23" s="134"/>
      <c r="X23" s="134"/>
      <c r="Y23" s="134">
        <v>500</v>
      </c>
      <c r="Z23" s="132"/>
      <c r="AA23" s="133">
        <f t="shared" si="2"/>
        <v>3625.3999999999996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36.1</v>
      </c>
      <c r="H24" s="136">
        <f t="shared" si="3"/>
        <v>31</v>
      </c>
      <c r="I24" s="136">
        <f t="shared" si="3"/>
        <v>81.400000000000006</v>
      </c>
      <c r="J24" s="136">
        <f t="shared" si="3"/>
        <v>7.2</v>
      </c>
      <c r="K24" s="136">
        <f t="shared" si="3"/>
        <v>557</v>
      </c>
      <c r="L24" s="136">
        <f t="shared" si="3"/>
        <v>633</v>
      </c>
      <c r="M24" s="136">
        <f t="shared" si="3"/>
        <v>633</v>
      </c>
      <c r="N24" s="136">
        <f t="shared" si="3"/>
        <v>574.4</v>
      </c>
      <c r="O24" s="136">
        <f t="shared" si="3"/>
        <v>571</v>
      </c>
      <c r="P24" s="136">
        <f t="shared" si="3"/>
        <v>633</v>
      </c>
      <c r="Q24" s="136">
        <f t="shared" si="3"/>
        <v>0</v>
      </c>
      <c r="R24" s="136">
        <f t="shared" si="3"/>
        <v>21.2</v>
      </c>
      <c r="S24" s="136">
        <f t="shared" si="3"/>
        <v>500</v>
      </c>
      <c r="T24" s="136">
        <f t="shared" si="3"/>
        <v>15.6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96.7</v>
      </c>
      <c r="Y24" s="136">
        <f t="shared" si="3"/>
        <v>500</v>
      </c>
      <c r="Z24" s="137" t="str">
        <f t="shared" si="3"/>
        <v/>
      </c>
      <c r="AA24" s="90">
        <f t="shared" si="2"/>
        <v>7390.5999999999995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2022-11-28T12:20:54Z</dcterms:created>
  <dcterms:modified xsi:type="dcterms:W3CDTF">2022-11-28T12:20:55Z</dcterms:modified>
</cp:coreProperties>
</file>