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<sst xmlns="http://schemas.openxmlformats.org/spreadsheetml/2006/main" count="117" uniqueCount="53">
  <si>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27/11/2022 14:06:51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</si>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</sst>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445</c:v>
                </c:pt>
                <c:pt idx="1">
                  <c:v>445</c:v>
                </c:pt>
                <c:pt idx="2">
                  <c:v>439.03999999999996</c:v>
                </c:pt>
                <c:pt idx="3">
                  <c:v>445</c:v>
                </c:pt>
                <c:pt idx="4">
                  <c:v>445</c:v>
                </c:pt>
                <c:pt idx="5">
                  <c:v>445</c:v>
                </c:pt>
                <c:pt idx="6">
                  <c:v>445</c:v>
                </c:pt>
                <c:pt idx="7">
                  <c:v>445</c:v>
                </c:pt>
                <c:pt idx="8">
                  <c:v>445</c:v>
                </c:pt>
                <c:pt idx="9">
                  <c:v>445</c:v>
                </c:pt>
                <c:pt idx="10">
                  <c:v>445</c:v>
                </c:pt>
                <c:pt idx="11">
                  <c:v>445</c:v>
                </c:pt>
                <c:pt idx="12">
                  <c:v>445</c:v>
                </c:pt>
                <c:pt idx="13">
                  <c:v>445</c:v>
                </c:pt>
                <c:pt idx="14">
                  <c:v>445</c:v>
                </c:pt>
                <c:pt idx="15">
                  <c:v>445</c:v>
                </c:pt>
                <c:pt idx="16">
                  <c:v>445</c:v>
                </c:pt>
                <c:pt idx="17">
                  <c:v>445</c:v>
                </c:pt>
                <c:pt idx="18">
                  <c:v>445</c:v>
                </c:pt>
                <c:pt idx="19">
                  <c:v>445</c:v>
                </c:pt>
                <c:pt idx="20">
                  <c:v>445</c:v>
                </c:pt>
                <c:pt idx="21">
                  <c:v>445</c:v>
                </c:pt>
                <c:pt idx="22">
                  <c:v>445</c:v>
                </c:pt>
                <c:pt idx="23">
                  <c:v>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122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131</c:v>
                </c:pt>
                <c:pt idx="6">
                  <c:v>161.5</c:v>
                </c:pt>
                <c:pt idx="7">
                  <c:v>175</c:v>
                </c:pt>
                <c:pt idx="8">
                  <c:v>181</c:v>
                </c:pt>
                <c:pt idx="9">
                  <c:v>151.5</c:v>
                </c:pt>
                <c:pt idx="10">
                  <c:v>135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4">
                  <c:v>175</c:v>
                </c:pt>
                <c:pt idx="15">
                  <c:v>175</c:v>
                </c:pt>
                <c:pt idx="16">
                  <c:v>171</c:v>
                </c:pt>
                <c:pt idx="17">
                  <c:v>171</c:v>
                </c:pt>
                <c:pt idx="18">
                  <c:v>171</c:v>
                </c:pt>
                <c:pt idx="19">
                  <c:v>171</c:v>
                </c:pt>
                <c:pt idx="20">
                  <c:v>165</c:v>
                </c:pt>
                <c:pt idx="21">
                  <c:v>130</c:v>
                </c:pt>
                <c:pt idx="22">
                  <c:v>133</c:v>
                </c:pt>
                <c:pt idx="23">
                  <c:v>95.5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569.39</c:v>
                </c:pt>
                <c:pt idx="1">
                  <c:v>577.9</c:v>
                </c:pt>
                <c:pt idx="2">
                  <c:v>577.9</c:v>
                </c:pt>
                <c:pt idx="3">
                  <c:v>577.9</c:v>
                </c:pt>
                <c:pt idx="4">
                  <c:v>614.9</c:v>
                </c:pt>
                <c:pt idx="5">
                  <c:v>1098.9000000000001</c:v>
                </c:pt>
                <c:pt idx="6">
                  <c:v>1992.4840000000002</c:v>
                </c:pt>
                <c:pt idx="7">
                  <c:v>2455.654</c:v>
                </c:pt>
                <c:pt idx="8">
                  <c:v>2928.3209999999999</c:v>
                </c:pt>
                <c:pt idx="9">
                  <c:v>3040.694</c:v>
                </c:pt>
                <c:pt idx="10">
                  <c:v>3028.837</c:v>
                </c:pt>
                <c:pt idx="11">
                  <c:v>3027.5820000000003</c:v>
                </c:pt>
                <c:pt idx="12">
                  <c:v>3027.2190000000001</c:v>
                </c:pt>
                <c:pt idx="13">
                  <c:v>3074.663</c:v>
                </c:pt>
                <c:pt idx="14">
                  <c:v>3247.9180000000001</c:v>
                </c:pt>
                <c:pt idx="15">
                  <c:v>3277.9369999999999</c:v>
                </c:pt>
                <c:pt idx="16">
                  <c:v>3313</c:v>
                </c:pt>
                <c:pt idx="17">
                  <c:v>3313.0230000000001</c:v>
                </c:pt>
                <c:pt idx="18">
                  <c:v>3312.9830000000002</c:v>
                </c:pt>
                <c:pt idx="19">
                  <c:v>3313.9859999999999</c:v>
                </c:pt>
                <c:pt idx="20">
                  <c:v>3304.6880000000001</c:v>
                </c:pt>
                <c:pt idx="21">
                  <c:v>3183.0169999999998</c:v>
                </c:pt>
                <c:pt idx="22">
                  <c:v>2681.3310000000001</c:v>
                </c:pt>
                <c:pt idx="23">
                  <c:v>2018.0030000000002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1420.0989999999999</c:v>
                </c:pt>
                <c:pt idx="1">
                  <c:v>1423</c:v>
                </c:pt>
                <c:pt idx="2">
                  <c:v>1478</c:v>
                </c:pt>
                <c:pt idx="3">
                  <c:v>1480</c:v>
                </c:pt>
                <c:pt idx="4">
                  <c:v>1509</c:v>
                </c:pt>
                <c:pt idx="5">
                  <c:v>1478</c:v>
                </c:pt>
                <c:pt idx="6">
                  <c:v>1324</c:v>
                </c:pt>
                <c:pt idx="7">
                  <c:v>1177.4000000000001</c:v>
                </c:pt>
                <c:pt idx="8">
                  <c:v>859.3</c:v>
                </c:pt>
                <c:pt idx="9">
                  <c:v>531.79999999999995</c:v>
                </c:pt>
                <c:pt idx="10">
                  <c:v>483</c:v>
                </c:pt>
                <c:pt idx="11">
                  <c:v>656.2</c:v>
                </c:pt>
                <c:pt idx="12">
                  <c:v>816.3</c:v>
                </c:pt>
                <c:pt idx="13">
                  <c:v>695.9</c:v>
                </c:pt>
                <c:pt idx="14">
                  <c:v>712.3</c:v>
                </c:pt>
                <c:pt idx="15">
                  <c:v>942.5</c:v>
                </c:pt>
                <c:pt idx="16">
                  <c:v>733.6</c:v>
                </c:pt>
                <c:pt idx="17">
                  <c:v>867.7</c:v>
                </c:pt>
                <c:pt idx="18">
                  <c:v>1118.9000000000001</c:v>
                </c:pt>
                <c:pt idx="19">
                  <c:v>1256</c:v>
                </c:pt>
                <c:pt idx="20">
                  <c:v>1050.5999999999999</c:v>
                </c:pt>
                <c:pt idx="21">
                  <c:v>779.8</c:v>
                </c:pt>
                <c:pt idx="22">
                  <c:v>1015.3</c:v>
                </c:pt>
                <c:pt idx="23">
                  <c:v>1298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2196.8069999999998</c:v>
                </c:pt>
                <c:pt idx="1">
                  <c:v>2105.2689999999998</c:v>
                </c:pt>
                <c:pt idx="2">
                  <c:v>2060.0239999999999</c:v>
                </c:pt>
                <c:pt idx="3">
                  <c:v>2011.7940000000001</c:v>
                </c:pt>
                <c:pt idx="4">
                  <c:v>1978.0069999999998</c:v>
                </c:pt>
                <c:pt idx="5">
                  <c:v>1929.2049999999997</c:v>
                </c:pt>
                <c:pt idx="6">
                  <c:v>1919.0369999999998</c:v>
                </c:pt>
                <c:pt idx="7">
                  <c:v>2082.6990000000001</c:v>
                </c:pt>
                <c:pt idx="8">
                  <c:v>2347.6449999999995</c:v>
                </c:pt>
                <c:pt idx="9">
                  <c:v>2631.2020000000002</c:v>
                </c:pt>
                <c:pt idx="10">
                  <c:v>2817.5519999999997</c:v>
                </c:pt>
                <c:pt idx="11">
                  <c:v>2876.4789999999989</c:v>
                </c:pt>
                <c:pt idx="12">
                  <c:v>2811.5659999999998</c:v>
                </c:pt>
                <c:pt idx="13">
                  <c:v>2669.5870000000004</c:v>
                </c:pt>
                <c:pt idx="14">
                  <c:v>2374.4260000000004</c:v>
                </c:pt>
                <c:pt idx="15">
                  <c:v>2074.0959999999991</c:v>
                </c:pt>
                <c:pt idx="16">
                  <c:v>1950.6219999999998</c:v>
                </c:pt>
                <c:pt idx="17">
                  <c:v>1960.1450000000002</c:v>
                </c:pt>
                <c:pt idx="18">
                  <c:v>1955.1959999999995</c:v>
                </c:pt>
                <c:pt idx="19">
                  <c:v>1932.0440000000001</c:v>
                </c:pt>
                <c:pt idx="20">
                  <c:v>1884.7849999999999</c:v>
                </c:pt>
                <c:pt idx="21">
                  <c:v>1841.2719999999997</c:v>
                </c:pt>
                <c:pt idx="22">
                  <c:v>1800.2090000000001</c:v>
                </c:pt>
                <c:pt idx="23">
                  <c:v>1778.9839999999999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24</c:v>
                </c:pt>
                <c:pt idx="2">
                  <c:v>24</c:v>
                </c:pt>
                <c:pt idx="3">
                  <c:v>23</c:v>
                </c:pt>
                <c:pt idx="4">
                  <c:v>23</c:v>
                </c:pt>
                <c:pt idx="5">
                  <c:v>23</c:v>
                </c:pt>
                <c:pt idx="6">
                  <c:v>26</c:v>
                </c:pt>
                <c:pt idx="7">
                  <c:v>40</c:v>
                </c:pt>
                <c:pt idx="8">
                  <c:v>56</c:v>
                </c:pt>
                <c:pt idx="9">
                  <c:v>66</c:v>
                </c:pt>
                <c:pt idx="10">
                  <c:v>74</c:v>
                </c:pt>
                <c:pt idx="11">
                  <c:v>76</c:v>
                </c:pt>
                <c:pt idx="12">
                  <c:v>75</c:v>
                </c:pt>
                <c:pt idx="13">
                  <c:v>72</c:v>
                </c:pt>
                <c:pt idx="14">
                  <c:v>68</c:v>
                </c:pt>
                <c:pt idx="15">
                  <c:v>64</c:v>
                </c:pt>
                <c:pt idx="16">
                  <c:v>71</c:v>
                </c:pt>
                <c:pt idx="17">
                  <c:v>82</c:v>
                </c:pt>
                <c:pt idx="18">
                  <c:v>90</c:v>
                </c:pt>
                <c:pt idx="19">
                  <c:v>96</c:v>
                </c:pt>
                <c:pt idx="20">
                  <c:v>100</c:v>
                </c:pt>
                <c:pt idx="21">
                  <c:v>104</c:v>
                </c:pt>
                <c:pt idx="22">
                  <c:v>107</c:v>
                </c:pt>
                <c:pt idx="23">
                  <c:v>108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126</c:v>
                </c:pt>
                <c:pt idx="7">
                  <c:v>165</c:v>
                </c:pt>
                <c:pt idx="8">
                  <c:v>115</c:v>
                </c:pt>
                <c:pt idx="9">
                  <c:v>131</c:v>
                </c:pt>
                <c:pt idx="10">
                  <c:v>145</c:v>
                </c:pt>
                <c:pt idx="11">
                  <c:v>121</c:v>
                </c:pt>
                <c:pt idx="12">
                  <c:v>119</c:v>
                </c:pt>
                <c:pt idx="13">
                  <c:v>115</c:v>
                </c:pt>
                <c:pt idx="14">
                  <c:v>141</c:v>
                </c:pt>
                <c:pt idx="15">
                  <c:v>396</c:v>
                </c:pt>
                <c:pt idx="16">
                  <c:v>763.44299999999998</c:v>
                </c:pt>
                <c:pt idx="17">
                  <c:v>1059</c:v>
                </c:pt>
                <c:pt idx="18">
                  <c:v>760</c:v>
                </c:pt>
                <c:pt idx="19">
                  <c:v>545.31100000000004</c:v>
                </c:pt>
                <c:pt idx="20">
                  <c:v>372</c:v>
                </c:pt>
                <c:pt idx="21">
                  <c:v>137</c:v>
                </c:pt>
                <c:pt idx="22">
                  <c:v>52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6750064"/>
        <c:axId val="516750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4776.2960000000021</c:v>
                </c:pt>
                <c:pt idx="1">
                  <c:v>4670.168999999999</c:v>
                </c:pt>
                <c:pt idx="2">
                  <c:v>4673.9640000000009</c:v>
                </c:pt>
                <c:pt idx="3">
                  <c:v>4632.6940000000004</c:v>
                </c:pt>
                <c:pt idx="4">
                  <c:v>4664.9069999999983</c:v>
                </c:pt>
                <c:pt idx="5">
                  <c:v>5131.085</c:v>
                </c:pt>
                <c:pt idx="6">
                  <c:v>5994.01</c:v>
                </c:pt>
                <c:pt idx="7">
                  <c:v>6540.7699999999995</c:v>
                </c:pt>
                <c:pt idx="8">
                  <c:v>6932.2960000000003</c:v>
                </c:pt>
                <c:pt idx="9">
                  <c:v>6997.239999999998</c:v>
                </c:pt>
                <c:pt idx="10">
                  <c:v>7128.3150000000005</c:v>
                </c:pt>
                <c:pt idx="11">
                  <c:v>7337.3219999999983</c:v>
                </c:pt>
                <c:pt idx="12">
                  <c:v>7429.0879999999988</c:v>
                </c:pt>
                <c:pt idx="13">
                  <c:v>7207.121000000001</c:v>
                </c:pt>
                <c:pt idx="14">
                  <c:v>7163.652000000001</c:v>
                </c:pt>
                <c:pt idx="15">
                  <c:v>7374.5059999999994</c:v>
                </c:pt>
                <c:pt idx="16">
                  <c:v>7447.6939999999977</c:v>
                </c:pt>
                <c:pt idx="17">
                  <c:v>7897.8270000000002</c:v>
                </c:pt>
                <c:pt idx="18">
                  <c:v>7853.0719999999992</c:v>
                </c:pt>
                <c:pt idx="19">
                  <c:v>7759.3409999999985</c:v>
                </c:pt>
                <c:pt idx="20">
                  <c:v>7322.0900000000011</c:v>
                </c:pt>
                <c:pt idx="21">
                  <c:v>6620.0869999999995</c:v>
                </c:pt>
                <c:pt idx="22">
                  <c:v>6233.8590000000022</c:v>
                </c:pt>
                <c:pt idx="23">
                  <c:v>5769.4430000000002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750064"/>
        <c:axId val="516750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232.55</c:v>
                </c:pt>
                <c:pt idx="1">
                  <c:v>185</c:v>
                </c:pt>
                <c:pt idx="2">
                  <c:v>157.65</c:v>
                </c:pt>
                <c:pt idx="3">
                  <c:v>177.96</c:v>
                </c:pt>
                <c:pt idx="4">
                  <c:v>231</c:v>
                </c:pt>
                <c:pt idx="5">
                  <c:v>259.92</c:v>
                </c:pt>
                <c:pt idx="6">
                  <c:v>269.70999999999998</c:v>
                </c:pt>
                <c:pt idx="7">
                  <c:v>335.07</c:v>
                </c:pt>
                <c:pt idx="8">
                  <c:v>361.73</c:v>
                </c:pt>
                <c:pt idx="9">
                  <c:v>367.7</c:v>
                </c:pt>
                <c:pt idx="10">
                  <c:v>370</c:v>
                </c:pt>
                <c:pt idx="11">
                  <c:v>365.91</c:v>
                </c:pt>
                <c:pt idx="12">
                  <c:v>360.1</c:v>
                </c:pt>
                <c:pt idx="13">
                  <c:v>367.2</c:v>
                </c:pt>
                <c:pt idx="14">
                  <c:v>383.91</c:v>
                </c:pt>
                <c:pt idx="15">
                  <c:v>397.91</c:v>
                </c:pt>
                <c:pt idx="16">
                  <c:v>407.3</c:v>
                </c:pt>
                <c:pt idx="17">
                  <c:v>415.58</c:v>
                </c:pt>
                <c:pt idx="18">
                  <c:v>401.03</c:v>
                </c:pt>
                <c:pt idx="19">
                  <c:v>402.3</c:v>
                </c:pt>
                <c:pt idx="20">
                  <c:v>337.14</c:v>
                </c:pt>
                <c:pt idx="21">
                  <c:v>312</c:v>
                </c:pt>
                <c:pt idx="22">
                  <c:v>294.98</c:v>
                </c:pt>
                <c:pt idx="23">
                  <c:v>263.10000000000002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751240"/>
        <c:axId val="516750848"/>
      </c:lineChart>
      <c:catAx>
        <c:axId val="516750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6750456"/>
        <c:crosses val="autoZero"/>
        <c:auto val="1"/>
        <c:lblAlgn val="ctr"/>
        <c:lblOffset val="100"/>
        <c:noMultiLvlLbl val="0"/>
      </c:catAx>
      <c:valAx>
        <c:axId val="516750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6750064"/>
        <c:crosses val="autoZero"/>
        <c:crossBetween val="between"/>
      </c:valAx>
      <c:valAx>
        <c:axId val="516750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6751240"/>
        <c:crosses val="max"/>
        <c:crossBetween val="between"/>
      </c:valAx>
      <c:catAx>
        <c:axId val="516751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6750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4776.2959999999994</v>
      </c>
      <c r="C4" s="18">
        <v>4670.168999999999</v>
      </c>
      <c r="D4" s="18">
        <v>4673.9639999999981</v>
      </c>
      <c r="E4" s="18">
        <v>4632.6939999999995</v>
      </c>
      <c r="F4" s="18">
        <v>4664.9069999999983</v>
      </c>
      <c r="G4" s="18">
        <v>5131.1050000000014</v>
      </c>
      <c r="H4" s="18">
        <v>5994.0209999999997</v>
      </c>
      <c r="I4" s="18">
        <v>6540.7530000000015</v>
      </c>
      <c r="J4" s="18">
        <v>6932.2660000000005</v>
      </c>
      <c r="K4" s="18">
        <v>6997.1959999999981</v>
      </c>
      <c r="L4" s="18">
        <v>7128.3890000000001</v>
      </c>
      <c r="M4" s="18">
        <v>7337.2610000000004</v>
      </c>
      <c r="N4" s="18">
        <v>7429.0849999999973</v>
      </c>
      <c r="O4" s="18">
        <v>7207.1499999999978</v>
      </c>
      <c r="P4" s="18">
        <v>7163.6439999999975</v>
      </c>
      <c r="Q4" s="18">
        <v>7374.5330000000013</v>
      </c>
      <c r="R4" s="18">
        <v>7447.6650000000009</v>
      </c>
      <c r="S4" s="18">
        <v>7897.8680000000004</v>
      </c>
      <c r="T4" s="18">
        <v>7853.0789999999997</v>
      </c>
      <c r="U4" s="18">
        <v>7759.3409999999994</v>
      </c>
      <c r="V4" s="18">
        <v>7322.0729999999994</v>
      </c>
      <c r="W4" s="18">
        <v>6620.088999999999</v>
      </c>
      <c r="X4" s="18">
        <v>6233.8399999999992</v>
      </c>
      <c r="Y4" s="18">
        <v>5769.4870000000001</v>
      </c>
      <c r="Z4" s="19"/>
      <c r="AA4" s="20">
        <f>SUM(B4:Z4)</f>
        <v>155556.875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232.55</v>
      </c>
      <c r="C7" s="28">
        <v>185</v>
      </c>
      <c r="D7" s="28">
        <v>157.65</v>
      </c>
      <c r="E7" s="28">
        <v>177.96</v>
      </c>
      <c r="F7" s="28">
        <v>231</v>
      </c>
      <c r="G7" s="28">
        <v>259.92</v>
      </c>
      <c r="H7" s="28">
        <v>269.70999999999998</v>
      </c>
      <c r="I7" s="28">
        <v>335.07</v>
      </c>
      <c r="J7" s="28">
        <v>361.73</v>
      </c>
      <c r="K7" s="28">
        <v>367.7</v>
      </c>
      <c r="L7" s="28">
        <v>370</v>
      </c>
      <c r="M7" s="28">
        <v>365.91</v>
      </c>
      <c r="N7" s="28">
        <v>360.1</v>
      </c>
      <c r="O7" s="28">
        <v>367.2</v>
      </c>
      <c r="P7" s="28">
        <v>383.91</v>
      </c>
      <c r="Q7" s="28">
        <v>397.91</v>
      </c>
      <c r="R7" s="28">
        <v>407.3</v>
      </c>
      <c r="S7" s="28">
        <v>415.58</v>
      </c>
      <c r="T7" s="28">
        <v>401.03</v>
      </c>
      <c r="U7" s="28">
        <v>402.3</v>
      </c>
      <c r="V7" s="28">
        <v>337.14</v>
      </c>
      <c r="W7" s="28">
        <v>312</v>
      </c>
      <c r="X7" s="28">
        <v>294.98</v>
      </c>
      <c r="Y7" s="28">
        <v>263.10000000000002</v>
      </c>
      <c r="Z7" s="29"/>
      <c r="AA7" s="30">
        <f>IF(SUM(B7:Z7)&lt;&gt;0,AVERAGEIF(B7:Z7,"&lt;&gt;"""),"")</f>
        <v>319.03125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445</v>
      </c>
      <c r="C10" s="42">
        <v>445</v>
      </c>
      <c r="D10" s="42">
        <v>439.03999999999996</v>
      </c>
      <c r="E10" s="42">
        <v>445</v>
      </c>
      <c r="F10" s="42">
        <v>445</v>
      </c>
      <c r="G10" s="42">
        <v>445</v>
      </c>
      <c r="H10" s="42">
        <v>445</v>
      </c>
      <c r="I10" s="42">
        <v>445</v>
      </c>
      <c r="J10" s="42">
        <v>445</v>
      </c>
      <c r="K10" s="42">
        <v>445</v>
      </c>
      <c r="L10" s="42">
        <v>445</v>
      </c>
      <c r="M10" s="42">
        <v>445</v>
      </c>
      <c r="N10" s="42">
        <v>445</v>
      </c>
      <c r="O10" s="42">
        <v>445</v>
      </c>
      <c r="P10" s="42">
        <v>445</v>
      </c>
      <c r="Q10" s="42">
        <v>445</v>
      </c>
      <c r="R10" s="42">
        <v>445</v>
      </c>
      <c r="S10" s="42">
        <v>445</v>
      </c>
      <c r="T10" s="42">
        <v>445</v>
      </c>
      <c r="U10" s="42">
        <v>445</v>
      </c>
      <c r="V10" s="42">
        <v>445</v>
      </c>
      <c r="W10" s="42">
        <v>445</v>
      </c>
      <c r="X10" s="42">
        <v>445</v>
      </c>
      <c r="Y10" s="42">
        <v>445</v>
      </c>
      <c r="Z10" s="43"/>
      <c r="AA10" s="44">
        <f t="shared" ref="AA10:AA15" si="0">SUM(B10:Z10)</f>
        <v>10674.04</v>
      </c>
    </row>
    <row r="11" spans="1:27" ht="24.95" customHeight="1" x14ac:dyDescent="0.2">
      <c r="A11" s="45" t="s">
        <v>7</v>
      </c>
      <c r="B11" s="46">
        <v>122</v>
      </c>
      <c r="C11" s="47">
        <v>95</v>
      </c>
      <c r="D11" s="47">
        <v>95</v>
      </c>
      <c r="E11" s="47">
        <v>95</v>
      </c>
      <c r="F11" s="47">
        <v>95</v>
      </c>
      <c r="G11" s="47">
        <v>131</v>
      </c>
      <c r="H11" s="47">
        <v>161.5</v>
      </c>
      <c r="I11" s="47">
        <v>175</v>
      </c>
      <c r="J11" s="47">
        <v>181</v>
      </c>
      <c r="K11" s="47">
        <v>151.5</v>
      </c>
      <c r="L11" s="47">
        <v>135</v>
      </c>
      <c r="M11" s="47">
        <v>135</v>
      </c>
      <c r="N11" s="47">
        <v>135</v>
      </c>
      <c r="O11" s="47">
        <v>135</v>
      </c>
      <c r="P11" s="47">
        <v>175</v>
      </c>
      <c r="Q11" s="47">
        <v>175</v>
      </c>
      <c r="R11" s="47">
        <v>171</v>
      </c>
      <c r="S11" s="47">
        <v>171</v>
      </c>
      <c r="T11" s="47">
        <v>171</v>
      </c>
      <c r="U11" s="47">
        <v>171</v>
      </c>
      <c r="V11" s="47">
        <v>165</v>
      </c>
      <c r="W11" s="47">
        <v>130</v>
      </c>
      <c r="X11" s="47">
        <v>133</v>
      </c>
      <c r="Y11" s="47">
        <v>95.5</v>
      </c>
      <c r="Z11" s="48"/>
      <c r="AA11" s="49">
        <f t="shared" si="0"/>
        <v>3399.5</v>
      </c>
    </row>
    <row r="12" spans="1:27" ht="24.95" customHeight="1" x14ac:dyDescent="0.2">
      <c r="A12" s="50" t="s">
        <v>8</v>
      </c>
      <c r="B12" s="51">
        <v>569.39</v>
      </c>
      <c r="C12" s="52">
        <v>577.9</v>
      </c>
      <c r="D12" s="52">
        <v>577.9</v>
      </c>
      <c r="E12" s="52">
        <v>577.9</v>
      </c>
      <c r="F12" s="52">
        <v>614.9</v>
      </c>
      <c r="G12" s="52">
        <v>1098.9000000000001</v>
      </c>
      <c r="H12" s="52">
        <v>1992.4840000000002</v>
      </c>
      <c r="I12" s="52">
        <v>2455.654</v>
      </c>
      <c r="J12" s="52">
        <v>2928.3209999999999</v>
      </c>
      <c r="K12" s="52">
        <v>3040.694</v>
      </c>
      <c r="L12" s="52">
        <v>3028.837</v>
      </c>
      <c r="M12" s="52">
        <v>3027.5820000000003</v>
      </c>
      <c r="N12" s="52">
        <v>3027.2190000000001</v>
      </c>
      <c r="O12" s="52">
        <v>3074.663</v>
      </c>
      <c r="P12" s="52">
        <v>3247.9180000000001</v>
      </c>
      <c r="Q12" s="52">
        <v>3277.9369999999999</v>
      </c>
      <c r="R12" s="52">
        <v>3313</v>
      </c>
      <c r="S12" s="52">
        <v>3313.0230000000001</v>
      </c>
      <c r="T12" s="52">
        <v>3312.9830000000002</v>
      </c>
      <c r="U12" s="52">
        <v>3313.9859999999999</v>
      </c>
      <c r="V12" s="52">
        <v>3304.6880000000001</v>
      </c>
      <c r="W12" s="52">
        <v>3183.0169999999998</v>
      </c>
      <c r="X12" s="52">
        <v>2681.3310000000001</v>
      </c>
      <c r="Y12" s="52">
        <v>2018.0030000000002</v>
      </c>
      <c r="Z12" s="53"/>
      <c r="AA12" s="54">
        <f t="shared" si="0"/>
        <v>57558.229999999996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126</v>
      </c>
      <c r="I13" s="52">
        <v>165</v>
      </c>
      <c r="J13" s="52">
        <v>115</v>
      </c>
      <c r="K13" s="52">
        <v>131</v>
      </c>
      <c r="L13" s="52">
        <v>145</v>
      </c>
      <c r="M13" s="52">
        <v>121</v>
      </c>
      <c r="N13" s="52">
        <v>119</v>
      </c>
      <c r="O13" s="52">
        <v>115</v>
      </c>
      <c r="P13" s="52">
        <v>141</v>
      </c>
      <c r="Q13" s="52">
        <v>396</v>
      </c>
      <c r="R13" s="52">
        <v>763.44299999999998</v>
      </c>
      <c r="S13" s="52">
        <v>1059</v>
      </c>
      <c r="T13" s="52">
        <v>760</v>
      </c>
      <c r="U13" s="52">
        <v>545.31100000000004</v>
      </c>
      <c r="V13" s="52">
        <v>372</v>
      </c>
      <c r="W13" s="52">
        <v>137</v>
      </c>
      <c r="X13" s="52">
        <v>52</v>
      </c>
      <c r="Y13" s="52">
        <v>26</v>
      </c>
      <c r="Z13" s="53"/>
      <c r="AA13" s="54">
        <f t="shared" si="0"/>
        <v>5314.7539999999999</v>
      </c>
    </row>
    <row r="14" spans="1:27" ht="24.95" customHeight="1" x14ac:dyDescent="0.2">
      <c r="A14" s="55" t="s">
        <v>10</v>
      </c>
      <c r="B14" s="56">
        <v>2196.8069999999998</v>
      </c>
      <c r="C14" s="57">
        <v>2105.2689999999998</v>
      </c>
      <c r="D14" s="57">
        <v>2060.0239999999999</v>
      </c>
      <c r="E14" s="57">
        <v>2011.7940000000001</v>
      </c>
      <c r="F14" s="57">
        <v>1978.0069999999998</v>
      </c>
      <c r="G14" s="57">
        <v>1929.2049999999997</v>
      </c>
      <c r="H14" s="57">
        <v>1919.0369999999998</v>
      </c>
      <c r="I14" s="57">
        <v>2082.6990000000001</v>
      </c>
      <c r="J14" s="57">
        <v>2347.6449999999995</v>
      </c>
      <c r="K14" s="57">
        <v>2631.2020000000002</v>
      </c>
      <c r="L14" s="57">
        <v>2817.5519999999997</v>
      </c>
      <c r="M14" s="57">
        <v>2876.4789999999989</v>
      </c>
      <c r="N14" s="57">
        <v>2811.5659999999998</v>
      </c>
      <c r="O14" s="57">
        <v>2669.5870000000004</v>
      </c>
      <c r="P14" s="57">
        <v>2374.4260000000004</v>
      </c>
      <c r="Q14" s="57">
        <v>2074.0959999999991</v>
      </c>
      <c r="R14" s="57">
        <v>1950.6219999999998</v>
      </c>
      <c r="S14" s="57">
        <v>1960.1450000000002</v>
      </c>
      <c r="T14" s="57">
        <v>1955.1959999999995</v>
      </c>
      <c r="U14" s="57">
        <v>1932.0440000000001</v>
      </c>
      <c r="V14" s="57">
        <v>1884.7849999999999</v>
      </c>
      <c r="W14" s="57">
        <v>1841.2719999999997</v>
      </c>
      <c r="X14" s="57">
        <v>1800.2090000000001</v>
      </c>
      <c r="Y14" s="57">
        <v>1778.9839999999999</v>
      </c>
      <c r="Z14" s="58"/>
      <c r="AA14" s="59">
        <f t="shared" si="0"/>
        <v>51988.651999999987</v>
      </c>
    </row>
    <row r="15" spans="1:27" ht="24.95" customHeight="1" x14ac:dyDescent="0.2">
      <c r="A15" s="55" t="s">
        <v>11</v>
      </c>
      <c r="B15" s="56">
        <v>23</v>
      </c>
      <c r="C15" s="57">
        <v>24</v>
      </c>
      <c r="D15" s="57">
        <v>24</v>
      </c>
      <c r="E15" s="57">
        <v>23</v>
      </c>
      <c r="F15" s="57">
        <v>23</v>
      </c>
      <c r="G15" s="57">
        <v>23</v>
      </c>
      <c r="H15" s="57">
        <v>26</v>
      </c>
      <c r="I15" s="57">
        <v>40</v>
      </c>
      <c r="J15" s="57">
        <v>56</v>
      </c>
      <c r="K15" s="57">
        <v>66</v>
      </c>
      <c r="L15" s="57">
        <v>74</v>
      </c>
      <c r="M15" s="57">
        <v>76</v>
      </c>
      <c r="N15" s="57">
        <v>75</v>
      </c>
      <c r="O15" s="57">
        <v>72</v>
      </c>
      <c r="P15" s="57">
        <v>68</v>
      </c>
      <c r="Q15" s="57">
        <v>64</v>
      </c>
      <c r="R15" s="57">
        <v>71</v>
      </c>
      <c r="S15" s="57">
        <v>82</v>
      </c>
      <c r="T15" s="57">
        <v>90</v>
      </c>
      <c r="U15" s="57">
        <v>96</v>
      </c>
      <c r="V15" s="57">
        <v>100</v>
      </c>
      <c r="W15" s="57">
        <v>104</v>
      </c>
      <c r="X15" s="57">
        <v>107</v>
      </c>
      <c r="Y15" s="57">
        <v>108</v>
      </c>
      <c r="Z15" s="58"/>
      <c r="AA15" s="59">
        <f t="shared" si="0"/>
        <v>1515</v>
      </c>
    </row>
    <row r="16" spans="1:27" ht="30" customHeight="1" thickBot="1" x14ac:dyDescent="0.25">
      <c r="A16" s="60" t="s">
        <v>12</v>
      </c>
      <c r="B16" s="61">
        <f>IF(LEN(B$2)&gt;0,SUM(B10:B15),"")</f>
        <v>3356.1969999999997</v>
      </c>
      <c r="C16" s="62">
        <f t="shared" ref="C16:Z16" si="1">IF(LEN(C$2)&gt;0,SUM(C10:C15),"")</f>
        <v>3247.1689999999999</v>
      </c>
      <c r="D16" s="62">
        <f t="shared" si="1"/>
        <v>3195.9639999999999</v>
      </c>
      <c r="E16" s="62">
        <f t="shared" si="1"/>
        <v>3152.6940000000004</v>
      </c>
      <c r="F16" s="62">
        <f t="shared" si="1"/>
        <v>3155.9070000000002</v>
      </c>
      <c r="G16" s="62">
        <f t="shared" si="1"/>
        <v>3653.1049999999996</v>
      </c>
      <c r="H16" s="62">
        <f t="shared" si="1"/>
        <v>4670.0210000000006</v>
      </c>
      <c r="I16" s="62">
        <f t="shared" si="1"/>
        <v>5363.3530000000001</v>
      </c>
      <c r="J16" s="62">
        <f t="shared" si="1"/>
        <v>6072.9659999999994</v>
      </c>
      <c r="K16" s="62">
        <f t="shared" si="1"/>
        <v>6465.3960000000006</v>
      </c>
      <c r="L16" s="62">
        <f t="shared" si="1"/>
        <v>6645.3889999999992</v>
      </c>
      <c r="M16" s="62">
        <f t="shared" si="1"/>
        <v>6681.0609999999997</v>
      </c>
      <c r="N16" s="62">
        <f t="shared" si="1"/>
        <v>6612.7849999999999</v>
      </c>
      <c r="O16" s="62">
        <f t="shared" si="1"/>
        <v>6511.25</v>
      </c>
      <c r="P16" s="62">
        <f t="shared" si="1"/>
        <v>6451.344000000001</v>
      </c>
      <c r="Q16" s="62">
        <f t="shared" si="1"/>
        <v>6432.0329999999994</v>
      </c>
      <c r="R16" s="62">
        <f t="shared" si="1"/>
        <v>6714.0650000000005</v>
      </c>
      <c r="S16" s="62">
        <f t="shared" si="1"/>
        <v>7030.1680000000006</v>
      </c>
      <c r="T16" s="62">
        <f t="shared" si="1"/>
        <v>6734.1790000000001</v>
      </c>
      <c r="U16" s="62">
        <f t="shared" si="1"/>
        <v>6503.3409999999994</v>
      </c>
      <c r="V16" s="62">
        <f t="shared" si="1"/>
        <v>6271.473</v>
      </c>
      <c r="W16" s="62">
        <f t="shared" si="1"/>
        <v>5840.2889999999998</v>
      </c>
      <c r="X16" s="62">
        <f t="shared" si="1"/>
        <v>5218.54</v>
      </c>
      <c r="Y16" s="62">
        <f t="shared" si="1"/>
        <v>4471.4870000000001</v>
      </c>
      <c r="Z16" s="63" t="str">
        <f t="shared" si="1"/>
        <v/>
      </c>
      <c r="AA16" s="64">
        <f>SUM(AA10:AA15)</f>
        <v>130450.17599999998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2027.9</v>
      </c>
      <c r="C28" s="72">
        <v>1935.9</v>
      </c>
      <c r="D28" s="72">
        <v>1877.9</v>
      </c>
      <c r="E28" s="72">
        <v>1843.9</v>
      </c>
      <c r="F28" s="72">
        <v>1828.9</v>
      </c>
      <c r="G28" s="72">
        <v>1875.9</v>
      </c>
      <c r="H28" s="72">
        <v>1976.4</v>
      </c>
      <c r="I28" s="72">
        <v>2128.9</v>
      </c>
      <c r="J28" s="72">
        <v>2277.9</v>
      </c>
      <c r="K28" s="72">
        <v>2457.4</v>
      </c>
      <c r="L28" s="72">
        <v>2590.9</v>
      </c>
      <c r="M28" s="72">
        <v>2601.9</v>
      </c>
      <c r="N28" s="72">
        <v>2566.9</v>
      </c>
      <c r="O28" s="72">
        <v>2491.9</v>
      </c>
      <c r="P28" s="72">
        <v>2329.9</v>
      </c>
      <c r="Q28" s="72">
        <v>2275.9</v>
      </c>
      <c r="R28" s="72">
        <v>2429.9</v>
      </c>
      <c r="S28" s="72">
        <v>2679.9</v>
      </c>
      <c r="T28" s="72">
        <v>2593.9</v>
      </c>
      <c r="U28" s="72">
        <v>2358.9</v>
      </c>
      <c r="V28" s="72">
        <v>2215.9</v>
      </c>
      <c r="W28" s="72">
        <v>1931.9</v>
      </c>
      <c r="X28" s="72">
        <v>1823.9</v>
      </c>
      <c r="Y28" s="72">
        <v>1758.4</v>
      </c>
      <c r="Z28" s="73"/>
      <c r="AA28" s="74">
        <f>SUM(B28:Z28)</f>
        <v>52881.10000000002</v>
      </c>
    </row>
    <row r="29" spans="1:27" ht="24.95" customHeight="1" x14ac:dyDescent="0.2">
      <c r="A29" s="75" t="s">
        <v>23</v>
      </c>
      <c r="B29" s="76">
        <v>1247.396</v>
      </c>
      <c r="C29" s="77">
        <v>1153.269</v>
      </c>
      <c r="D29" s="77">
        <v>1215.0640000000001</v>
      </c>
      <c r="E29" s="77">
        <v>1207.7940000000001</v>
      </c>
      <c r="F29" s="77">
        <v>1255.0070000000001</v>
      </c>
      <c r="G29" s="77">
        <v>1512.2049999999999</v>
      </c>
      <c r="H29" s="77">
        <v>1366.6210000000001</v>
      </c>
      <c r="I29" s="77">
        <v>1524.453</v>
      </c>
      <c r="J29" s="77">
        <v>1623.066</v>
      </c>
      <c r="K29" s="77">
        <v>1731.9960000000001</v>
      </c>
      <c r="L29" s="77">
        <v>1803.489</v>
      </c>
      <c r="M29" s="77">
        <v>1810.1610000000001</v>
      </c>
      <c r="N29" s="77">
        <v>1761.885</v>
      </c>
      <c r="O29" s="77">
        <v>1757.35</v>
      </c>
      <c r="P29" s="77">
        <v>1702.444</v>
      </c>
      <c r="Q29" s="77">
        <v>1586.133</v>
      </c>
      <c r="R29" s="77">
        <v>1801.165</v>
      </c>
      <c r="S29" s="77">
        <v>1794.268</v>
      </c>
      <c r="T29" s="77">
        <v>1587.279</v>
      </c>
      <c r="U29" s="77">
        <v>1679.441</v>
      </c>
      <c r="V29" s="77">
        <v>1579.5730000000001</v>
      </c>
      <c r="W29" s="77">
        <v>1707.3889999999999</v>
      </c>
      <c r="X29" s="77">
        <v>1800.64</v>
      </c>
      <c r="Y29" s="77">
        <v>1330.087</v>
      </c>
      <c r="Z29" s="78"/>
      <c r="AA29" s="79">
        <f>SUM(B29:Z29)</f>
        <v>37538.174999999996</v>
      </c>
    </row>
    <row r="30" spans="1:27" ht="24.95" customHeight="1" x14ac:dyDescent="0.2">
      <c r="A30" s="82" t="s">
        <v>24</v>
      </c>
      <c r="B30" s="80">
        <v>795</v>
      </c>
      <c r="C30" s="81">
        <v>875</v>
      </c>
      <c r="D30" s="81">
        <v>875</v>
      </c>
      <c r="E30" s="81">
        <v>875</v>
      </c>
      <c r="F30" s="81">
        <v>875</v>
      </c>
      <c r="G30" s="81">
        <v>1037</v>
      </c>
      <c r="H30" s="81">
        <v>1971</v>
      </c>
      <c r="I30" s="81">
        <v>2266</v>
      </c>
      <c r="J30" s="81">
        <v>2660</v>
      </c>
      <c r="K30" s="81">
        <v>2774</v>
      </c>
      <c r="L30" s="81">
        <v>2734</v>
      </c>
      <c r="M30" s="81">
        <v>2734</v>
      </c>
      <c r="N30" s="81">
        <v>2734</v>
      </c>
      <c r="O30" s="81">
        <v>2779</v>
      </c>
      <c r="P30" s="81">
        <v>2941</v>
      </c>
      <c r="Q30" s="81">
        <v>3080</v>
      </c>
      <c r="R30" s="81">
        <v>3016</v>
      </c>
      <c r="S30" s="81">
        <v>3076</v>
      </c>
      <c r="T30" s="81">
        <v>3076</v>
      </c>
      <c r="U30" s="81">
        <v>3015</v>
      </c>
      <c r="V30" s="81">
        <v>2975</v>
      </c>
      <c r="W30" s="81">
        <v>2720</v>
      </c>
      <c r="X30" s="81">
        <v>2130</v>
      </c>
      <c r="Y30" s="81">
        <v>2000</v>
      </c>
      <c r="Z30" s="83"/>
      <c r="AA30" s="84">
        <f>SUM(B30:Z30)</f>
        <v>54013</v>
      </c>
    </row>
    <row r="31" spans="1:27" ht="30" customHeight="1" thickBot="1" x14ac:dyDescent="0.25">
      <c r="A31" s="60" t="s">
        <v>25</v>
      </c>
      <c r="B31" s="61">
        <f>IF(LEN(B$2)&gt;0,SUM(B28:B30),"")</f>
        <v>4070.2960000000003</v>
      </c>
      <c r="C31" s="62">
        <f t="shared" ref="C31:Z31" si="4">IF(LEN(C$2)&gt;0,SUM(C28:C30),"")</f>
        <v>3964.1689999999999</v>
      </c>
      <c r="D31" s="62">
        <f t="shared" si="4"/>
        <v>3967.9639999999999</v>
      </c>
      <c r="E31" s="62">
        <f t="shared" si="4"/>
        <v>3926.6940000000004</v>
      </c>
      <c r="F31" s="62">
        <f t="shared" si="4"/>
        <v>3958.9070000000002</v>
      </c>
      <c r="G31" s="62">
        <f t="shared" si="4"/>
        <v>4425.1049999999996</v>
      </c>
      <c r="H31" s="62">
        <f t="shared" si="4"/>
        <v>5314.0210000000006</v>
      </c>
      <c r="I31" s="62">
        <f t="shared" si="4"/>
        <v>5919.3530000000001</v>
      </c>
      <c r="J31" s="62">
        <f t="shared" si="4"/>
        <v>6560.9660000000003</v>
      </c>
      <c r="K31" s="62">
        <f t="shared" si="4"/>
        <v>6963.3960000000006</v>
      </c>
      <c r="L31" s="62">
        <f t="shared" si="4"/>
        <v>7128.3890000000001</v>
      </c>
      <c r="M31" s="62">
        <f t="shared" si="4"/>
        <v>7146.0609999999997</v>
      </c>
      <c r="N31" s="62">
        <f t="shared" si="4"/>
        <v>7062.7849999999999</v>
      </c>
      <c r="O31" s="62">
        <f t="shared" si="4"/>
        <v>7028.25</v>
      </c>
      <c r="P31" s="62">
        <f t="shared" si="4"/>
        <v>6973.3440000000001</v>
      </c>
      <c r="Q31" s="62">
        <f t="shared" si="4"/>
        <v>6942.0330000000004</v>
      </c>
      <c r="R31" s="62">
        <f t="shared" si="4"/>
        <v>7247.0650000000005</v>
      </c>
      <c r="S31" s="62">
        <f t="shared" si="4"/>
        <v>7550.1679999999997</v>
      </c>
      <c r="T31" s="62">
        <f t="shared" si="4"/>
        <v>7257.1790000000001</v>
      </c>
      <c r="U31" s="62">
        <f t="shared" si="4"/>
        <v>7053.3410000000003</v>
      </c>
      <c r="V31" s="62">
        <f t="shared" si="4"/>
        <v>6770.473</v>
      </c>
      <c r="W31" s="62">
        <f t="shared" si="4"/>
        <v>6359.2889999999998</v>
      </c>
      <c r="X31" s="62">
        <f t="shared" si="4"/>
        <v>5754.54</v>
      </c>
      <c r="Y31" s="62">
        <f t="shared" si="4"/>
        <v>5088.4870000000001</v>
      </c>
      <c r="Z31" s="63" t="str">
        <f t="shared" si="4"/>
        <v/>
      </c>
      <c r="AA31" s="64">
        <f>SUM(AA28:AA30)</f>
        <v>144432.27500000002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244.09899999999999</v>
      </c>
      <c r="C34" s="95">
        <v>247</v>
      </c>
      <c r="D34" s="95">
        <v>302</v>
      </c>
      <c r="E34" s="95">
        <v>304</v>
      </c>
      <c r="F34" s="95">
        <v>333</v>
      </c>
      <c r="G34" s="95">
        <v>302</v>
      </c>
      <c r="H34" s="95">
        <v>212</v>
      </c>
      <c r="I34" s="95">
        <v>172</v>
      </c>
      <c r="J34" s="95">
        <v>119</v>
      </c>
      <c r="K34" s="95">
        <v>131</v>
      </c>
      <c r="L34" s="95">
        <v>131</v>
      </c>
      <c r="M34" s="95">
        <v>111</v>
      </c>
      <c r="N34" s="95">
        <v>111</v>
      </c>
      <c r="O34" s="95">
        <v>148</v>
      </c>
      <c r="P34" s="95">
        <v>155</v>
      </c>
      <c r="Q34" s="95">
        <v>159</v>
      </c>
      <c r="R34" s="95">
        <v>175</v>
      </c>
      <c r="S34" s="95">
        <v>175</v>
      </c>
      <c r="T34" s="95">
        <v>179</v>
      </c>
      <c r="U34" s="95">
        <v>183</v>
      </c>
      <c r="V34" s="95">
        <v>155</v>
      </c>
      <c r="W34" s="95">
        <v>130</v>
      </c>
      <c r="X34" s="95">
        <v>152</v>
      </c>
      <c r="Y34" s="95">
        <v>222</v>
      </c>
      <c r="Z34" s="96"/>
      <c r="AA34" s="74">
        <f t="shared" ref="AA34:AA39" si="5">SUM(B34:Z34)</f>
        <v>4552.0990000000002</v>
      </c>
    </row>
    <row r="35" spans="1:27" ht="24.95" customHeight="1" x14ac:dyDescent="0.2">
      <c r="A35" s="97" t="s">
        <v>28</v>
      </c>
      <c r="B35" s="98">
        <v>405</v>
      </c>
      <c r="C35" s="99">
        <v>405</v>
      </c>
      <c r="D35" s="99">
        <v>405</v>
      </c>
      <c r="E35" s="99">
        <v>405</v>
      </c>
      <c r="F35" s="99">
        <v>405</v>
      </c>
      <c r="G35" s="99">
        <v>405</v>
      </c>
      <c r="H35" s="99">
        <v>367</v>
      </c>
      <c r="I35" s="99">
        <v>319</v>
      </c>
      <c r="J35" s="99">
        <v>304</v>
      </c>
      <c r="K35" s="99">
        <v>302</v>
      </c>
      <c r="L35" s="99">
        <v>287</v>
      </c>
      <c r="M35" s="99">
        <v>289</v>
      </c>
      <c r="N35" s="99">
        <v>274</v>
      </c>
      <c r="O35" s="99">
        <v>304</v>
      </c>
      <c r="P35" s="99">
        <v>302</v>
      </c>
      <c r="Q35" s="99">
        <v>286</v>
      </c>
      <c r="R35" s="99">
        <v>293</v>
      </c>
      <c r="S35" s="99">
        <v>280</v>
      </c>
      <c r="T35" s="99">
        <v>279</v>
      </c>
      <c r="U35" s="99">
        <v>302</v>
      </c>
      <c r="V35" s="99">
        <v>279</v>
      </c>
      <c r="W35" s="99">
        <v>324</v>
      </c>
      <c r="X35" s="99">
        <v>319</v>
      </c>
      <c r="Y35" s="99">
        <v>330</v>
      </c>
      <c r="Z35" s="100"/>
      <c r="AA35" s="79">
        <f t="shared" si="5"/>
        <v>7870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695</v>
      </c>
      <c r="I36" s="99">
        <v>636.4</v>
      </c>
      <c r="J36" s="99">
        <v>386.3</v>
      </c>
      <c r="K36" s="99">
        <v>48.8</v>
      </c>
      <c r="L36" s="99">
        <v>15</v>
      </c>
      <c r="M36" s="99">
        <v>15</v>
      </c>
      <c r="N36" s="99">
        <v>15</v>
      </c>
      <c r="O36" s="99">
        <v>15</v>
      </c>
      <c r="P36" s="99">
        <v>205.3</v>
      </c>
      <c r="Q36" s="99">
        <v>447.5</v>
      </c>
      <c r="R36" s="99">
        <v>15</v>
      </c>
      <c r="S36" s="99">
        <v>362.7</v>
      </c>
      <c r="T36" s="99">
        <v>610.9</v>
      </c>
      <c r="U36" s="99">
        <v>721</v>
      </c>
      <c r="V36" s="99">
        <v>566.6</v>
      </c>
      <c r="W36" s="99">
        <v>275.8</v>
      </c>
      <c r="X36" s="99">
        <v>494.3</v>
      </c>
      <c r="Y36" s="99">
        <v>696</v>
      </c>
      <c r="Z36" s="100"/>
      <c r="AA36" s="79">
        <f t="shared" si="5"/>
        <v>10547.599999999999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191.2</v>
      </c>
      <c r="N38" s="99">
        <v>366.3</v>
      </c>
      <c r="O38" s="99">
        <v>178.9</v>
      </c>
      <c r="P38" s="99"/>
      <c r="Q38" s="99"/>
      <c r="R38" s="99">
        <v>200.6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937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1420.0989999999999</v>
      </c>
      <c r="C39" s="88">
        <f t="shared" si="6"/>
        <v>1423</v>
      </c>
      <c r="D39" s="88">
        <f t="shared" si="6"/>
        <v>1478</v>
      </c>
      <c r="E39" s="88">
        <f t="shared" si="6"/>
        <v>1480</v>
      </c>
      <c r="F39" s="88">
        <f t="shared" si="6"/>
        <v>1509</v>
      </c>
      <c r="G39" s="88">
        <f t="shared" si="6"/>
        <v>1478</v>
      </c>
      <c r="H39" s="88">
        <f t="shared" si="6"/>
        <v>1324</v>
      </c>
      <c r="I39" s="88">
        <f t="shared" si="6"/>
        <v>1177.4000000000001</v>
      </c>
      <c r="J39" s="88">
        <f t="shared" si="6"/>
        <v>859.3</v>
      </c>
      <c r="K39" s="88">
        <f t="shared" si="6"/>
        <v>531.79999999999995</v>
      </c>
      <c r="L39" s="88">
        <f t="shared" si="6"/>
        <v>483</v>
      </c>
      <c r="M39" s="88">
        <f t="shared" si="6"/>
        <v>656.2</v>
      </c>
      <c r="N39" s="88">
        <f t="shared" si="6"/>
        <v>816.3</v>
      </c>
      <c r="O39" s="88">
        <f t="shared" si="6"/>
        <v>695.9</v>
      </c>
      <c r="P39" s="88">
        <f t="shared" si="6"/>
        <v>712.3</v>
      </c>
      <c r="Q39" s="88">
        <f t="shared" si="6"/>
        <v>942.5</v>
      </c>
      <c r="R39" s="88">
        <f t="shared" si="6"/>
        <v>733.6</v>
      </c>
      <c r="S39" s="88">
        <f t="shared" si="6"/>
        <v>867.7</v>
      </c>
      <c r="T39" s="88">
        <f t="shared" si="6"/>
        <v>1118.9000000000001</v>
      </c>
      <c r="U39" s="88">
        <f t="shared" si="6"/>
        <v>1256</v>
      </c>
      <c r="V39" s="88">
        <f t="shared" si="6"/>
        <v>1050.5999999999999</v>
      </c>
      <c r="W39" s="88">
        <f t="shared" si="6"/>
        <v>779.8</v>
      </c>
      <c r="X39" s="88">
        <f t="shared" si="6"/>
        <v>1015.3</v>
      </c>
      <c r="Y39" s="88">
        <f t="shared" si="6"/>
        <v>1298</v>
      </c>
      <c r="Z39" s="89" t="str">
        <f t="shared" si="6"/>
        <v/>
      </c>
      <c r="AA39" s="90">
        <f t="shared" si="5"/>
        <v>25106.698999999997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706</v>
      </c>
      <c r="C44" s="99">
        <v>706</v>
      </c>
      <c r="D44" s="99">
        <v>706</v>
      </c>
      <c r="E44" s="99">
        <v>706</v>
      </c>
      <c r="F44" s="99">
        <v>706</v>
      </c>
      <c r="G44" s="99">
        <v>706</v>
      </c>
      <c r="H44" s="99">
        <v>680</v>
      </c>
      <c r="I44" s="99">
        <v>621.4</v>
      </c>
      <c r="J44" s="99">
        <v>371.3</v>
      </c>
      <c r="K44" s="99">
        <v>33.799999999999997</v>
      </c>
      <c r="L44" s="99"/>
      <c r="M44" s="99"/>
      <c r="N44" s="99"/>
      <c r="O44" s="99"/>
      <c r="P44" s="99">
        <v>190.3</v>
      </c>
      <c r="Q44" s="99">
        <v>432.5</v>
      </c>
      <c r="R44" s="99"/>
      <c r="S44" s="99">
        <v>347.7</v>
      </c>
      <c r="T44" s="99">
        <v>595.9</v>
      </c>
      <c r="U44" s="99">
        <v>706</v>
      </c>
      <c r="V44" s="99">
        <v>551.6</v>
      </c>
      <c r="W44" s="99">
        <v>260.8</v>
      </c>
      <c r="X44" s="99">
        <v>479.3</v>
      </c>
      <c r="Y44" s="99">
        <v>681</v>
      </c>
      <c r="Z44" s="100"/>
      <c r="AA44" s="79">
        <f t="shared" si="7"/>
        <v>10187.599999999999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191.2</v>
      </c>
      <c r="N46" s="99">
        <v>366.3</v>
      </c>
      <c r="O46" s="99">
        <v>178.9</v>
      </c>
      <c r="P46" s="99"/>
      <c r="Q46" s="99"/>
      <c r="R46" s="99">
        <v>200.6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937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706</v>
      </c>
      <c r="C48" s="88">
        <f t="shared" ref="C48:Z48" si="8">IF(LEN(C$2)&gt;0,SUM(C42:C47),"")</f>
        <v>706</v>
      </c>
      <c r="D48" s="88">
        <f t="shared" si="8"/>
        <v>706</v>
      </c>
      <c r="E48" s="88">
        <f t="shared" si="8"/>
        <v>706</v>
      </c>
      <c r="F48" s="88">
        <f t="shared" si="8"/>
        <v>706</v>
      </c>
      <c r="G48" s="88">
        <f t="shared" si="8"/>
        <v>706</v>
      </c>
      <c r="H48" s="88">
        <f t="shared" si="8"/>
        <v>680</v>
      </c>
      <c r="I48" s="88">
        <f t="shared" si="8"/>
        <v>621.4</v>
      </c>
      <c r="J48" s="88">
        <f t="shared" si="8"/>
        <v>371.3</v>
      </c>
      <c r="K48" s="88">
        <f t="shared" si="8"/>
        <v>33.799999999999997</v>
      </c>
      <c r="L48" s="88">
        <f t="shared" si="8"/>
        <v>0</v>
      </c>
      <c r="M48" s="88">
        <f t="shared" si="8"/>
        <v>191.2</v>
      </c>
      <c r="N48" s="88">
        <f t="shared" si="8"/>
        <v>366.3</v>
      </c>
      <c r="O48" s="88">
        <f t="shared" si="8"/>
        <v>178.9</v>
      </c>
      <c r="P48" s="88">
        <f t="shared" si="8"/>
        <v>190.3</v>
      </c>
      <c r="Q48" s="88">
        <f t="shared" si="8"/>
        <v>432.5</v>
      </c>
      <c r="R48" s="88">
        <f t="shared" si="8"/>
        <v>200.6</v>
      </c>
      <c r="S48" s="88">
        <f t="shared" si="8"/>
        <v>347.7</v>
      </c>
      <c r="T48" s="88">
        <f t="shared" si="8"/>
        <v>595.9</v>
      </c>
      <c r="U48" s="88">
        <f t="shared" si="8"/>
        <v>706</v>
      </c>
      <c r="V48" s="88">
        <f t="shared" si="8"/>
        <v>551.6</v>
      </c>
      <c r="W48" s="88">
        <f t="shared" si="8"/>
        <v>260.8</v>
      </c>
      <c r="X48" s="88">
        <f t="shared" si="8"/>
        <v>479.3</v>
      </c>
      <c r="Y48" s="88">
        <f t="shared" si="8"/>
        <v>681</v>
      </c>
      <c r="Z48" s="89" t="str">
        <f t="shared" si="8"/>
        <v/>
      </c>
      <c r="AA48" s="90">
        <f t="shared" si="7"/>
        <v>11124.599999999999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4776.2959999999994</v>
      </c>
      <c r="C51" s="88">
        <f t="shared" si="10"/>
        <v>4670.1689999999999</v>
      </c>
      <c r="D51" s="88">
        <f t="shared" si="10"/>
        <v>4673.9639999999999</v>
      </c>
      <c r="E51" s="88">
        <f t="shared" si="10"/>
        <v>4632.6940000000004</v>
      </c>
      <c r="F51" s="88">
        <f t="shared" si="10"/>
        <v>4664.9070000000002</v>
      </c>
      <c r="G51" s="88">
        <f t="shared" si="10"/>
        <v>5131.1049999999996</v>
      </c>
      <c r="H51" s="88">
        <f t="shared" si="10"/>
        <v>5994.0210000000006</v>
      </c>
      <c r="I51" s="88">
        <f t="shared" si="10"/>
        <v>6540.7530000000006</v>
      </c>
      <c r="J51" s="88">
        <f t="shared" si="10"/>
        <v>6932.2659999999996</v>
      </c>
      <c r="K51" s="88">
        <f t="shared" si="10"/>
        <v>6997.1960000000008</v>
      </c>
      <c r="L51" s="88">
        <f t="shared" si="10"/>
        <v>7128.3889999999992</v>
      </c>
      <c r="M51" s="88">
        <f t="shared" si="10"/>
        <v>7337.2609999999995</v>
      </c>
      <c r="N51" s="88">
        <f t="shared" si="10"/>
        <v>7429.085</v>
      </c>
      <c r="O51" s="88">
        <f t="shared" si="10"/>
        <v>7207.15</v>
      </c>
      <c r="P51" s="88">
        <f t="shared" si="10"/>
        <v>7163.6440000000011</v>
      </c>
      <c r="Q51" s="88">
        <f t="shared" si="10"/>
        <v>7374.5329999999994</v>
      </c>
      <c r="R51" s="88">
        <f t="shared" si="10"/>
        <v>7447.6650000000009</v>
      </c>
      <c r="S51" s="88">
        <f t="shared" si="10"/>
        <v>7897.8680000000004</v>
      </c>
      <c r="T51" s="88">
        <f t="shared" si="10"/>
        <v>7853.0789999999997</v>
      </c>
      <c r="U51" s="88">
        <f t="shared" si="10"/>
        <v>7759.3409999999994</v>
      </c>
      <c r="V51" s="88">
        <f t="shared" si="10"/>
        <v>7322.0730000000003</v>
      </c>
      <c r="W51" s="88">
        <f t="shared" si="10"/>
        <v>6620.0889999999999</v>
      </c>
      <c r="X51" s="88">
        <f t="shared" si="10"/>
        <v>6233.84</v>
      </c>
      <c r="Y51" s="88">
        <f t="shared" si="10"/>
        <v>5769.4870000000001</v>
      </c>
      <c r="Z51" s="89" t="str">
        <f t="shared" si="10"/>
        <v/>
      </c>
      <c r="AA51" s="105">
        <f>SUM(B51:Z51)</f>
        <v>155556.875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4776.2960000000021</v>
      </c>
      <c r="C4" s="18">
        <v>4670.168999999999</v>
      </c>
      <c r="D4" s="18">
        <v>4673.9640000000009</v>
      </c>
      <c r="E4" s="18">
        <v>4632.6940000000004</v>
      </c>
      <c r="F4" s="18">
        <v>4664.9069999999983</v>
      </c>
      <c r="G4" s="18">
        <v>5131.085</v>
      </c>
      <c r="H4" s="18">
        <v>5994.01</v>
      </c>
      <c r="I4" s="18">
        <v>6540.7699999999995</v>
      </c>
      <c r="J4" s="18">
        <v>6932.2960000000003</v>
      </c>
      <c r="K4" s="18">
        <v>6997.239999999998</v>
      </c>
      <c r="L4" s="18">
        <v>7128.3150000000005</v>
      </c>
      <c r="M4" s="18">
        <v>7337.3219999999983</v>
      </c>
      <c r="N4" s="18">
        <v>7429.0879999999988</v>
      </c>
      <c r="O4" s="18">
        <v>7207.121000000001</v>
      </c>
      <c r="P4" s="18">
        <v>7163.652000000001</v>
      </c>
      <c r="Q4" s="18">
        <v>7374.5059999999994</v>
      </c>
      <c r="R4" s="18">
        <v>7447.6939999999977</v>
      </c>
      <c r="S4" s="18">
        <v>7897.8270000000002</v>
      </c>
      <c r="T4" s="18">
        <v>7853.0719999999992</v>
      </c>
      <c r="U4" s="18">
        <v>7759.3409999999985</v>
      </c>
      <c r="V4" s="18">
        <v>7322.0900000000011</v>
      </c>
      <c r="W4" s="18">
        <v>6620.0869999999995</v>
      </c>
      <c r="X4" s="18">
        <v>6233.8590000000022</v>
      </c>
      <c r="Y4" s="18">
        <v>5769.4430000000002</v>
      </c>
      <c r="Z4" s="19"/>
      <c r="AA4" s="20">
        <f>SUM(B4:Z4)</f>
        <v>155556.848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232.55</v>
      </c>
      <c r="C7" s="28">
        <v>185</v>
      </c>
      <c r="D7" s="28">
        <v>157.65</v>
      </c>
      <c r="E7" s="28">
        <v>177.96</v>
      </c>
      <c r="F7" s="28">
        <v>231</v>
      </c>
      <c r="G7" s="28">
        <v>259.92</v>
      </c>
      <c r="H7" s="28">
        <v>269.70999999999998</v>
      </c>
      <c r="I7" s="28">
        <v>335.07</v>
      </c>
      <c r="J7" s="28">
        <v>361.73</v>
      </c>
      <c r="K7" s="28">
        <v>367.7</v>
      </c>
      <c r="L7" s="28">
        <v>370</v>
      </c>
      <c r="M7" s="28">
        <v>365.91</v>
      </c>
      <c r="N7" s="28">
        <v>360.1</v>
      </c>
      <c r="O7" s="28">
        <v>367.2</v>
      </c>
      <c r="P7" s="28">
        <v>383.91</v>
      </c>
      <c r="Q7" s="28">
        <v>397.91</v>
      </c>
      <c r="R7" s="28">
        <v>407.3</v>
      </c>
      <c r="S7" s="28">
        <v>415.58</v>
      </c>
      <c r="T7" s="28">
        <v>401.03</v>
      </c>
      <c r="U7" s="28">
        <v>402.3</v>
      </c>
      <c r="V7" s="28">
        <v>337.14</v>
      </c>
      <c r="W7" s="28">
        <v>312</v>
      </c>
      <c r="X7" s="28">
        <v>294.98</v>
      </c>
      <c r="Y7" s="28">
        <v>263.10000000000002</v>
      </c>
      <c r="Z7" s="29"/>
      <c r="AA7" s="30">
        <f>IF(SUM(B7:Z7)&lt;&gt;0,AVERAGEIF(B7:Z7,"&lt;&gt;"""),"")</f>
        <v>319.03125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884.50399999999991</v>
      </c>
      <c r="C19" s="72">
        <v>900.48900000000003</v>
      </c>
      <c r="D19" s="72">
        <v>883.48900000000003</v>
      </c>
      <c r="E19" s="72">
        <v>868.48299999999995</v>
      </c>
      <c r="F19" s="72">
        <v>860.78</v>
      </c>
      <c r="G19" s="72">
        <v>874.74699999999996</v>
      </c>
      <c r="H19" s="72">
        <v>894.77</v>
      </c>
      <c r="I19" s="72">
        <v>920.77300000000002</v>
      </c>
      <c r="J19" s="72">
        <v>887.827</v>
      </c>
      <c r="K19" s="72">
        <v>875.92899999999997</v>
      </c>
      <c r="L19" s="72">
        <v>851.88300000000004</v>
      </c>
      <c r="M19" s="72">
        <v>823.83699999999999</v>
      </c>
      <c r="N19" s="72">
        <v>808.86</v>
      </c>
      <c r="O19" s="72">
        <v>780.91</v>
      </c>
      <c r="P19" s="72">
        <v>761.91</v>
      </c>
      <c r="Q19" s="72">
        <v>777.91700000000003</v>
      </c>
      <c r="R19" s="72">
        <v>785.91800000000001</v>
      </c>
      <c r="S19" s="72">
        <v>786.90700000000004</v>
      </c>
      <c r="T19" s="72">
        <v>782.91499999999996</v>
      </c>
      <c r="U19" s="72">
        <v>780.77199999999993</v>
      </c>
      <c r="V19" s="72">
        <v>786.68799999999999</v>
      </c>
      <c r="W19" s="72">
        <v>763.69100000000003</v>
      </c>
      <c r="X19" s="72">
        <v>885.74299999999994</v>
      </c>
      <c r="Y19" s="72">
        <v>905.75300000000004</v>
      </c>
      <c r="Z19" s="73"/>
      <c r="AA19" s="74">
        <f t="shared" ref="AA19:AA24" si="2">SUM(B19:Z19)</f>
        <v>20135.494999999995</v>
      </c>
    </row>
    <row r="20" spans="1:27" ht="24.95" customHeight="1" x14ac:dyDescent="0.2">
      <c r="A20" s="75" t="s">
        <v>15</v>
      </c>
      <c r="B20" s="76">
        <v>764.80000000000007</v>
      </c>
      <c r="C20" s="77">
        <v>776.78100000000006</v>
      </c>
      <c r="D20" s="77">
        <v>796.55100000000004</v>
      </c>
      <c r="E20" s="77">
        <v>810.96600000000012</v>
      </c>
      <c r="F20" s="77">
        <v>873.27100000000007</v>
      </c>
      <c r="G20" s="77">
        <v>1030.8309999999999</v>
      </c>
      <c r="H20" s="77">
        <v>1255.6860000000004</v>
      </c>
      <c r="I20" s="77">
        <v>1346.143</v>
      </c>
      <c r="J20" s="77">
        <v>1437.684</v>
      </c>
      <c r="K20" s="77">
        <v>1458.759</v>
      </c>
      <c r="L20" s="77">
        <v>1531.4799999999998</v>
      </c>
      <c r="M20" s="77">
        <v>1528.6830000000002</v>
      </c>
      <c r="N20" s="77">
        <v>1521.0499999999997</v>
      </c>
      <c r="O20" s="77">
        <v>1485.701</v>
      </c>
      <c r="P20" s="77">
        <v>1390.7209999999998</v>
      </c>
      <c r="Q20" s="77">
        <v>1354.5799999999997</v>
      </c>
      <c r="R20" s="77">
        <v>1358.3460000000002</v>
      </c>
      <c r="S20" s="77">
        <v>1347.0420000000001</v>
      </c>
      <c r="T20" s="77">
        <v>1324.027</v>
      </c>
      <c r="U20" s="77">
        <v>1343.4899999999998</v>
      </c>
      <c r="V20" s="77">
        <v>1198.672</v>
      </c>
      <c r="W20" s="77">
        <v>1079.761</v>
      </c>
      <c r="X20" s="77">
        <v>1043.223</v>
      </c>
      <c r="Y20" s="77">
        <v>992.61699999999996</v>
      </c>
      <c r="Z20" s="78"/>
      <c r="AA20" s="79">
        <f t="shared" si="2"/>
        <v>29050.864999999991</v>
      </c>
    </row>
    <row r="21" spans="1:27" ht="24.95" customHeight="1" x14ac:dyDescent="0.2">
      <c r="A21" s="75" t="s">
        <v>16</v>
      </c>
      <c r="B21" s="80">
        <v>2217.4920000000006</v>
      </c>
      <c r="C21" s="81">
        <v>2082.0619999999999</v>
      </c>
      <c r="D21" s="81">
        <v>2007.4239999999998</v>
      </c>
      <c r="E21" s="81">
        <v>1963.2450000000001</v>
      </c>
      <c r="F21" s="81">
        <v>2042.356</v>
      </c>
      <c r="G21" s="81">
        <v>2316.5069999999996</v>
      </c>
      <c r="H21" s="81">
        <v>2681.0540000000001</v>
      </c>
      <c r="I21" s="81">
        <v>3000.3539999999998</v>
      </c>
      <c r="J21" s="81">
        <v>3370.7849999999999</v>
      </c>
      <c r="K21" s="81">
        <v>3555.0520000000001</v>
      </c>
      <c r="L21" s="81">
        <v>3704.5519999999997</v>
      </c>
      <c r="M21" s="81">
        <v>3789.6019999999999</v>
      </c>
      <c r="N21" s="81">
        <v>3806.4780000000005</v>
      </c>
      <c r="O21" s="81">
        <v>3683.7100000000005</v>
      </c>
      <c r="P21" s="81">
        <v>3697.5209999999997</v>
      </c>
      <c r="Q21" s="81">
        <v>3719.509</v>
      </c>
      <c r="R21" s="81">
        <v>3954.93</v>
      </c>
      <c r="S21" s="81">
        <v>4165.8779999999997</v>
      </c>
      <c r="T21" s="81">
        <v>4194.13</v>
      </c>
      <c r="U21" s="81">
        <v>4199.0789999999997</v>
      </c>
      <c r="V21" s="81">
        <v>3936.23</v>
      </c>
      <c r="W21" s="81">
        <v>3526.1350000000007</v>
      </c>
      <c r="X21" s="81">
        <v>3091.8929999999996</v>
      </c>
      <c r="Y21" s="81">
        <v>2699.5729999999999</v>
      </c>
      <c r="Z21" s="78"/>
      <c r="AA21" s="79">
        <f t="shared" si="2"/>
        <v>77405.550999999978</v>
      </c>
    </row>
    <row r="22" spans="1:27" ht="24.95" customHeight="1" x14ac:dyDescent="0.2">
      <c r="A22" s="82" t="s">
        <v>17</v>
      </c>
      <c r="B22" s="81"/>
      <c r="C22" s="81">
        <v>23.837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243.83699999999999</v>
      </c>
    </row>
    <row r="23" spans="1:27" ht="24.95" customHeight="1" x14ac:dyDescent="0.2">
      <c r="A23" s="85" t="s">
        <v>18</v>
      </c>
      <c r="B23" s="77">
        <v>152.5</v>
      </c>
      <c r="C23" s="77">
        <v>154</v>
      </c>
      <c r="D23" s="77">
        <v>145.5</v>
      </c>
      <c r="E23" s="77">
        <v>147</v>
      </c>
      <c r="F23" s="77">
        <v>154.5</v>
      </c>
      <c r="G23" s="77">
        <v>179.5</v>
      </c>
      <c r="H23" s="77">
        <v>179.5</v>
      </c>
      <c r="I23" s="77">
        <v>174.5</v>
      </c>
      <c r="J23" s="77">
        <v>184</v>
      </c>
      <c r="K23" s="77">
        <v>204.5</v>
      </c>
      <c r="L23" s="77">
        <v>217.5</v>
      </c>
      <c r="M23" s="77">
        <v>216.5</v>
      </c>
      <c r="N23" s="77">
        <v>221.5</v>
      </c>
      <c r="O23" s="77">
        <v>192</v>
      </c>
      <c r="P23" s="77">
        <v>209</v>
      </c>
      <c r="Q23" s="77">
        <v>222.5</v>
      </c>
      <c r="R23" s="77">
        <v>241.5</v>
      </c>
      <c r="S23" s="77">
        <v>252</v>
      </c>
      <c r="T23" s="77">
        <v>263</v>
      </c>
      <c r="U23" s="77">
        <v>251</v>
      </c>
      <c r="V23" s="77">
        <v>241.5</v>
      </c>
      <c r="W23" s="77">
        <v>191.5</v>
      </c>
      <c r="X23" s="77">
        <v>159</v>
      </c>
      <c r="Y23" s="77">
        <v>156.5</v>
      </c>
      <c r="Z23" s="77"/>
      <c r="AA23" s="79">
        <f t="shared" si="2"/>
        <v>4710.5</v>
      </c>
    </row>
    <row r="24" spans="1:27" ht="24.95" customHeight="1" x14ac:dyDescent="0.2">
      <c r="A24" s="85" t="s">
        <v>19</v>
      </c>
      <c r="B24" s="77">
        <v>184</v>
      </c>
      <c r="C24" s="77">
        <v>174.00000000000003</v>
      </c>
      <c r="D24" s="77">
        <v>172</v>
      </c>
      <c r="E24" s="77">
        <v>174.00000000000003</v>
      </c>
      <c r="F24" s="77">
        <v>181.00000000000003</v>
      </c>
      <c r="G24" s="77">
        <v>205</v>
      </c>
      <c r="H24" s="77">
        <v>232</v>
      </c>
      <c r="I24" s="77">
        <v>261</v>
      </c>
      <c r="J24" s="77">
        <v>276</v>
      </c>
      <c r="K24" s="77">
        <v>289.99999999999994</v>
      </c>
      <c r="L24" s="77">
        <v>305</v>
      </c>
      <c r="M24" s="77">
        <v>314.99999999999994</v>
      </c>
      <c r="N24" s="77">
        <v>325</v>
      </c>
      <c r="O24" s="77">
        <v>314.99999999999994</v>
      </c>
      <c r="P24" s="77">
        <v>305</v>
      </c>
      <c r="Q24" s="77">
        <v>314.99999999999994</v>
      </c>
      <c r="R24" s="77">
        <v>335</v>
      </c>
      <c r="S24" s="77">
        <v>350</v>
      </c>
      <c r="T24" s="77">
        <v>340</v>
      </c>
      <c r="U24" s="77">
        <v>329.99999999999994</v>
      </c>
      <c r="V24" s="77">
        <v>305</v>
      </c>
      <c r="W24" s="77">
        <v>274</v>
      </c>
      <c r="X24" s="77">
        <v>240</v>
      </c>
      <c r="Y24" s="77">
        <v>220</v>
      </c>
      <c r="Z24" s="77"/>
      <c r="AA24" s="79">
        <f t="shared" si="2"/>
        <v>6423</v>
      </c>
    </row>
    <row r="25" spans="1:27" ht="30" customHeight="1" thickBot="1" x14ac:dyDescent="0.25">
      <c r="A25" s="86" t="s">
        <v>20</v>
      </c>
      <c r="B25" s="87">
        <f t="shared" ref="B25:AA25" si="3">SUM(B19:B24)</f>
        <v>4203.2960000000003</v>
      </c>
      <c r="C25" s="88">
        <f t="shared" si="3"/>
        <v>4111.1689999999999</v>
      </c>
      <c r="D25" s="88">
        <f t="shared" si="3"/>
        <v>4114.9639999999999</v>
      </c>
      <c r="E25" s="88">
        <f t="shared" si="3"/>
        <v>4073.6940000000004</v>
      </c>
      <c r="F25" s="88">
        <f t="shared" si="3"/>
        <v>4111.9070000000002</v>
      </c>
      <c r="G25" s="88">
        <f t="shared" si="3"/>
        <v>4606.5849999999991</v>
      </c>
      <c r="H25" s="88">
        <f t="shared" si="3"/>
        <v>5243.01</v>
      </c>
      <c r="I25" s="88">
        <f t="shared" si="3"/>
        <v>5702.77</v>
      </c>
      <c r="J25" s="88">
        <f t="shared" si="3"/>
        <v>6156.2960000000003</v>
      </c>
      <c r="K25" s="88">
        <f t="shared" si="3"/>
        <v>6384.24</v>
      </c>
      <c r="L25" s="88">
        <f t="shared" si="3"/>
        <v>6610.4149999999991</v>
      </c>
      <c r="M25" s="88">
        <f t="shared" si="3"/>
        <v>6673.6220000000003</v>
      </c>
      <c r="N25" s="88">
        <f t="shared" si="3"/>
        <v>6682.8880000000008</v>
      </c>
      <c r="O25" s="88">
        <f t="shared" si="3"/>
        <v>6457.3209999999999</v>
      </c>
      <c r="P25" s="88">
        <f t="shared" si="3"/>
        <v>6364.152</v>
      </c>
      <c r="Q25" s="88">
        <f t="shared" si="3"/>
        <v>6389.5059999999994</v>
      </c>
      <c r="R25" s="88">
        <f t="shared" si="3"/>
        <v>6675.6939999999995</v>
      </c>
      <c r="S25" s="88">
        <f t="shared" si="3"/>
        <v>6901.8269999999993</v>
      </c>
      <c r="T25" s="88">
        <f t="shared" si="3"/>
        <v>6904.0720000000001</v>
      </c>
      <c r="U25" s="88">
        <f t="shared" si="3"/>
        <v>6904.3409999999994</v>
      </c>
      <c r="V25" s="88">
        <f t="shared" si="3"/>
        <v>6468.09</v>
      </c>
      <c r="W25" s="88">
        <f t="shared" si="3"/>
        <v>5835.0870000000004</v>
      </c>
      <c r="X25" s="88">
        <f t="shared" si="3"/>
        <v>5419.8589999999995</v>
      </c>
      <c r="Y25" s="88">
        <f t="shared" si="3"/>
        <v>4974.4429999999993</v>
      </c>
      <c r="Z25" s="89">
        <f t="shared" si="3"/>
        <v>0</v>
      </c>
      <c r="AA25" s="90">
        <f t="shared" si="3"/>
        <v>137969.24799999996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381.5</v>
      </c>
      <c r="C28" s="72">
        <v>373</v>
      </c>
      <c r="D28" s="72">
        <v>362.5</v>
      </c>
      <c r="E28" s="72">
        <v>366</v>
      </c>
      <c r="F28" s="72">
        <v>374.5</v>
      </c>
      <c r="G28" s="72">
        <v>423.5</v>
      </c>
      <c r="H28" s="72">
        <v>450.5</v>
      </c>
      <c r="I28" s="72">
        <v>497.5</v>
      </c>
      <c r="J28" s="72">
        <v>523</v>
      </c>
      <c r="K28" s="72">
        <v>559.5</v>
      </c>
      <c r="L28" s="72">
        <v>587.5</v>
      </c>
      <c r="M28" s="72">
        <v>596.5</v>
      </c>
      <c r="N28" s="72">
        <v>591.5</v>
      </c>
      <c r="O28" s="72">
        <v>551</v>
      </c>
      <c r="P28" s="72">
        <v>557</v>
      </c>
      <c r="Q28" s="72">
        <v>578.5</v>
      </c>
      <c r="R28" s="72">
        <v>616.5</v>
      </c>
      <c r="S28" s="72">
        <v>642</v>
      </c>
      <c r="T28" s="72">
        <v>643</v>
      </c>
      <c r="U28" s="72">
        <v>621</v>
      </c>
      <c r="V28" s="72">
        <v>586.5</v>
      </c>
      <c r="W28" s="72">
        <v>505.5</v>
      </c>
      <c r="X28" s="72">
        <v>439</v>
      </c>
      <c r="Y28" s="72">
        <v>416.5</v>
      </c>
      <c r="Z28" s="73"/>
      <c r="AA28" s="74">
        <f>SUM(B28:Z28)</f>
        <v>12243.5</v>
      </c>
    </row>
    <row r="29" spans="1:27" ht="24.95" customHeight="1" x14ac:dyDescent="0.2">
      <c r="A29" s="75" t="s">
        <v>23</v>
      </c>
      <c r="B29" s="76">
        <v>3894.7959999999998</v>
      </c>
      <c r="C29" s="77">
        <v>3797.1689999999999</v>
      </c>
      <c r="D29" s="77">
        <v>3811.4639999999999</v>
      </c>
      <c r="E29" s="77">
        <v>3766.694</v>
      </c>
      <c r="F29" s="77">
        <v>3790.4070000000002</v>
      </c>
      <c r="G29" s="77">
        <v>4236.085</v>
      </c>
      <c r="H29" s="77">
        <v>5043.51</v>
      </c>
      <c r="I29" s="77">
        <v>5543.27</v>
      </c>
      <c r="J29" s="77">
        <v>5909.2960000000003</v>
      </c>
      <c r="K29" s="77">
        <v>6187.74</v>
      </c>
      <c r="L29" s="77">
        <v>6374.915</v>
      </c>
      <c r="M29" s="77">
        <v>6467.1220000000003</v>
      </c>
      <c r="N29" s="77">
        <v>6486.3879999999999</v>
      </c>
      <c r="O29" s="77">
        <v>6274.3209999999999</v>
      </c>
      <c r="P29" s="77">
        <v>6301.152</v>
      </c>
      <c r="Q29" s="77">
        <v>6296.0060000000003</v>
      </c>
      <c r="R29" s="77">
        <v>6523.1940000000004</v>
      </c>
      <c r="S29" s="77">
        <v>6755.8270000000002</v>
      </c>
      <c r="T29" s="77">
        <v>6710.0720000000001</v>
      </c>
      <c r="U29" s="77">
        <v>6638.3410000000003</v>
      </c>
      <c r="V29" s="77">
        <v>6235.59</v>
      </c>
      <c r="W29" s="77">
        <v>5614.5870000000004</v>
      </c>
      <c r="X29" s="77">
        <v>5294.8590000000004</v>
      </c>
      <c r="Y29" s="77">
        <v>4852.9430000000002</v>
      </c>
      <c r="Z29" s="78"/>
      <c r="AA29" s="79">
        <f>SUM(B29:Z29)</f>
        <v>132805.74800000002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4276.2960000000003</v>
      </c>
      <c r="C31" s="62">
        <f t="shared" si="4"/>
        <v>4170.1689999999999</v>
      </c>
      <c r="D31" s="62">
        <f t="shared" si="4"/>
        <v>4173.9639999999999</v>
      </c>
      <c r="E31" s="62">
        <f t="shared" si="4"/>
        <v>4132.6939999999995</v>
      </c>
      <c r="F31" s="62">
        <f t="shared" si="4"/>
        <v>4164.9070000000002</v>
      </c>
      <c r="G31" s="62">
        <f t="shared" si="4"/>
        <v>4659.585</v>
      </c>
      <c r="H31" s="62">
        <f t="shared" si="4"/>
        <v>5494.01</v>
      </c>
      <c r="I31" s="62">
        <f t="shared" si="4"/>
        <v>6040.77</v>
      </c>
      <c r="J31" s="62">
        <f t="shared" si="4"/>
        <v>6432.2960000000003</v>
      </c>
      <c r="K31" s="62">
        <f t="shared" si="4"/>
        <v>6747.24</v>
      </c>
      <c r="L31" s="62">
        <f t="shared" si="4"/>
        <v>6962.415</v>
      </c>
      <c r="M31" s="62">
        <f t="shared" si="4"/>
        <v>7063.6220000000003</v>
      </c>
      <c r="N31" s="62">
        <f t="shared" si="4"/>
        <v>7077.8879999999999</v>
      </c>
      <c r="O31" s="62">
        <f t="shared" si="4"/>
        <v>6825.3209999999999</v>
      </c>
      <c r="P31" s="62">
        <f t="shared" si="4"/>
        <v>6858.152</v>
      </c>
      <c r="Q31" s="62">
        <f t="shared" si="4"/>
        <v>6874.5060000000003</v>
      </c>
      <c r="R31" s="62">
        <f t="shared" si="4"/>
        <v>7139.6940000000004</v>
      </c>
      <c r="S31" s="62">
        <f t="shared" si="4"/>
        <v>7397.8270000000002</v>
      </c>
      <c r="T31" s="62">
        <f t="shared" si="4"/>
        <v>7353.0720000000001</v>
      </c>
      <c r="U31" s="62">
        <f t="shared" si="4"/>
        <v>7259.3410000000003</v>
      </c>
      <c r="V31" s="62">
        <f t="shared" si="4"/>
        <v>6822.09</v>
      </c>
      <c r="W31" s="62">
        <f t="shared" si="4"/>
        <v>6120.0870000000004</v>
      </c>
      <c r="X31" s="62">
        <f t="shared" si="4"/>
        <v>5733.8590000000004</v>
      </c>
      <c r="Y31" s="62">
        <f t="shared" si="4"/>
        <v>5269.4430000000002</v>
      </c>
      <c r="Z31" s="63">
        <f t="shared" si="4"/>
        <v>0</v>
      </c>
      <c r="AA31" s="64">
        <f t="shared" si="4"/>
        <v>145049.24800000002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58</v>
      </c>
      <c r="C34" s="95">
        <v>44</v>
      </c>
      <c r="D34" s="95">
        <v>44</v>
      </c>
      <c r="E34" s="95">
        <v>44</v>
      </c>
      <c r="F34" s="95">
        <v>38</v>
      </c>
      <c r="G34" s="95">
        <v>38</v>
      </c>
      <c r="H34" s="95">
        <v>38</v>
      </c>
      <c r="I34" s="95">
        <v>42</v>
      </c>
      <c r="J34" s="95">
        <v>56</v>
      </c>
      <c r="K34" s="95">
        <v>68</v>
      </c>
      <c r="L34" s="95">
        <v>61</v>
      </c>
      <c r="M34" s="95">
        <v>61</v>
      </c>
      <c r="N34" s="95">
        <v>116</v>
      </c>
      <c r="O34" s="95">
        <v>151</v>
      </c>
      <c r="P34" s="95">
        <v>155</v>
      </c>
      <c r="Q34" s="95">
        <v>137</v>
      </c>
      <c r="R34" s="95">
        <v>125</v>
      </c>
      <c r="S34" s="95">
        <v>142</v>
      </c>
      <c r="T34" s="95">
        <v>83</v>
      </c>
      <c r="U34" s="95">
        <v>68</v>
      </c>
      <c r="V34" s="95">
        <v>63</v>
      </c>
      <c r="W34" s="95">
        <v>48</v>
      </c>
      <c r="X34" s="95">
        <v>64</v>
      </c>
      <c r="Y34" s="95">
        <v>52</v>
      </c>
      <c r="Z34" s="96"/>
      <c r="AA34" s="74">
        <f t="shared" ref="AA34:AA39" si="5">SUM(B34:Z34)</f>
        <v>1796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213</v>
      </c>
      <c r="I35" s="99">
        <v>296</v>
      </c>
      <c r="J35" s="99">
        <v>220</v>
      </c>
      <c r="K35" s="99">
        <v>295</v>
      </c>
      <c r="L35" s="99">
        <v>291</v>
      </c>
      <c r="M35" s="99">
        <v>329</v>
      </c>
      <c r="N35" s="99">
        <v>279</v>
      </c>
      <c r="O35" s="99">
        <v>217</v>
      </c>
      <c r="P35" s="99">
        <v>339</v>
      </c>
      <c r="Q35" s="99">
        <v>348</v>
      </c>
      <c r="R35" s="99">
        <v>339</v>
      </c>
      <c r="S35" s="99">
        <v>354</v>
      </c>
      <c r="T35" s="99">
        <v>366</v>
      </c>
      <c r="U35" s="99">
        <v>287</v>
      </c>
      <c r="V35" s="99">
        <v>291</v>
      </c>
      <c r="W35" s="99">
        <v>237</v>
      </c>
      <c r="X35" s="99">
        <v>250</v>
      </c>
      <c r="Y35" s="99">
        <v>243</v>
      </c>
      <c r="Z35" s="100"/>
      <c r="AA35" s="79">
        <f t="shared" si="5"/>
        <v>5284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135.80000000000001</v>
      </c>
      <c r="M36" s="99">
        <v>273.7</v>
      </c>
      <c r="N36" s="99">
        <v>351.2</v>
      </c>
      <c r="O36" s="99">
        <v>381.8</v>
      </c>
      <c r="P36" s="99"/>
      <c r="Q36" s="99"/>
      <c r="R36" s="99">
        <v>308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1450.5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471.5</v>
      </c>
      <c r="H38" s="99">
        <v>500</v>
      </c>
      <c r="I38" s="99">
        <v>500</v>
      </c>
      <c r="J38" s="99">
        <v>500</v>
      </c>
      <c r="K38" s="99">
        <v>250</v>
      </c>
      <c r="L38" s="99">
        <v>30.1</v>
      </c>
      <c r="M38" s="99"/>
      <c r="N38" s="99"/>
      <c r="O38" s="99"/>
      <c r="P38" s="99">
        <v>305.5</v>
      </c>
      <c r="Q38" s="99">
        <v>500</v>
      </c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9057.1</v>
      </c>
    </row>
    <row r="39" spans="1:27" ht="30" customHeight="1" thickBot="1" x14ac:dyDescent="0.25">
      <c r="A39" s="86" t="s">
        <v>45</v>
      </c>
      <c r="B39" s="87">
        <f t="shared" ref="B39:Z39" si="6">SUM(B34:B38)</f>
        <v>573</v>
      </c>
      <c r="C39" s="88">
        <f t="shared" si="6"/>
        <v>559</v>
      </c>
      <c r="D39" s="88">
        <f t="shared" si="6"/>
        <v>559</v>
      </c>
      <c r="E39" s="88">
        <f t="shared" si="6"/>
        <v>559</v>
      </c>
      <c r="F39" s="88">
        <f t="shared" si="6"/>
        <v>553</v>
      </c>
      <c r="G39" s="88">
        <f t="shared" si="6"/>
        <v>524.5</v>
      </c>
      <c r="H39" s="88">
        <f t="shared" si="6"/>
        <v>751</v>
      </c>
      <c r="I39" s="88">
        <f t="shared" si="6"/>
        <v>838</v>
      </c>
      <c r="J39" s="88">
        <f t="shared" si="6"/>
        <v>776</v>
      </c>
      <c r="K39" s="88">
        <f t="shared" si="6"/>
        <v>613</v>
      </c>
      <c r="L39" s="88">
        <f t="shared" si="6"/>
        <v>517.9</v>
      </c>
      <c r="M39" s="88">
        <f t="shared" si="6"/>
        <v>663.7</v>
      </c>
      <c r="N39" s="88">
        <f t="shared" si="6"/>
        <v>746.2</v>
      </c>
      <c r="O39" s="88">
        <f t="shared" si="6"/>
        <v>749.8</v>
      </c>
      <c r="P39" s="88">
        <f t="shared" si="6"/>
        <v>799.5</v>
      </c>
      <c r="Q39" s="88">
        <f t="shared" si="6"/>
        <v>985</v>
      </c>
      <c r="R39" s="88">
        <f t="shared" si="6"/>
        <v>772</v>
      </c>
      <c r="S39" s="88">
        <f t="shared" si="6"/>
        <v>996</v>
      </c>
      <c r="T39" s="88">
        <f t="shared" si="6"/>
        <v>949</v>
      </c>
      <c r="U39" s="88">
        <f t="shared" si="6"/>
        <v>855</v>
      </c>
      <c r="V39" s="88">
        <f t="shared" si="6"/>
        <v>854</v>
      </c>
      <c r="W39" s="88">
        <f t="shared" si="6"/>
        <v>785</v>
      </c>
      <c r="X39" s="88">
        <f t="shared" si="6"/>
        <v>814</v>
      </c>
      <c r="Y39" s="88">
        <f t="shared" si="6"/>
        <v>795</v>
      </c>
      <c r="Z39" s="89">
        <f t="shared" si="6"/>
        <v>0</v>
      </c>
      <c r="AA39" s="90">
        <f t="shared" si="5"/>
        <v>17587.599999999999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135.80000000000001</v>
      </c>
      <c r="M44" s="99">
        <v>273.7</v>
      </c>
      <c r="N44" s="99">
        <v>351.2</v>
      </c>
      <c r="O44" s="99">
        <v>381.8</v>
      </c>
      <c r="P44" s="99"/>
      <c r="Q44" s="99"/>
      <c r="R44" s="99">
        <v>308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1450.5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471.5</v>
      </c>
      <c r="H46" s="99">
        <v>500</v>
      </c>
      <c r="I46" s="99">
        <v>500</v>
      </c>
      <c r="J46" s="99">
        <v>500</v>
      </c>
      <c r="K46" s="99">
        <v>250</v>
      </c>
      <c r="L46" s="99">
        <v>30.1</v>
      </c>
      <c r="M46" s="99"/>
      <c r="N46" s="99"/>
      <c r="O46" s="99"/>
      <c r="P46" s="99">
        <v>305.5</v>
      </c>
      <c r="Q46" s="99">
        <v>500</v>
      </c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9057.1</v>
      </c>
    </row>
    <row r="47" spans="1:27" ht="24.95" customHeight="1" x14ac:dyDescent="0.2">
      <c r="A47" s="85" t="s">
        <v>47</v>
      </c>
      <c r="B47" s="98">
        <v>39</v>
      </c>
      <c r="C47" s="99">
        <v>55</v>
      </c>
      <c r="D47" s="99">
        <v>53</v>
      </c>
      <c r="E47" s="99">
        <v>56</v>
      </c>
      <c r="F47" s="99">
        <v>63</v>
      </c>
      <c r="G47" s="99">
        <v>51</v>
      </c>
      <c r="H47" s="99">
        <v>44.5</v>
      </c>
      <c r="I47" s="99">
        <v>46</v>
      </c>
      <c r="J47" s="99">
        <v>39</v>
      </c>
      <c r="K47" s="99">
        <v>72.5</v>
      </c>
      <c r="L47" s="99">
        <v>96</v>
      </c>
      <c r="M47" s="99">
        <v>104</v>
      </c>
      <c r="N47" s="99">
        <v>115</v>
      </c>
      <c r="O47" s="99">
        <v>108</v>
      </c>
      <c r="P47" s="99">
        <v>62</v>
      </c>
      <c r="Q47" s="99">
        <v>76</v>
      </c>
      <c r="R47" s="99">
        <v>93</v>
      </c>
      <c r="S47" s="99">
        <v>97</v>
      </c>
      <c r="T47" s="99">
        <v>79</v>
      </c>
      <c r="U47" s="99">
        <v>63</v>
      </c>
      <c r="V47" s="99">
        <v>40</v>
      </c>
      <c r="W47" s="99">
        <v>40</v>
      </c>
      <c r="X47" s="99"/>
      <c r="Y47" s="99">
        <v>16.5</v>
      </c>
      <c r="Z47" s="100"/>
      <c r="AA47" s="79">
        <f t="shared" si="7"/>
        <v>1508.5</v>
      </c>
    </row>
    <row r="48" spans="1:27" ht="30" customHeight="1" thickBot="1" x14ac:dyDescent="0.25">
      <c r="A48" s="86" t="s">
        <v>48</v>
      </c>
      <c r="B48" s="87">
        <f>SUM(B42:B47)</f>
        <v>539</v>
      </c>
      <c r="C48" s="88">
        <f t="shared" ref="C48:Z48" si="8">SUM(C42:C47)</f>
        <v>555</v>
      </c>
      <c r="D48" s="88">
        <f t="shared" si="8"/>
        <v>553</v>
      </c>
      <c r="E48" s="88">
        <f t="shared" si="8"/>
        <v>556</v>
      </c>
      <c r="F48" s="88">
        <f t="shared" si="8"/>
        <v>563</v>
      </c>
      <c r="G48" s="88">
        <f t="shared" si="8"/>
        <v>522.5</v>
      </c>
      <c r="H48" s="88">
        <f t="shared" si="8"/>
        <v>544.5</v>
      </c>
      <c r="I48" s="88">
        <f t="shared" si="8"/>
        <v>546</v>
      </c>
      <c r="J48" s="88">
        <f t="shared" si="8"/>
        <v>539</v>
      </c>
      <c r="K48" s="88">
        <f t="shared" si="8"/>
        <v>322.5</v>
      </c>
      <c r="L48" s="88">
        <f t="shared" si="8"/>
        <v>261.89999999999998</v>
      </c>
      <c r="M48" s="88">
        <f t="shared" si="8"/>
        <v>377.7</v>
      </c>
      <c r="N48" s="88">
        <f t="shared" si="8"/>
        <v>466.2</v>
      </c>
      <c r="O48" s="88">
        <f t="shared" si="8"/>
        <v>489.8</v>
      </c>
      <c r="P48" s="88">
        <f t="shared" si="8"/>
        <v>367.5</v>
      </c>
      <c r="Q48" s="88">
        <f t="shared" si="8"/>
        <v>576</v>
      </c>
      <c r="R48" s="88">
        <f t="shared" si="8"/>
        <v>401</v>
      </c>
      <c r="S48" s="88">
        <f t="shared" si="8"/>
        <v>597</v>
      </c>
      <c r="T48" s="88">
        <f t="shared" si="8"/>
        <v>579</v>
      </c>
      <c r="U48" s="88">
        <f t="shared" si="8"/>
        <v>563</v>
      </c>
      <c r="V48" s="88">
        <f t="shared" si="8"/>
        <v>540</v>
      </c>
      <c r="W48" s="88">
        <f t="shared" si="8"/>
        <v>540</v>
      </c>
      <c r="X48" s="88">
        <f t="shared" si="8"/>
        <v>500</v>
      </c>
      <c r="Y48" s="88">
        <f t="shared" si="8"/>
        <v>516.5</v>
      </c>
      <c r="Z48" s="89">
        <f t="shared" si="8"/>
        <v>0</v>
      </c>
      <c r="AA48" s="90">
        <f t="shared" si="7"/>
        <v>12016.099999999999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4776.2960000000003</v>
      </c>
      <c r="C51" s="88">
        <f t="shared" si="10"/>
        <v>4670.1689999999999</v>
      </c>
      <c r="D51" s="88">
        <f t="shared" si="10"/>
        <v>4673.9639999999999</v>
      </c>
      <c r="E51" s="88">
        <f t="shared" si="10"/>
        <v>4632.6940000000004</v>
      </c>
      <c r="F51" s="88">
        <f t="shared" si="10"/>
        <v>4664.9070000000002</v>
      </c>
      <c r="G51" s="88">
        <f t="shared" si="10"/>
        <v>5131.0849999999991</v>
      </c>
      <c r="H51" s="88">
        <f t="shared" si="10"/>
        <v>5994.01</v>
      </c>
      <c r="I51" s="88">
        <f t="shared" si="10"/>
        <v>6540.77</v>
      </c>
      <c r="J51" s="88">
        <f t="shared" si="10"/>
        <v>6932.2960000000003</v>
      </c>
      <c r="K51" s="88">
        <f t="shared" si="10"/>
        <v>6997.24</v>
      </c>
      <c r="L51" s="88">
        <f t="shared" si="10"/>
        <v>7128.3149999999987</v>
      </c>
      <c r="M51" s="88">
        <f t="shared" si="10"/>
        <v>7337.3220000000001</v>
      </c>
      <c r="N51" s="88">
        <f t="shared" si="10"/>
        <v>7429.0880000000006</v>
      </c>
      <c r="O51" s="88">
        <f t="shared" si="10"/>
        <v>7207.1210000000001</v>
      </c>
      <c r="P51" s="88">
        <f t="shared" si="10"/>
        <v>7163.652</v>
      </c>
      <c r="Q51" s="88">
        <f t="shared" si="10"/>
        <v>7374.5059999999994</v>
      </c>
      <c r="R51" s="88">
        <f t="shared" si="10"/>
        <v>7447.6939999999995</v>
      </c>
      <c r="S51" s="88">
        <f t="shared" si="10"/>
        <v>7897.8269999999993</v>
      </c>
      <c r="T51" s="88">
        <f t="shared" si="10"/>
        <v>7853.0720000000001</v>
      </c>
      <c r="U51" s="88">
        <f t="shared" si="10"/>
        <v>7759.3409999999994</v>
      </c>
      <c r="V51" s="88">
        <f t="shared" si="10"/>
        <v>7322.09</v>
      </c>
      <c r="W51" s="88">
        <f t="shared" si="10"/>
        <v>6620.0870000000004</v>
      </c>
      <c r="X51" s="88">
        <f t="shared" si="10"/>
        <v>6233.8589999999995</v>
      </c>
      <c r="Y51" s="88">
        <f t="shared" si="10"/>
        <v>5769.4429999999993</v>
      </c>
      <c r="Z51" s="89">
        <f t="shared" si="10"/>
        <v>0</v>
      </c>
      <c r="AA51" s="105">
        <f>SUM(B51:Z51)</f>
        <v>155556.848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-206</v>
      </c>
      <c r="C4" s="18">
        <v>-206</v>
      </c>
      <c r="D4" s="18">
        <v>-206</v>
      </c>
      <c r="E4" s="18">
        <v>-206</v>
      </c>
      <c r="F4" s="18">
        <v>-206</v>
      </c>
      <c r="G4" s="18">
        <v>-234.5</v>
      </c>
      <c r="H4" s="18">
        <v>-180</v>
      </c>
      <c r="I4" s="18">
        <v>-121.39999999999998</v>
      </c>
      <c r="J4" s="18">
        <v>128.69999999999999</v>
      </c>
      <c r="K4" s="18">
        <v>216.2</v>
      </c>
      <c r="L4" s="18">
        <v>165.9</v>
      </c>
      <c r="M4" s="18">
        <v>82.5</v>
      </c>
      <c r="N4" s="18">
        <v>-15.100000000000023</v>
      </c>
      <c r="O4" s="18">
        <v>202.9</v>
      </c>
      <c r="P4" s="18">
        <v>115.19999999999999</v>
      </c>
      <c r="Q4" s="18">
        <v>67.5</v>
      </c>
      <c r="R4" s="18">
        <v>107.4</v>
      </c>
      <c r="S4" s="18">
        <v>152.30000000000001</v>
      </c>
      <c r="T4" s="18">
        <v>-95.899999999999977</v>
      </c>
      <c r="U4" s="18">
        <v>-206</v>
      </c>
      <c r="V4" s="18">
        <v>-51.600000000000023</v>
      </c>
      <c r="W4" s="18">
        <v>239.2</v>
      </c>
      <c r="X4" s="18">
        <v>20.699999999999989</v>
      </c>
      <c r="Y4" s="18">
        <v>-181</v>
      </c>
      <c r="Z4" s="19"/>
      <c r="AA4" s="112">
        <f>SUM(B4:Z4)</f>
        <v>-617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232.55</v>
      </c>
      <c r="C7" s="118">
        <v>185</v>
      </c>
      <c r="D7" s="118">
        <v>157.65</v>
      </c>
      <c r="E7" s="118">
        <v>177.96</v>
      </c>
      <c r="F7" s="118">
        <v>231</v>
      </c>
      <c r="G7" s="118">
        <v>259.92</v>
      </c>
      <c r="H7" s="118">
        <v>269.70999999999998</v>
      </c>
      <c r="I7" s="118">
        <v>335.07</v>
      </c>
      <c r="J7" s="118">
        <v>361.73</v>
      </c>
      <c r="K7" s="118">
        <v>367.7</v>
      </c>
      <c r="L7" s="118">
        <v>370</v>
      </c>
      <c r="M7" s="118">
        <v>365.91</v>
      </c>
      <c r="N7" s="118">
        <v>360.1</v>
      </c>
      <c r="O7" s="118">
        <v>367.2</v>
      </c>
      <c r="P7" s="118">
        <v>383.91</v>
      </c>
      <c r="Q7" s="118">
        <v>397.91</v>
      </c>
      <c r="R7" s="118">
        <v>407.3</v>
      </c>
      <c r="S7" s="118">
        <v>415.58</v>
      </c>
      <c r="T7" s="118">
        <v>401.03</v>
      </c>
      <c r="U7" s="118">
        <v>402.3</v>
      </c>
      <c r="V7" s="118">
        <v>337.14</v>
      </c>
      <c r="W7" s="118">
        <v>312</v>
      </c>
      <c r="X7" s="118">
        <v>294.98</v>
      </c>
      <c r="Y7" s="118">
        <v>263.10000000000002</v>
      </c>
      <c r="Z7" s="119"/>
      <c r="AA7" s="120">
        <f>IF(SUM(B7:Z7)&lt;&gt;0,AVERAGEIF(B7:Z7,"&lt;&gt;"""),"")</f>
        <v>319.03125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706</v>
      </c>
      <c r="C13" s="130">
        <v>706</v>
      </c>
      <c r="D13" s="130">
        <v>706</v>
      </c>
      <c r="E13" s="130">
        <v>706</v>
      </c>
      <c r="F13" s="130">
        <v>706</v>
      </c>
      <c r="G13" s="130">
        <v>706</v>
      </c>
      <c r="H13" s="130">
        <v>680</v>
      </c>
      <c r="I13" s="130">
        <v>621.4</v>
      </c>
      <c r="J13" s="130">
        <v>371.3</v>
      </c>
      <c r="K13" s="130">
        <v>33.799999999999997</v>
      </c>
      <c r="L13" s="130"/>
      <c r="M13" s="130"/>
      <c r="N13" s="130"/>
      <c r="O13" s="130"/>
      <c r="P13" s="130">
        <v>190.3</v>
      </c>
      <c r="Q13" s="130">
        <v>432.5</v>
      </c>
      <c r="R13" s="130"/>
      <c r="S13" s="130">
        <v>347.7</v>
      </c>
      <c r="T13" s="130">
        <v>595.9</v>
      </c>
      <c r="U13" s="130">
        <v>706</v>
      </c>
      <c r="V13" s="130">
        <v>551.6</v>
      </c>
      <c r="W13" s="130">
        <v>260.8</v>
      </c>
      <c r="X13" s="130">
        <v>479.3</v>
      </c>
      <c r="Y13" s="131">
        <v>681</v>
      </c>
      <c r="Z13" s="132"/>
      <c r="AA13" s="133">
        <f t="shared" si="0"/>
        <v>10187.599999999999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191.2</v>
      </c>
      <c r="N15" s="134">
        <v>366.3</v>
      </c>
      <c r="O15" s="134">
        <v>178.9</v>
      </c>
      <c r="P15" s="134"/>
      <c r="Q15" s="134"/>
      <c r="R15" s="134">
        <v>200.6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937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706</v>
      </c>
      <c r="C16" s="136">
        <f t="shared" si="1"/>
        <v>706</v>
      </c>
      <c r="D16" s="136">
        <f t="shared" si="1"/>
        <v>706</v>
      </c>
      <c r="E16" s="136">
        <f t="shared" si="1"/>
        <v>706</v>
      </c>
      <c r="F16" s="136">
        <f t="shared" si="1"/>
        <v>706</v>
      </c>
      <c r="G16" s="136">
        <f t="shared" si="1"/>
        <v>706</v>
      </c>
      <c r="H16" s="136">
        <f t="shared" si="1"/>
        <v>680</v>
      </c>
      <c r="I16" s="136">
        <f t="shared" si="1"/>
        <v>621.4</v>
      </c>
      <c r="J16" s="136">
        <f t="shared" si="1"/>
        <v>371.3</v>
      </c>
      <c r="K16" s="136">
        <f t="shared" si="1"/>
        <v>33.799999999999997</v>
      </c>
      <c r="L16" s="136">
        <f t="shared" si="1"/>
        <v>0</v>
      </c>
      <c r="M16" s="136">
        <f t="shared" si="1"/>
        <v>191.2</v>
      </c>
      <c r="N16" s="136">
        <f t="shared" si="1"/>
        <v>366.3</v>
      </c>
      <c r="O16" s="136">
        <f t="shared" si="1"/>
        <v>178.9</v>
      </c>
      <c r="P16" s="136">
        <f t="shared" si="1"/>
        <v>190.3</v>
      </c>
      <c r="Q16" s="136">
        <f t="shared" si="1"/>
        <v>432.5</v>
      </c>
      <c r="R16" s="136">
        <f t="shared" si="1"/>
        <v>200.6</v>
      </c>
      <c r="S16" s="136">
        <f t="shared" si="1"/>
        <v>347.7</v>
      </c>
      <c r="T16" s="136">
        <f t="shared" si="1"/>
        <v>595.9</v>
      </c>
      <c r="U16" s="136">
        <f t="shared" si="1"/>
        <v>706</v>
      </c>
      <c r="V16" s="136">
        <f t="shared" si="1"/>
        <v>551.6</v>
      </c>
      <c r="W16" s="136">
        <f t="shared" si="1"/>
        <v>260.8</v>
      </c>
      <c r="X16" s="136">
        <f t="shared" si="1"/>
        <v>479.3</v>
      </c>
      <c r="Y16" s="136">
        <f t="shared" si="1"/>
        <v>681</v>
      </c>
      <c r="Z16" s="137" t="str">
        <f t="shared" si="1"/>
        <v/>
      </c>
      <c r="AA16" s="90">
        <f t="shared" si="0"/>
        <v>11124.599999999999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>
        <v>135.80000000000001</v>
      </c>
      <c r="M21" s="130">
        <v>273.7</v>
      </c>
      <c r="N21" s="130">
        <v>351.2</v>
      </c>
      <c r="O21" s="130">
        <v>381.8</v>
      </c>
      <c r="P21" s="130"/>
      <c r="Q21" s="130"/>
      <c r="R21" s="130">
        <v>308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1450.5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471.5</v>
      </c>
      <c r="H23" s="134">
        <v>500</v>
      </c>
      <c r="I23" s="134">
        <v>500</v>
      </c>
      <c r="J23" s="134">
        <v>500</v>
      </c>
      <c r="K23" s="134">
        <v>250</v>
      </c>
      <c r="L23" s="134">
        <v>30.1</v>
      </c>
      <c r="M23" s="134"/>
      <c r="N23" s="134"/>
      <c r="O23" s="134"/>
      <c r="P23" s="134">
        <v>305.5</v>
      </c>
      <c r="Q23" s="134">
        <v>500</v>
      </c>
      <c r="R23" s="134"/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9057.1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471.5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250</v>
      </c>
      <c r="L24" s="136">
        <f t="shared" si="3"/>
        <v>165.9</v>
      </c>
      <c r="M24" s="136">
        <f t="shared" si="3"/>
        <v>273.7</v>
      </c>
      <c r="N24" s="136">
        <f t="shared" si="3"/>
        <v>351.2</v>
      </c>
      <c r="O24" s="136">
        <f t="shared" si="3"/>
        <v>381.8</v>
      </c>
      <c r="P24" s="136">
        <f t="shared" si="3"/>
        <v>305.5</v>
      </c>
      <c r="Q24" s="136">
        <f t="shared" si="3"/>
        <v>500</v>
      </c>
      <c r="R24" s="136">
        <f t="shared" si="3"/>
        <v>308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10507.599999999999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2022-11-27T12:06:51Z</dcterms:created>
  <dcterms:modified xsi:type="dcterms:W3CDTF">2022-11-27T12:06:52Z</dcterms:modified>
</cp:coreProperties>
</file>