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<sst xmlns="http://schemas.openxmlformats.org/spreadsheetml/2006/main" count="117" uniqueCount="53">
  <si>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26/11/2022 14:53:34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</si>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</sst>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445</c:v>
                </c:pt>
                <c:pt idx="1">
                  <c:v>425</c:v>
                </c:pt>
                <c:pt idx="2">
                  <c:v>425</c:v>
                </c:pt>
                <c:pt idx="3">
                  <c:v>425</c:v>
                </c:pt>
                <c:pt idx="4">
                  <c:v>425</c:v>
                </c:pt>
                <c:pt idx="5">
                  <c:v>425</c:v>
                </c:pt>
                <c:pt idx="6">
                  <c:v>425</c:v>
                </c:pt>
                <c:pt idx="7">
                  <c:v>425</c:v>
                </c:pt>
                <c:pt idx="8">
                  <c:v>445</c:v>
                </c:pt>
                <c:pt idx="9">
                  <c:v>445</c:v>
                </c:pt>
                <c:pt idx="10">
                  <c:v>445</c:v>
                </c:pt>
                <c:pt idx="11">
                  <c:v>445</c:v>
                </c:pt>
                <c:pt idx="12">
                  <c:v>445</c:v>
                </c:pt>
                <c:pt idx="13">
                  <c:v>445</c:v>
                </c:pt>
                <c:pt idx="14">
                  <c:v>445</c:v>
                </c:pt>
                <c:pt idx="15">
                  <c:v>445</c:v>
                </c:pt>
                <c:pt idx="16">
                  <c:v>445</c:v>
                </c:pt>
                <c:pt idx="17">
                  <c:v>445</c:v>
                </c:pt>
                <c:pt idx="18">
                  <c:v>445</c:v>
                </c:pt>
                <c:pt idx="19">
                  <c:v>445</c:v>
                </c:pt>
                <c:pt idx="20">
                  <c:v>445</c:v>
                </c:pt>
                <c:pt idx="21">
                  <c:v>445</c:v>
                </c:pt>
                <c:pt idx="22">
                  <c:v>445</c:v>
                </c:pt>
                <c:pt idx="23">
                  <c:v>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122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131</c:v>
                </c:pt>
                <c:pt idx="6">
                  <c:v>161.5</c:v>
                </c:pt>
                <c:pt idx="7">
                  <c:v>175</c:v>
                </c:pt>
                <c:pt idx="8">
                  <c:v>181</c:v>
                </c:pt>
                <c:pt idx="9">
                  <c:v>151.5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175</c:v>
                </c:pt>
                <c:pt idx="15">
                  <c:v>175</c:v>
                </c:pt>
                <c:pt idx="16">
                  <c:v>171</c:v>
                </c:pt>
                <c:pt idx="17">
                  <c:v>171</c:v>
                </c:pt>
                <c:pt idx="18">
                  <c:v>171</c:v>
                </c:pt>
                <c:pt idx="19">
                  <c:v>171</c:v>
                </c:pt>
                <c:pt idx="20">
                  <c:v>165</c:v>
                </c:pt>
                <c:pt idx="21">
                  <c:v>130</c:v>
                </c:pt>
                <c:pt idx="22">
                  <c:v>135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777.9</c:v>
                </c:pt>
                <c:pt idx="1">
                  <c:v>397.9</c:v>
                </c:pt>
                <c:pt idx="2">
                  <c:v>397.9</c:v>
                </c:pt>
                <c:pt idx="3">
                  <c:v>397.9</c:v>
                </c:pt>
                <c:pt idx="4">
                  <c:v>397.9</c:v>
                </c:pt>
                <c:pt idx="5">
                  <c:v>397.9</c:v>
                </c:pt>
                <c:pt idx="6">
                  <c:v>409.9</c:v>
                </c:pt>
                <c:pt idx="7">
                  <c:v>507.9</c:v>
                </c:pt>
                <c:pt idx="8">
                  <c:v>617.9</c:v>
                </c:pt>
                <c:pt idx="9">
                  <c:v>777.9</c:v>
                </c:pt>
                <c:pt idx="10">
                  <c:v>777.9</c:v>
                </c:pt>
                <c:pt idx="11">
                  <c:v>845.81799999999998</c:v>
                </c:pt>
                <c:pt idx="12">
                  <c:v>1016.504</c:v>
                </c:pt>
                <c:pt idx="13">
                  <c:v>799.9</c:v>
                </c:pt>
                <c:pt idx="14">
                  <c:v>1152.9000000000001</c:v>
                </c:pt>
                <c:pt idx="15">
                  <c:v>1488.5259999999998</c:v>
                </c:pt>
                <c:pt idx="16">
                  <c:v>1915.9</c:v>
                </c:pt>
                <c:pt idx="17">
                  <c:v>2165.9</c:v>
                </c:pt>
                <c:pt idx="18">
                  <c:v>2215.9</c:v>
                </c:pt>
                <c:pt idx="19">
                  <c:v>2215.9</c:v>
                </c:pt>
                <c:pt idx="20">
                  <c:v>2145.9</c:v>
                </c:pt>
                <c:pt idx="21">
                  <c:v>1767.9</c:v>
                </c:pt>
                <c:pt idx="22">
                  <c:v>1458.9</c:v>
                </c:pt>
                <c:pt idx="23">
                  <c:v>1228.585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1148</c:v>
                </c:pt>
                <c:pt idx="1">
                  <c:v>1264</c:v>
                </c:pt>
                <c:pt idx="2">
                  <c:v>1040.8</c:v>
                </c:pt>
                <c:pt idx="3">
                  <c:v>1036.7</c:v>
                </c:pt>
                <c:pt idx="4">
                  <c:v>1125.7</c:v>
                </c:pt>
                <c:pt idx="5">
                  <c:v>877.9</c:v>
                </c:pt>
                <c:pt idx="6">
                  <c:v>987.7</c:v>
                </c:pt>
                <c:pt idx="7">
                  <c:v>921.1</c:v>
                </c:pt>
                <c:pt idx="8">
                  <c:v>931</c:v>
                </c:pt>
                <c:pt idx="9">
                  <c:v>1013.2</c:v>
                </c:pt>
                <c:pt idx="10">
                  <c:v>1128.5650000000001</c:v>
                </c:pt>
                <c:pt idx="11">
                  <c:v>1220</c:v>
                </c:pt>
                <c:pt idx="12">
                  <c:v>1315</c:v>
                </c:pt>
                <c:pt idx="13">
                  <c:v>1121.8</c:v>
                </c:pt>
                <c:pt idx="14">
                  <c:v>1098</c:v>
                </c:pt>
                <c:pt idx="15">
                  <c:v>1219.434</c:v>
                </c:pt>
                <c:pt idx="16">
                  <c:v>1282</c:v>
                </c:pt>
                <c:pt idx="17">
                  <c:v>1192</c:v>
                </c:pt>
                <c:pt idx="18">
                  <c:v>1226</c:v>
                </c:pt>
                <c:pt idx="19">
                  <c:v>1236</c:v>
                </c:pt>
                <c:pt idx="20">
                  <c:v>1281</c:v>
                </c:pt>
                <c:pt idx="21">
                  <c:v>1273</c:v>
                </c:pt>
                <c:pt idx="22">
                  <c:v>1307</c:v>
                </c:pt>
                <c:pt idx="23">
                  <c:v>1310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2265.8449999999998</c:v>
                </c:pt>
                <c:pt idx="1">
                  <c:v>2373.4429999999998</c:v>
                </c:pt>
                <c:pt idx="2">
                  <c:v>2450.5370000000003</c:v>
                </c:pt>
                <c:pt idx="3">
                  <c:v>2513.3379999999997</c:v>
                </c:pt>
                <c:pt idx="4">
                  <c:v>2549.9180000000001</c:v>
                </c:pt>
                <c:pt idx="5">
                  <c:v>2573.4920000000002</c:v>
                </c:pt>
                <c:pt idx="6">
                  <c:v>2810.4349999999999</c:v>
                </c:pt>
                <c:pt idx="7">
                  <c:v>3107.4329999999995</c:v>
                </c:pt>
                <c:pt idx="8">
                  <c:v>3378.1900000000005</c:v>
                </c:pt>
                <c:pt idx="9">
                  <c:v>3709.8139999999999</c:v>
                </c:pt>
                <c:pt idx="10">
                  <c:v>3897.5800000000008</c:v>
                </c:pt>
                <c:pt idx="11">
                  <c:v>3908.7159999999999</c:v>
                </c:pt>
                <c:pt idx="12">
                  <c:v>3766.8110000000006</c:v>
                </c:pt>
                <c:pt idx="13">
                  <c:v>3476.1279999999992</c:v>
                </c:pt>
                <c:pt idx="14">
                  <c:v>3103.2569999999992</c:v>
                </c:pt>
                <c:pt idx="15">
                  <c:v>2745.4959999999996</c:v>
                </c:pt>
                <c:pt idx="16">
                  <c:v>2554.6730000000002</c:v>
                </c:pt>
                <c:pt idx="17">
                  <c:v>2482.6699999999996</c:v>
                </c:pt>
                <c:pt idx="18">
                  <c:v>2411.9629999999997</c:v>
                </c:pt>
                <c:pt idx="19">
                  <c:v>2345.4860000000003</c:v>
                </c:pt>
                <c:pt idx="20">
                  <c:v>2226.7290000000003</c:v>
                </c:pt>
                <c:pt idx="21">
                  <c:v>2160.4929999999999</c:v>
                </c:pt>
                <c:pt idx="22">
                  <c:v>2100.1510000000003</c:v>
                </c:pt>
                <c:pt idx="23">
                  <c:v>2024.962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33</c:v>
                </c:pt>
                <c:pt idx="2">
                  <c:v>29</c:v>
                </c:pt>
                <c:pt idx="3">
                  <c:v>26</c:v>
                </c:pt>
                <c:pt idx="4">
                  <c:v>24</c:v>
                </c:pt>
                <c:pt idx="5">
                  <c:v>21</c:v>
                </c:pt>
                <c:pt idx="6">
                  <c:v>23</c:v>
                </c:pt>
                <c:pt idx="7">
                  <c:v>36</c:v>
                </c:pt>
                <c:pt idx="8">
                  <c:v>49</c:v>
                </c:pt>
                <c:pt idx="9">
                  <c:v>58</c:v>
                </c:pt>
                <c:pt idx="10">
                  <c:v>64</c:v>
                </c:pt>
                <c:pt idx="11">
                  <c:v>66</c:v>
                </c:pt>
                <c:pt idx="12">
                  <c:v>63</c:v>
                </c:pt>
                <c:pt idx="13">
                  <c:v>56</c:v>
                </c:pt>
                <c:pt idx="14">
                  <c:v>45</c:v>
                </c:pt>
                <c:pt idx="15">
                  <c:v>36</c:v>
                </c:pt>
                <c:pt idx="16">
                  <c:v>34</c:v>
                </c:pt>
                <c:pt idx="17">
                  <c:v>35</c:v>
                </c:pt>
                <c:pt idx="18">
                  <c:v>35</c:v>
                </c:pt>
                <c:pt idx="19">
                  <c:v>34</c:v>
                </c:pt>
                <c:pt idx="20">
                  <c:v>30</c:v>
                </c:pt>
                <c:pt idx="21">
                  <c:v>28</c:v>
                </c:pt>
                <c:pt idx="22">
                  <c:v>26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126</c:v>
                </c:pt>
                <c:pt idx="7">
                  <c:v>115</c:v>
                </c:pt>
                <c:pt idx="8">
                  <c:v>65</c:v>
                </c:pt>
                <c:pt idx="9">
                  <c:v>81</c:v>
                </c:pt>
                <c:pt idx="10">
                  <c:v>80</c:v>
                </c:pt>
                <c:pt idx="11">
                  <c:v>106</c:v>
                </c:pt>
                <c:pt idx="12">
                  <c:v>104</c:v>
                </c:pt>
                <c:pt idx="13">
                  <c:v>50</c:v>
                </c:pt>
                <c:pt idx="14">
                  <c:v>50</c:v>
                </c:pt>
                <c:pt idx="15">
                  <c:v>112</c:v>
                </c:pt>
                <c:pt idx="16">
                  <c:v>381</c:v>
                </c:pt>
                <c:pt idx="17">
                  <c:v>592</c:v>
                </c:pt>
                <c:pt idx="18">
                  <c:v>546</c:v>
                </c:pt>
                <c:pt idx="19">
                  <c:v>321</c:v>
                </c:pt>
                <c:pt idx="20">
                  <c:v>196</c:v>
                </c:pt>
                <c:pt idx="21">
                  <c:v>111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242864"/>
        <c:axId val="419243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4796.7120000000004</c:v>
                </c:pt>
                <c:pt idx="1">
                  <c:v>4588.3420000000015</c:v>
                </c:pt>
                <c:pt idx="2">
                  <c:v>4438.264000000001</c:v>
                </c:pt>
                <c:pt idx="3">
                  <c:v>4493.8950000000013</c:v>
                </c:pt>
                <c:pt idx="4">
                  <c:v>4617.558</c:v>
                </c:pt>
                <c:pt idx="5">
                  <c:v>4452.2980000000007</c:v>
                </c:pt>
                <c:pt idx="6">
                  <c:v>4943.5450000000001</c:v>
                </c:pt>
                <c:pt idx="7">
                  <c:v>5287.4359999999997</c:v>
                </c:pt>
                <c:pt idx="8">
                  <c:v>5667.0759999999991</c:v>
                </c:pt>
                <c:pt idx="9">
                  <c:v>6236.4050000000025</c:v>
                </c:pt>
                <c:pt idx="10">
                  <c:v>6528.0019999999995</c:v>
                </c:pt>
                <c:pt idx="11">
                  <c:v>6726.5700000000006</c:v>
                </c:pt>
                <c:pt idx="12">
                  <c:v>6845.3580000000002</c:v>
                </c:pt>
                <c:pt idx="13">
                  <c:v>6083.8559999999998</c:v>
                </c:pt>
                <c:pt idx="14">
                  <c:v>6069.17</c:v>
                </c:pt>
                <c:pt idx="15">
                  <c:v>6221.4970000000003</c:v>
                </c:pt>
                <c:pt idx="16">
                  <c:v>6783.5259999999998</c:v>
                </c:pt>
                <c:pt idx="17">
                  <c:v>7083.5680000000002</c:v>
                </c:pt>
                <c:pt idx="18">
                  <c:v>7050.860999999999</c:v>
                </c:pt>
                <c:pt idx="19">
                  <c:v>6768.3550000000023</c:v>
                </c:pt>
                <c:pt idx="20">
                  <c:v>6489.6019999999999</c:v>
                </c:pt>
                <c:pt idx="21">
                  <c:v>5915.4129999999986</c:v>
                </c:pt>
                <c:pt idx="22">
                  <c:v>5498.049</c:v>
                </c:pt>
                <c:pt idx="23">
                  <c:v>5156.5619999999999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42864"/>
        <c:axId val="419243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188</c:v>
                </c:pt>
                <c:pt idx="1">
                  <c:v>143.66</c:v>
                </c:pt>
                <c:pt idx="2">
                  <c:v>122.02</c:v>
                </c:pt>
                <c:pt idx="3">
                  <c:v>99.4</c:v>
                </c:pt>
                <c:pt idx="4">
                  <c:v>99.4</c:v>
                </c:pt>
                <c:pt idx="5">
                  <c:v>105.64</c:v>
                </c:pt>
                <c:pt idx="6">
                  <c:v>129.81</c:v>
                </c:pt>
                <c:pt idx="7">
                  <c:v>147.53</c:v>
                </c:pt>
                <c:pt idx="8">
                  <c:v>160</c:v>
                </c:pt>
                <c:pt idx="9">
                  <c:v>181.12</c:v>
                </c:pt>
                <c:pt idx="10">
                  <c:v>210</c:v>
                </c:pt>
                <c:pt idx="11">
                  <c:v>226.83</c:v>
                </c:pt>
                <c:pt idx="12">
                  <c:v>235.8</c:v>
                </c:pt>
                <c:pt idx="13">
                  <c:v>193.6</c:v>
                </c:pt>
                <c:pt idx="14">
                  <c:v>200</c:v>
                </c:pt>
                <c:pt idx="15">
                  <c:v>238.05</c:v>
                </c:pt>
                <c:pt idx="16">
                  <c:v>268.61</c:v>
                </c:pt>
                <c:pt idx="17">
                  <c:v>270.39</c:v>
                </c:pt>
                <c:pt idx="18">
                  <c:v>281.35000000000002</c:v>
                </c:pt>
                <c:pt idx="19">
                  <c:v>288.2</c:v>
                </c:pt>
                <c:pt idx="20">
                  <c:v>285.26</c:v>
                </c:pt>
                <c:pt idx="21">
                  <c:v>277</c:v>
                </c:pt>
                <c:pt idx="22">
                  <c:v>268.63</c:v>
                </c:pt>
                <c:pt idx="23">
                  <c:v>242.72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699064"/>
        <c:axId val="465698672"/>
      </c:lineChart>
      <c:catAx>
        <c:axId val="41924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43256"/>
        <c:crosses val="autoZero"/>
        <c:auto val="1"/>
        <c:lblAlgn val="ctr"/>
        <c:lblOffset val="100"/>
        <c:noMultiLvlLbl val="0"/>
      </c:catAx>
      <c:valAx>
        <c:axId val="41924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42864"/>
        <c:crosses val="autoZero"/>
        <c:crossBetween val="between"/>
      </c:valAx>
      <c:valAx>
        <c:axId val="465698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699064"/>
        <c:crosses val="max"/>
        <c:crossBetween val="between"/>
      </c:valAx>
      <c:catAx>
        <c:axId val="465699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569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4796.744999999999</v>
      </c>
      <c r="C4" s="18">
        <v>4588.3429999999998</v>
      </c>
      <c r="D4" s="18">
        <v>4438.2369999999992</v>
      </c>
      <c r="E4" s="18">
        <v>4493.9380000000001</v>
      </c>
      <c r="F4" s="18">
        <v>4617.518</v>
      </c>
      <c r="G4" s="18">
        <v>4452.2919999999995</v>
      </c>
      <c r="H4" s="18">
        <v>4943.5349999999999</v>
      </c>
      <c r="I4" s="18">
        <v>5287.4330000000009</v>
      </c>
      <c r="J4" s="18">
        <v>5667.09</v>
      </c>
      <c r="K4" s="18">
        <v>6236.4140000000007</v>
      </c>
      <c r="L4" s="18">
        <v>6528.0450000000028</v>
      </c>
      <c r="M4" s="18">
        <v>6726.5339999999978</v>
      </c>
      <c r="N4" s="18">
        <v>6845.3150000000023</v>
      </c>
      <c r="O4" s="18">
        <v>6083.8280000000004</v>
      </c>
      <c r="P4" s="18">
        <v>6069.1570000000011</v>
      </c>
      <c r="Q4" s="18">
        <v>6221.4559999999992</v>
      </c>
      <c r="R4" s="18">
        <v>6783.5730000000003</v>
      </c>
      <c r="S4" s="18">
        <v>7083.5699999999988</v>
      </c>
      <c r="T4" s="18">
        <v>7050.8629999999994</v>
      </c>
      <c r="U4" s="18">
        <v>6768.3859999999986</v>
      </c>
      <c r="V4" s="18">
        <v>6489.6289999999999</v>
      </c>
      <c r="W4" s="18">
        <v>5915.3930000000009</v>
      </c>
      <c r="X4" s="18">
        <v>5498.0509999999995</v>
      </c>
      <c r="Y4" s="18">
        <v>5156.5470000000005</v>
      </c>
      <c r="Z4" s="19"/>
      <c r="AA4" s="20">
        <f>SUM(B4:Z4)</f>
        <v>138741.89199999999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</v>
      </c>
      <c r="C7" s="28">
        <v>143.66</v>
      </c>
      <c r="D7" s="28">
        <v>122.02</v>
      </c>
      <c r="E7" s="28">
        <v>99.4</v>
      </c>
      <c r="F7" s="28">
        <v>99.4</v>
      </c>
      <c r="G7" s="28">
        <v>105.64</v>
      </c>
      <c r="H7" s="28">
        <v>129.81</v>
      </c>
      <c r="I7" s="28">
        <v>147.53</v>
      </c>
      <c r="J7" s="28">
        <v>160</v>
      </c>
      <c r="K7" s="28">
        <v>181.12</v>
      </c>
      <c r="L7" s="28">
        <v>210</v>
      </c>
      <c r="M7" s="28">
        <v>226.83</v>
      </c>
      <c r="N7" s="28">
        <v>235.8</v>
      </c>
      <c r="O7" s="28">
        <v>193.6</v>
      </c>
      <c r="P7" s="28">
        <v>200</v>
      </c>
      <c r="Q7" s="28">
        <v>238.05</v>
      </c>
      <c r="R7" s="28">
        <v>268.61</v>
      </c>
      <c r="S7" s="28">
        <v>270.39</v>
      </c>
      <c r="T7" s="28">
        <v>281.35000000000002</v>
      </c>
      <c r="U7" s="28">
        <v>288.2</v>
      </c>
      <c r="V7" s="28">
        <v>285.26</v>
      </c>
      <c r="W7" s="28">
        <v>277</v>
      </c>
      <c r="X7" s="28">
        <v>268.63</v>
      </c>
      <c r="Y7" s="28">
        <v>242.72</v>
      </c>
      <c r="Z7" s="29"/>
      <c r="AA7" s="30">
        <f>IF(SUM(B7:Z7)&lt;&gt;0,AVERAGEIF(B7:Z7,"&lt;&gt;"""),"")</f>
        <v>202.62583333333336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445</v>
      </c>
      <c r="C10" s="42">
        <v>425</v>
      </c>
      <c r="D10" s="42">
        <v>425</v>
      </c>
      <c r="E10" s="42">
        <v>425</v>
      </c>
      <c r="F10" s="42">
        <v>425</v>
      </c>
      <c r="G10" s="42">
        <v>425</v>
      </c>
      <c r="H10" s="42">
        <v>425</v>
      </c>
      <c r="I10" s="42">
        <v>425</v>
      </c>
      <c r="J10" s="42">
        <v>445</v>
      </c>
      <c r="K10" s="42">
        <v>445</v>
      </c>
      <c r="L10" s="42">
        <v>445</v>
      </c>
      <c r="M10" s="42">
        <v>445</v>
      </c>
      <c r="N10" s="42">
        <v>445</v>
      </c>
      <c r="O10" s="42">
        <v>445</v>
      </c>
      <c r="P10" s="42">
        <v>445</v>
      </c>
      <c r="Q10" s="42">
        <v>445</v>
      </c>
      <c r="R10" s="42">
        <v>445</v>
      </c>
      <c r="S10" s="42">
        <v>445</v>
      </c>
      <c r="T10" s="42">
        <v>445</v>
      </c>
      <c r="U10" s="42">
        <v>445</v>
      </c>
      <c r="V10" s="42">
        <v>445</v>
      </c>
      <c r="W10" s="42">
        <v>445</v>
      </c>
      <c r="X10" s="42">
        <v>445</v>
      </c>
      <c r="Y10" s="42">
        <v>445</v>
      </c>
      <c r="Z10" s="43"/>
      <c r="AA10" s="44">
        <f t="shared" ref="AA10:AA15" si="0">SUM(B10:Z10)</f>
        <v>10540</v>
      </c>
    </row>
    <row r="11" spans="1:27" ht="24.95" customHeight="1" x14ac:dyDescent="0.2">
      <c r="A11" s="45" t="s">
        <v>7</v>
      </c>
      <c r="B11" s="46">
        <v>122</v>
      </c>
      <c r="C11" s="47">
        <v>95</v>
      </c>
      <c r="D11" s="47">
        <v>95</v>
      </c>
      <c r="E11" s="47">
        <v>95</v>
      </c>
      <c r="F11" s="47">
        <v>95</v>
      </c>
      <c r="G11" s="47">
        <v>131</v>
      </c>
      <c r="H11" s="47">
        <v>161.5</v>
      </c>
      <c r="I11" s="47">
        <v>175</v>
      </c>
      <c r="J11" s="47">
        <v>181</v>
      </c>
      <c r="K11" s="47">
        <v>151.5</v>
      </c>
      <c r="L11" s="47">
        <v>135</v>
      </c>
      <c r="M11" s="47">
        <v>135</v>
      </c>
      <c r="N11" s="47">
        <v>135</v>
      </c>
      <c r="O11" s="47">
        <v>135</v>
      </c>
      <c r="P11" s="47">
        <v>175</v>
      </c>
      <c r="Q11" s="47">
        <v>175</v>
      </c>
      <c r="R11" s="47">
        <v>171</v>
      </c>
      <c r="S11" s="47">
        <v>171</v>
      </c>
      <c r="T11" s="47">
        <v>171</v>
      </c>
      <c r="U11" s="47">
        <v>171</v>
      </c>
      <c r="V11" s="47">
        <v>165</v>
      </c>
      <c r="W11" s="47">
        <v>130</v>
      </c>
      <c r="X11" s="47">
        <v>135</v>
      </c>
      <c r="Y11" s="47">
        <v>122</v>
      </c>
      <c r="Z11" s="48"/>
      <c r="AA11" s="49">
        <f t="shared" si="0"/>
        <v>3428</v>
      </c>
    </row>
    <row r="12" spans="1:27" ht="24.95" customHeight="1" x14ac:dyDescent="0.2">
      <c r="A12" s="50" t="s">
        <v>8</v>
      </c>
      <c r="B12" s="51">
        <v>777.9</v>
      </c>
      <c r="C12" s="52">
        <v>397.9</v>
      </c>
      <c r="D12" s="52">
        <v>397.9</v>
      </c>
      <c r="E12" s="52">
        <v>397.9</v>
      </c>
      <c r="F12" s="52">
        <v>397.9</v>
      </c>
      <c r="G12" s="52">
        <v>397.9</v>
      </c>
      <c r="H12" s="52">
        <v>409.9</v>
      </c>
      <c r="I12" s="52">
        <v>507.9</v>
      </c>
      <c r="J12" s="52">
        <v>617.9</v>
      </c>
      <c r="K12" s="52">
        <v>777.9</v>
      </c>
      <c r="L12" s="52">
        <v>777.9</v>
      </c>
      <c r="M12" s="52">
        <v>845.81799999999998</v>
      </c>
      <c r="N12" s="52">
        <v>1016.504</v>
      </c>
      <c r="O12" s="52">
        <v>799.9</v>
      </c>
      <c r="P12" s="52">
        <v>1152.9000000000001</v>
      </c>
      <c r="Q12" s="52">
        <v>1488.5259999999998</v>
      </c>
      <c r="R12" s="52">
        <v>1915.9</v>
      </c>
      <c r="S12" s="52">
        <v>2165.9</v>
      </c>
      <c r="T12" s="52">
        <v>2215.9</v>
      </c>
      <c r="U12" s="52">
        <v>2215.9</v>
      </c>
      <c r="V12" s="52">
        <v>2145.9</v>
      </c>
      <c r="W12" s="52">
        <v>1767.9</v>
      </c>
      <c r="X12" s="52">
        <v>1458.9</v>
      </c>
      <c r="Y12" s="52">
        <v>1228.585</v>
      </c>
      <c r="Z12" s="53"/>
      <c r="AA12" s="54">
        <f t="shared" si="0"/>
        <v>26277.433000000005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126</v>
      </c>
      <c r="I13" s="52">
        <v>115</v>
      </c>
      <c r="J13" s="52">
        <v>65</v>
      </c>
      <c r="K13" s="52">
        <v>81</v>
      </c>
      <c r="L13" s="52">
        <v>80</v>
      </c>
      <c r="M13" s="52">
        <v>106</v>
      </c>
      <c r="N13" s="52">
        <v>104</v>
      </c>
      <c r="O13" s="52">
        <v>50</v>
      </c>
      <c r="P13" s="52">
        <v>50</v>
      </c>
      <c r="Q13" s="52">
        <v>112</v>
      </c>
      <c r="R13" s="52">
        <v>381</v>
      </c>
      <c r="S13" s="52">
        <v>592</v>
      </c>
      <c r="T13" s="52">
        <v>546</v>
      </c>
      <c r="U13" s="52">
        <v>321</v>
      </c>
      <c r="V13" s="52">
        <v>196</v>
      </c>
      <c r="W13" s="52">
        <v>111</v>
      </c>
      <c r="X13" s="52">
        <v>26</v>
      </c>
      <c r="Y13" s="52"/>
      <c r="Z13" s="53"/>
      <c r="AA13" s="54">
        <f t="shared" si="0"/>
        <v>3088</v>
      </c>
    </row>
    <row r="14" spans="1:27" ht="24.95" customHeight="1" x14ac:dyDescent="0.2">
      <c r="A14" s="55" t="s">
        <v>10</v>
      </c>
      <c r="B14" s="56">
        <v>2265.8449999999998</v>
      </c>
      <c r="C14" s="57">
        <v>2373.4429999999998</v>
      </c>
      <c r="D14" s="57">
        <v>2450.5370000000003</v>
      </c>
      <c r="E14" s="57">
        <v>2513.3379999999997</v>
      </c>
      <c r="F14" s="57">
        <v>2549.9180000000001</v>
      </c>
      <c r="G14" s="57">
        <v>2573.4920000000002</v>
      </c>
      <c r="H14" s="57">
        <v>2810.4349999999999</v>
      </c>
      <c r="I14" s="57">
        <v>3107.4329999999995</v>
      </c>
      <c r="J14" s="57">
        <v>3378.1900000000005</v>
      </c>
      <c r="K14" s="57">
        <v>3709.8139999999999</v>
      </c>
      <c r="L14" s="57">
        <v>3897.5800000000008</v>
      </c>
      <c r="M14" s="57">
        <v>3908.7159999999999</v>
      </c>
      <c r="N14" s="57">
        <v>3766.8110000000006</v>
      </c>
      <c r="O14" s="57">
        <v>3476.1279999999992</v>
      </c>
      <c r="P14" s="57">
        <v>3103.2569999999992</v>
      </c>
      <c r="Q14" s="57">
        <v>2745.4959999999996</v>
      </c>
      <c r="R14" s="57">
        <v>2554.6730000000002</v>
      </c>
      <c r="S14" s="57">
        <v>2482.6699999999996</v>
      </c>
      <c r="T14" s="57">
        <v>2411.9629999999997</v>
      </c>
      <c r="U14" s="57">
        <v>2345.4860000000003</v>
      </c>
      <c r="V14" s="57">
        <v>2226.7290000000003</v>
      </c>
      <c r="W14" s="57">
        <v>2160.4929999999999</v>
      </c>
      <c r="X14" s="57">
        <v>2100.1510000000003</v>
      </c>
      <c r="Y14" s="57">
        <v>2024.962</v>
      </c>
      <c r="Z14" s="58"/>
      <c r="AA14" s="59">
        <f t="shared" si="0"/>
        <v>66937.56</v>
      </c>
    </row>
    <row r="15" spans="1:27" ht="24.95" customHeight="1" x14ac:dyDescent="0.2">
      <c r="A15" s="55" t="s">
        <v>11</v>
      </c>
      <c r="B15" s="56">
        <v>38</v>
      </c>
      <c r="C15" s="57">
        <v>33</v>
      </c>
      <c r="D15" s="57">
        <v>29</v>
      </c>
      <c r="E15" s="57">
        <v>26</v>
      </c>
      <c r="F15" s="57">
        <v>24</v>
      </c>
      <c r="G15" s="57">
        <v>21</v>
      </c>
      <c r="H15" s="57">
        <v>23</v>
      </c>
      <c r="I15" s="57">
        <v>36</v>
      </c>
      <c r="J15" s="57">
        <v>49</v>
      </c>
      <c r="K15" s="57">
        <v>58</v>
      </c>
      <c r="L15" s="57">
        <v>64</v>
      </c>
      <c r="M15" s="57">
        <v>66</v>
      </c>
      <c r="N15" s="57">
        <v>63</v>
      </c>
      <c r="O15" s="57">
        <v>56</v>
      </c>
      <c r="P15" s="57">
        <v>45</v>
      </c>
      <c r="Q15" s="57">
        <v>36</v>
      </c>
      <c r="R15" s="57">
        <v>34</v>
      </c>
      <c r="S15" s="57">
        <v>35</v>
      </c>
      <c r="T15" s="57">
        <v>35</v>
      </c>
      <c r="U15" s="57">
        <v>34</v>
      </c>
      <c r="V15" s="57">
        <v>30</v>
      </c>
      <c r="W15" s="57">
        <v>28</v>
      </c>
      <c r="X15" s="57">
        <v>26</v>
      </c>
      <c r="Y15" s="57">
        <v>26</v>
      </c>
      <c r="Z15" s="58"/>
      <c r="AA15" s="59">
        <f t="shared" si="0"/>
        <v>915</v>
      </c>
    </row>
    <row r="16" spans="1:27" ht="30" customHeight="1" thickBot="1" x14ac:dyDescent="0.25">
      <c r="A16" s="60" t="s">
        <v>12</v>
      </c>
      <c r="B16" s="61">
        <f>IF(LEN(B$2)&gt;0,SUM(B10:B15),"")</f>
        <v>3648.7449999999999</v>
      </c>
      <c r="C16" s="62">
        <f t="shared" ref="C16:Z16" si="1">IF(LEN(C$2)&gt;0,SUM(C10:C15),"")</f>
        <v>3324.3429999999998</v>
      </c>
      <c r="D16" s="62">
        <f t="shared" si="1"/>
        <v>3397.4370000000004</v>
      </c>
      <c r="E16" s="62">
        <f t="shared" si="1"/>
        <v>3457.2379999999998</v>
      </c>
      <c r="F16" s="62">
        <f t="shared" si="1"/>
        <v>3491.8180000000002</v>
      </c>
      <c r="G16" s="62">
        <f t="shared" si="1"/>
        <v>3574.3920000000003</v>
      </c>
      <c r="H16" s="62">
        <f t="shared" si="1"/>
        <v>3955.835</v>
      </c>
      <c r="I16" s="62">
        <f t="shared" si="1"/>
        <v>4366.3329999999996</v>
      </c>
      <c r="J16" s="62">
        <f t="shared" si="1"/>
        <v>4736.09</v>
      </c>
      <c r="K16" s="62">
        <f t="shared" si="1"/>
        <v>5223.2139999999999</v>
      </c>
      <c r="L16" s="62">
        <f t="shared" si="1"/>
        <v>5399.4800000000014</v>
      </c>
      <c r="M16" s="62">
        <f t="shared" si="1"/>
        <v>5506.5339999999997</v>
      </c>
      <c r="N16" s="62">
        <f t="shared" si="1"/>
        <v>5530.3150000000005</v>
      </c>
      <c r="O16" s="62">
        <f t="shared" si="1"/>
        <v>4962.0279999999993</v>
      </c>
      <c r="P16" s="62">
        <f t="shared" si="1"/>
        <v>4971.1569999999992</v>
      </c>
      <c r="Q16" s="62">
        <f t="shared" si="1"/>
        <v>5002.021999999999</v>
      </c>
      <c r="R16" s="62">
        <f t="shared" si="1"/>
        <v>5501.5730000000003</v>
      </c>
      <c r="S16" s="62">
        <f t="shared" si="1"/>
        <v>5891.57</v>
      </c>
      <c r="T16" s="62">
        <f t="shared" si="1"/>
        <v>5824.8629999999994</v>
      </c>
      <c r="U16" s="62">
        <f t="shared" si="1"/>
        <v>5532.3860000000004</v>
      </c>
      <c r="V16" s="62">
        <f t="shared" si="1"/>
        <v>5208.6290000000008</v>
      </c>
      <c r="W16" s="62">
        <f t="shared" si="1"/>
        <v>4642.393</v>
      </c>
      <c r="X16" s="62">
        <f t="shared" si="1"/>
        <v>4191.0510000000004</v>
      </c>
      <c r="Y16" s="62">
        <f t="shared" si="1"/>
        <v>3846.547</v>
      </c>
      <c r="Z16" s="63" t="str">
        <f t="shared" si="1"/>
        <v/>
      </c>
      <c r="AA16" s="64">
        <f>SUM(AA10:AA15)</f>
        <v>111185.993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2118.9</v>
      </c>
      <c r="C28" s="72">
        <v>2155.9</v>
      </c>
      <c r="D28" s="72">
        <v>2203.9</v>
      </c>
      <c r="E28" s="72">
        <v>2241.9</v>
      </c>
      <c r="F28" s="72">
        <v>2269.9</v>
      </c>
      <c r="G28" s="72">
        <v>2351.9</v>
      </c>
      <c r="H28" s="72">
        <v>2524.4</v>
      </c>
      <c r="I28" s="72">
        <v>2723.9</v>
      </c>
      <c r="J28" s="72">
        <v>2975.9</v>
      </c>
      <c r="K28" s="72">
        <v>3190.4</v>
      </c>
      <c r="L28" s="72">
        <v>3290.9</v>
      </c>
      <c r="M28" s="72">
        <v>3333.9</v>
      </c>
      <c r="N28" s="72">
        <v>3243.9</v>
      </c>
      <c r="O28" s="72">
        <v>3004.9</v>
      </c>
      <c r="P28" s="72">
        <v>2793.9</v>
      </c>
      <c r="Q28" s="72">
        <v>2633.9</v>
      </c>
      <c r="R28" s="72">
        <v>2782.9</v>
      </c>
      <c r="S28" s="72">
        <v>2955.9</v>
      </c>
      <c r="T28" s="72">
        <v>2821.9</v>
      </c>
      <c r="U28" s="72">
        <v>2540.9</v>
      </c>
      <c r="V28" s="72">
        <v>2367.9</v>
      </c>
      <c r="W28" s="72">
        <v>2256.9</v>
      </c>
      <c r="X28" s="72">
        <v>2120.9</v>
      </c>
      <c r="Y28" s="72">
        <v>2025.9</v>
      </c>
      <c r="Z28" s="73"/>
      <c r="AA28" s="74">
        <f>SUM(B28:Z28)</f>
        <v>62931.60000000002</v>
      </c>
    </row>
    <row r="29" spans="1:27" ht="24.95" customHeight="1" x14ac:dyDescent="0.2">
      <c r="A29" s="75" t="s">
        <v>23</v>
      </c>
      <c r="B29" s="76">
        <v>1196.845</v>
      </c>
      <c r="C29" s="77">
        <v>1031.443</v>
      </c>
      <c r="D29" s="77">
        <v>1056.537</v>
      </c>
      <c r="E29" s="77">
        <v>1078.338</v>
      </c>
      <c r="F29" s="77">
        <v>1081.9179999999999</v>
      </c>
      <c r="G29" s="77">
        <v>1055.492</v>
      </c>
      <c r="H29" s="77">
        <v>1229.4349999999999</v>
      </c>
      <c r="I29" s="77">
        <v>1297.433</v>
      </c>
      <c r="J29" s="77">
        <v>1236.19</v>
      </c>
      <c r="K29" s="77">
        <v>1345.8140000000001</v>
      </c>
      <c r="L29" s="77">
        <v>1456.145</v>
      </c>
      <c r="M29" s="77">
        <v>1611.634</v>
      </c>
      <c r="N29" s="77">
        <v>1840.415</v>
      </c>
      <c r="O29" s="77">
        <v>1249.1279999999999</v>
      </c>
      <c r="P29" s="77">
        <v>1119.2570000000001</v>
      </c>
      <c r="Q29" s="77">
        <v>1331.556</v>
      </c>
      <c r="R29" s="77">
        <v>1339.673</v>
      </c>
      <c r="S29" s="77">
        <v>1166.67</v>
      </c>
      <c r="T29" s="77">
        <v>1217.963</v>
      </c>
      <c r="U29" s="77">
        <v>1216.4860000000001</v>
      </c>
      <c r="V29" s="77">
        <v>1180.729</v>
      </c>
      <c r="W29" s="77">
        <v>1145.4929999999999</v>
      </c>
      <c r="X29" s="77">
        <v>1203.1510000000001</v>
      </c>
      <c r="Y29" s="77">
        <v>1263.6469999999999</v>
      </c>
      <c r="Z29" s="78"/>
      <c r="AA29" s="79">
        <f>SUM(B29:Z29)</f>
        <v>29951.392000000003</v>
      </c>
    </row>
    <row r="30" spans="1:27" ht="24.95" customHeight="1" x14ac:dyDescent="0.2">
      <c r="A30" s="82" t="s">
        <v>24</v>
      </c>
      <c r="B30" s="80">
        <v>775</v>
      </c>
      <c r="C30" s="81">
        <v>695</v>
      </c>
      <c r="D30" s="81">
        <v>695</v>
      </c>
      <c r="E30" s="81">
        <v>695</v>
      </c>
      <c r="F30" s="81">
        <v>695</v>
      </c>
      <c r="G30" s="81">
        <v>695</v>
      </c>
      <c r="H30" s="81">
        <v>707</v>
      </c>
      <c r="I30" s="81">
        <v>805</v>
      </c>
      <c r="J30" s="81">
        <v>915</v>
      </c>
      <c r="K30" s="81">
        <v>1075</v>
      </c>
      <c r="L30" s="81">
        <v>1075</v>
      </c>
      <c r="M30" s="81">
        <v>1075</v>
      </c>
      <c r="N30" s="81">
        <v>1055</v>
      </c>
      <c r="O30" s="81">
        <v>1097</v>
      </c>
      <c r="P30" s="81">
        <v>1450</v>
      </c>
      <c r="Q30" s="81">
        <v>1550</v>
      </c>
      <c r="R30" s="81">
        <v>1955</v>
      </c>
      <c r="S30" s="81">
        <v>2255</v>
      </c>
      <c r="T30" s="81">
        <v>2305</v>
      </c>
      <c r="U30" s="81">
        <v>2305</v>
      </c>
      <c r="V30" s="81">
        <v>2235</v>
      </c>
      <c r="W30" s="81">
        <v>1807</v>
      </c>
      <c r="X30" s="81">
        <v>1468</v>
      </c>
      <c r="Y30" s="81">
        <v>1161</v>
      </c>
      <c r="Z30" s="83"/>
      <c r="AA30" s="84">
        <f>SUM(B30:Z30)</f>
        <v>30545</v>
      </c>
    </row>
    <row r="31" spans="1:27" ht="30" customHeight="1" thickBot="1" x14ac:dyDescent="0.25">
      <c r="A31" s="60" t="s">
        <v>25</v>
      </c>
      <c r="B31" s="61">
        <f>IF(LEN(B$2)&gt;0,SUM(B28:B30),"")</f>
        <v>4090.7449999999999</v>
      </c>
      <c r="C31" s="62">
        <f t="shared" ref="C31:Z31" si="4">IF(LEN(C$2)&gt;0,SUM(C28:C30),"")</f>
        <v>3882.3429999999998</v>
      </c>
      <c r="D31" s="62">
        <f t="shared" si="4"/>
        <v>3955.4369999999999</v>
      </c>
      <c r="E31" s="62">
        <f t="shared" si="4"/>
        <v>4015.2380000000003</v>
      </c>
      <c r="F31" s="62">
        <f t="shared" si="4"/>
        <v>4046.8180000000002</v>
      </c>
      <c r="G31" s="62">
        <f t="shared" si="4"/>
        <v>4102.3919999999998</v>
      </c>
      <c r="H31" s="62">
        <f t="shared" si="4"/>
        <v>4460.835</v>
      </c>
      <c r="I31" s="62">
        <f t="shared" si="4"/>
        <v>4826.3330000000005</v>
      </c>
      <c r="J31" s="62">
        <f t="shared" si="4"/>
        <v>5127.09</v>
      </c>
      <c r="K31" s="62">
        <f t="shared" si="4"/>
        <v>5611.2139999999999</v>
      </c>
      <c r="L31" s="62">
        <f t="shared" si="4"/>
        <v>5822.0450000000001</v>
      </c>
      <c r="M31" s="62">
        <f t="shared" si="4"/>
        <v>6020.5339999999997</v>
      </c>
      <c r="N31" s="62">
        <f t="shared" si="4"/>
        <v>6139.3150000000005</v>
      </c>
      <c r="O31" s="62">
        <f t="shared" si="4"/>
        <v>5351.0280000000002</v>
      </c>
      <c r="P31" s="62">
        <f t="shared" si="4"/>
        <v>5363.1570000000002</v>
      </c>
      <c r="Q31" s="62">
        <f t="shared" si="4"/>
        <v>5515.4560000000001</v>
      </c>
      <c r="R31" s="62">
        <f t="shared" si="4"/>
        <v>6077.5730000000003</v>
      </c>
      <c r="S31" s="62">
        <f t="shared" si="4"/>
        <v>6377.57</v>
      </c>
      <c r="T31" s="62">
        <f t="shared" si="4"/>
        <v>6344.8630000000003</v>
      </c>
      <c r="U31" s="62">
        <f t="shared" si="4"/>
        <v>6062.3860000000004</v>
      </c>
      <c r="V31" s="62">
        <f t="shared" si="4"/>
        <v>5783.6289999999999</v>
      </c>
      <c r="W31" s="62">
        <f t="shared" si="4"/>
        <v>5209.393</v>
      </c>
      <c r="X31" s="62">
        <f t="shared" si="4"/>
        <v>4792.0510000000004</v>
      </c>
      <c r="Y31" s="62">
        <f t="shared" si="4"/>
        <v>4450.5470000000005</v>
      </c>
      <c r="Z31" s="63" t="str">
        <f t="shared" si="4"/>
        <v/>
      </c>
      <c r="AA31" s="64">
        <f>SUM(AA28:AA30)</f>
        <v>123427.99200000003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159</v>
      </c>
      <c r="C34" s="95">
        <v>245</v>
      </c>
      <c r="D34" s="95">
        <v>245</v>
      </c>
      <c r="E34" s="95">
        <v>245</v>
      </c>
      <c r="F34" s="95">
        <v>245</v>
      </c>
      <c r="G34" s="95">
        <v>217</v>
      </c>
      <c r="H34" s="95">
        <v>217</v>
      </c>
      <c r="I34" s="95">
        <v>207</v>
      </c>
      <c r="J34" s="95">
        <v>137</v>
      </c>
      <c r="K34" s="95">
        <v>135</v>
      </c>
      <c r="L34" s="95">
        <v>168.565</v>
      </c>
      <c r="M34" s="95">
        <v>195</v>
      </c>
      <c r="N34" s="95">
        <v>240</v>
      </c>
      <c r="O34" s="95">
        <v>135</v>
      </c>
      <c r="P34" s="95">
        <v>138</v>
      </c>
      <c r="Q34" s="95">
        <v>202</v>
      </c>
      <c r="R34" s="95">
        <v>277</v>
      </c>
      <c r="S34" s="95">
        <v>213</v>
      </c>
      <c r="T34" s="95">
        <v>226</v>
      </c>
      <c r="U34" s="95">
        <v>222</v>
      </c>
      <c r="V34" s="95">
        <v>233</v>
      </c>
      <c r="W34" s="95">
        <v>234</v>
      </c>
      <c r="X34" s="95">
        <v>274</v>
      </c>
      <c r="Y34" s="95">
        <v>272</v>
      </c>
      <c r="Z34" s="96"/>
      <c r="AA34" s="74">
        <f t="shared" ref="AA34:AA39" si="5">SUM(B34:Z34)</f>
        <v>5081.5650000000005</v>
      </c>
    </row>
    <row r="35" spans="1:27" ht="24.95" customHeight="1" x14ac:dyDescent="0.2">
      <c r="A35" s="97" t="s">
        <v>28</v>
      </c>
      <c r="B35" s="98">
        <v>218</v>
      </c>
      <c r="C35" s="99">
        <v>248</v>
      </c>
      <c r="D35" s="99">
        <v>248</v>
      </c>
      <c r="E35" s="99">
        <v>248</v>
      </c>
      <c r="F35" s="99">
        <v>246</v>
      </c>
      <c r="G35" s="99">
        <v>246</v>
      </c>
      <c r="H35" s="99">
        <v>224</v>
      </c>
      <c r="I35" s="99">
        <v>189</v>
      </c>
      <c r="J35" s="99">
        <v>189</v>
      </c>
      <c r="K35" s="99">
        <v>189</v>
      </c>
      <c r="L35" s="99">
        <v>189</v>
      </c>
      <c r="M35" s="99">
        <v>254</v>
      </c>
      <c r="N35" s="99">
        <v>304</v>
      </c>
      <c r="O35" s="99">
        <v>189</v>
      </c>
      <c r="P35" s="99">
        <v>189</v>
      </c>
      <c r="Q35" s="99">
        <v>246.434</v>
      </c>
      <c r="R35" s="99">
        <v>234</v>
      </c>
      <c r="S35" s="99">
        <v>208</v>
      </c>
      <c r="T35" s="99">
        <v>229</v>
      </c>
      <c r="U35" s="99">
        <v>243</v>
      </c>
      <c r="V35" s="99">
        <v>277</v>
      </c>
      <c r="W35" s="99">
        <v>268</v>
      </c>
      <c r="X35" s="99">
        <v>263</v>
      </c>
      <c r="Y35" s="99">
        <v>268</v>
      </c>
      <c r="Z35" s="100"/>
      <c r="AA35" s="79">
        <f t="shared" si="5"/>
        <v>5606.4340000000002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485.7</v>
      </c>
      <c r="E36" s="99">
        <v>265.3</v>
      </c>
      <c r="F36" s="99">
        <v>377</v>
      </c>
      <c r="G36" s="99">
        <v>364.9</v>
      </c>
      <c r="H36" s="99">
        <v>497.7</v>
      </c>
      <c r="I36" s="99">
        <v>476.1</v>
      </c>
      <c r="J36" s="99">
        <v>555</v>
      </c>
      <c r="K36" s="99">
        <v>640.20000000000005</v>
      </c>
      <c r="L36" s="99">
        <v>721</v>
      </c>
      <c r="M36" s="99">
        <v>721</v>
      </c>
      <c r="N36" s="99">
        <v>721</v>
      </c>
      <c r="O36" s="99">
        <v>643.6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15120.5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49</v>
      </c>
      <c r="I37" s="99">
        <v>49</v>
      </c>
      <c r="J37" s="99">
        <v>50</v>
      </c>
      <c r="K37" s="99">
        <v>49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49</v>
      </c>
      <c r="Y37" s="99">
        <v>49</v>
      </c>
      <c r="Z37" s="100"/>
      <c r="AA37" s="79">
        <f t="shared" si="5"/>
        <v>1194</v>
      </c>
    </row>
    <row r="38" spans="1:27" ht="24.95" customHeight="1" x14ac:dyDescent="0.2">
      <c r="A38" s="97" t="s">
        <v>31</v>
      </c>
      <c r="B38" s="98"/>
      <c r="C38" s="99"/>
      <c r="D38" s="99">
        <v>12.1</v>
      </c>
      <c r="E38" s="99">
        <v>228.4</v>
      </c>
      <c r="F38" s="99">
        <v>208.7</v>
      </c>
      <c r="G38" s="99"/>
      <c r="H38" s="99"/>
      <c r="I38" s="99"/>
      <c r="J38" s="99"/>
      <c r="K38" s="99"/>
      <c r="L38" s="99"/>
      <c r="M38" s="99"/>
      <c r="N38" s="99"/>
      <c r="O38" s="99">
        <v>104.2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1148</v>
      </c>
      <c r="C39" s="88">
        <f t="shared" si="6"/>
        <v>1264</v>
      </c>
      <c r="D39" s="88">
        <f t="shared" si="6"/>
        <v>1040.8</v>
      </c>
      <c r="E39" s="88">
        <f t="shared" si="6"/>
        <v>1036.7</v>
      </c>
      <c r="F39" s="88">
        <f t="shared" si="6"/>
        <v>1125.7</v>
      </c>
      <c r="G39" s="88">
        <f t="shared" si="6"/>
        <v>877.9</v>
      </c>
      <c r="H39" s="88">
        <f t="shared" si="6"/>
        <v>987.7</v>
      </c>
      <c r="I39" s="88">
        <f t="shared" si="6"/>
        <v>921.1</v>
      </c>
      <c r="J39" s="88">
        <f t="shared" si="6"/>
        <v>931</v>
      </c>
      <c r="K39" s="88">
        <f t="shared" si="6"/>
        <v>1013.2</v>
      </c>
      <c r="L39" s="88">
        <f t="shared" si="6"/>
        <v>1128.5650000000001</v>
      </c>
      <c r="M39" s="88">
        <f t="shared" si="6"/>
        <v>1220</v>
      </c>
      <c r="N39" s="88">
        <f t="shared" si="6"/>
        <v>1315</v>
      </c>
      <c r="O39" s="88">
        <f t="shared" si="6"/>
        <v>1121.8</v>
      </c>
      <c r="P39" s="88">
        <f t="shared" si="6"/>
        <v>1098</v>
      </c>
      <c r="Q39" s="88">
        <f t="shared" si="6"/>
        <v>1219.434</v>
      </c>
      <c r="R39" s="88">
        <f t="shared" si="6"/>
        <v>1282</v>
      </c>
      <c r="S39" s="88">
        <f t="shared" si="6"/>
        <v>1192</v>
      </c>
      <c r="T39" s="88">
        <f t="shared" si="6"/>
        <v>1226</v>
      </c>
      <c r="U39" s="88">
        <f t="shared" si="6"/>
        <v>1236</v>
      </c>
      <c r="V39" s="88">
        <f t="shared" si="6"/>
        <v>1281</v>
      </c>
      <c r="W39" s="88">
        <f t="shared" si="6"/>
        <v>1273</v>
      </c>
      <c r="X39" s="88">
        <f t="shared" si="6"/>
        <v>1307</v>
      </c>
      <c r="Y39" s="88">
        <f t="shared" si="6"/>
        <v>1310</v>
      </c>
      <c r="Z39" s="89" t="str">
        <f t="shared" si="6"/>
        <v/>
      </c>
      <c r="AA39" s="90">
        <f t="shared" si="5"/>
        <v>27555.899000000001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470.7</v>
      </c>
      <c r="E44" s="99">
        <v>250.3</v>
      </c>
      <c r="F44" s="99">
        <v>362</v>
      </c>
      <c r="G44" s="99">
        <v>349.9</v>
      </c>
      <c r="H44" s="99">
        <v>482.7</v>
      </c>
      <c r="I44" s="99">
        <v>461.1</v>
      </c>
      <c r="J44" s="99">
        <v>540</v>
      </c>
      <c r="K44" s="99">
        <v>625.20000000000005</v>
      </c>
      <c r="L44" s="99">
        <v>706</v>
      </c>
      <c r="M44" s="99">
        <v>706</v>
      </c>
      <c r="N44" s="99">
        <v>706</v>
      </c>
      <c r="O44" s="99">
        <v>628.6</v>
      </c>
      <c r="P44" s="99">
        <v>706</v>
      </c>
      <c r="Q44" s="99">
        <v>706</v>
      </c>
      <c r="R44" s="99">
        <v>706</v>
      </c>
      <c r="S44" s="99">
        <v>706</v>
      </c>
      <c r="T44" s="99">
        <v>706</v>
      </c>
      <c r="U44" s="99">
        <v>706</v>
      </c>
      <c r="V44" s="99">
        <v>706</v>
      </c>
      <c r="W44" s="99">
        <v>706</v>
      </c>
      <c r="X44" s="99">
        <v>706</v>
      </c>
      <c r="Y44" s="99">
        <v>706</v>
      </c>
      <c r="Z44" s="100"/>
      <c r="AA44" s="79">
        <f t="shared" si="7"/>
        <v>14760.5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12.1</v>
      </c>
      <c r="E46" s="99">
        <v>228.4</v>
      </c>
      <c r="F46" s="99">
        <v>208.7</v>
      </c>
      <c r="G46" s="99"/>
      <c r="H46" s="99"/>
      <c r="I46" s="99"/>
      <c r="J46" s="99"/>
      <c r="K46" s="99"/>
      <c r="L46" s="99"/>
      <c r="M46" s="99"/>
      <c r="N46" s="99"/>
      <c r="O46" s="99">
        <v>104.2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706</v>
      </c>
      <c r="C48" s="88">
        <f t="shared" ref="C48:Z48" si="8">IF(LEN(C$2)&gt;0,SUM(C42:C47),"")</f>
        <v>706</v>
      </c>
      <c r="D48" s="88">
        <f t="shared" si="8"/>
        <v>482.8</v>
      </c>
      <c r="E48" s="88">
        <f t="shared" si="8"/>
        <v>478.70000000000005</v>
      </c>
      <c r="F48" s="88">
        <f t="shared" si="8"/>
        <v>570.70000000000005</v>
      </c>
      <c r="G48" s="88">
        <f t="shared" si="8"/>
        <v>349.9</v>
      </c>
      <c r="H48" s="88">
        <f t="shared" si="8"/>
        <v>482.7</v>
      </c>
      <c r="I48" s="88">
        <f t="shared" si="8"/>
        <v>461.1</v>
      </c>
      <c r="J48" s="88">
        <f t="shared" si="8"/>
        <v>540</v>
      </c>
      <c r="K48" s="88">
        <f t="shared" si="8"/>
        <v>625.20000000000005</v>
      </c>
      <c r="L48" s="88">
        <f t="shared" si="8"/>
        <v>706</v>
      </c>
      <c r="M48" s="88">
        <f t="shared" si="8"/>
        <v>706</v>
      </c>
      <c r="N48" s="88">
        <f t="shared" si="8"/>
        <v>706</v>
      </c>
      <c r="O48" s="88">
        <f t="shared" si="8"/>
        <v>732.80000000000007</v>
      </c>
      <c r="P48" s="88">
        <f t="shared" si="8"/>
        <v>706</v>
      </c>
      <c r="Q48" s="88">
        <f t="shared" si="8"/>
        <v>706</v>
      </c>
      <c r="R48" s="88">
        <f t="shared" si="8"/>
        <v>706</v>
      </c>
      <c r="S48" s="88">
        <f t="shared" si="8"/>
        <v>706</v>
      </c>
      <c r="T48" s="88">
        <f t="shared" si="8"/>
        <v>706</v>
      </c>
      <c r="U48" s="88">
        <f t="shared" si="8"/>
        <v>706</v>
      </c>
      <c r="V48" s="88">
        <f t="shared" si="8"/>
        <v>706</v>
      </c>
      <c r="W48" s="88">
        <f t="shared" si="8"/>
        <v>706</v>
      </c>
      <c r="X48" s="88">
        <f t="shared" si="8"/>
        <v>706</v>
      </c>
      <c r="Y48" s="88">
        <f t="shared" si="8"/>
        <v>706</v>
      </c>
      <c r="Z48" s="89" t="str">
        <f t="shared" si="8"/>
        <v/>
      </c>
      <c r="AA48" s="90">
        <f t="shared" si="7"/>
        <v>15313.9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4796.7449999999999</v>
      </c>
      <c r="C51" s="88">
        <f t="shared" si="10"/>
        <v>4588.3429999999998</v>
      </c>
      <c r="D51" s="88">
        <f t="shared" si="10"/>
        <v>4438.2370000000001</v>
      </c>
      <c r="E51" s="88">
        <f t="shared" si="10"/>
        <v>4493.9380000000001</v>
      </c>
      <c r="F51" s="88">
        <f t="shared" si="10"/>
        <v>4617.518</v>
      </c>
      <c r="G51" s="88">
        <f t="shared" si="10"/>
        <v>4452.2920000000004</v>
      </c>
      <c r="H51" s="88">
        <f t="shared" si="10"/>
        <v>4943.5349999999999</v>
      </c>
      <c r="I51" s="88">
        <f t="shared" si="10"/>
        <v>5287.433</v>
      </c>
      <c r="J51" s="88">
        <f t="shared" si="10"/>
        <v>5667.09</v>
      </c>
      <c r="K51" s="88">
        <f t="shared" si="10"/>
        <v>6236.4139999999998</v>
      </c>
      <c r="L51" s="88">
        <f t="shared" si="10"/>
        <v>6528.0450000000019</v>
      </c>
      <c r="M51" s="88">
        <f t="shared" si="10"/>
        <v>6726.5339999999997</v>
      </c>
      <c r="N51" s="88">
        <f t="shared" si="10"/>
        <v>6845.3150000000005</v>
      </c>
      <c r="O51" s="88">
        <f t="shared" si="10"/>
        <v>6083.8279999999995</v>
      </c>
      <c r="P51" s="88">
        <f t="shared" si="10"/>
        <v>6069.1569999999992</v>
      </c>
      <c r="Q51" s="88">
        <f t="shared" si="10"/>
        <v>6221.4559999999992</v>
      </c>
      <c r="R51" s="88">
        <f t="shared" si="10"/>
        <v>6783.5730000000003</v>
      </c>
      <c r="S51" s="88">
        <f t="shared" si="10"/>
        <v>7083.57</v>
      </c>
      <c r="T51" s="88">
        <f t="shared" si="10"/>
        <v>7050.8629999999994</v>
      </c>
      <c r="U51" s="88">
        <f t="shared" si="10"/>
        <v>6768.3860000000004</v>
      </c>
      <c r="V51" s="88">
        <f t="shared" si="10"/>
        <v>6489.6290000000008</v>
      </c>
      <c r="W51" s="88">
        <f t="shared" si="10"/>
        <v>5915.393</v>
      </c>
      <c r="X51" s="88">
        <f t="shared" si="10"/>
        <v>5498.0510000000004</v>
      </c>
      <c r="Y51" s="88">
        <f t="shared" si="10"/>
        <v>5156.5470000000005</v>
      </c>
      <c r="Z51" s="89" t="str">
        <f t="shared" si="10"/>
        <v/>
      </c>
      <c r="AA51" s="105">
        <f>SUM(B51:Z51)</f>
        <v>138741.89199999999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4796.7120000000004</v>
      </c>
      <c r="C4" s="18">
        <v>4588.3420000000015</v>
      </c>
      <c r="D4" s="18">
        <v>4438.264000000001</v>
      </c>
      <c r="E4" s="18">
        <v>4493.8950000000013</v>
      </c>
      <c r="F4" s="18">
        <v>4617.558</v>
      </c>
      <c r="G4" s="18">
        <v>4452.2980000000007</v>
      </c>
      <c r="H4" s="18">
        <v>4943.5450000000001</v>
      </c>
      <c r="I4" s="18">
        <v>5287.4359999999997</v>
      </c>
      <c r="J4" s="18">
        <v>5667.0759999999991</v>
      </c>
      <c r="K4" s="18">
        <v>6236.4050000000025</v>
      </c>
      <c r="L4" s="18">
        <v>6528.0019999999995</v>
      </c>
      <c r="M4" s="18">
        <v>6726.5700000000006</v>
      </c>
      <c r="N4" s="18">
        <v>6845.3580000000002</v>
      </c>
      <c r="O4" s="18">
        <v>6083.8559999999998</v>
      </c>
      <c r="P4" s="18">
        <v>6069.17</v>
      </c>
      <c r="Q4" s="18">
        <v>6221.4970000000003</v>
      </c>
      <c r="R4" s="18">
        <v>6783.5259999999998</v>
      </c>
      <c r="S4" s="18">
        <v>7083.5680000000002</v>
      </c>
      <c r="T4" s="18">
        <v>7050.860999999999</v>
      </c>
      <c r="U4" s="18">
        <v>6768.3550000000023</v>
      </c>
      <c r="V4" s="18">
        <v>6489.6019999999999</v>
      </c>
      <c r="W4" s="18">
        <v>5915.4129999999986</v>
      </c>
      <c r="X4" s="18">
        <v>5498.049</v>
      </c>
      <c r="Y4" s="18">
        <v>5156.5619999999999</v>
      </c>
      <c r="Z4" s="19"/>
      <c r="AA4" s="20">
        <f>SUM(B4:Z4)</f>
        <v>138741.92000000001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</v>
      </c>
      <c r="C7" s="28">
        <v>143.66</v>
      </c>
      <c r="D7" s="28">
        <v>122.02</v>
      </c>
      <c r="E7" s="28">
        <v>99.4</v>
      </c>
      <c r="F7" s="28">
        <v>99.4</v>
      </c>
      <c r="G7" s="28">
        <v>105.64</v>
      </c>
      <c r="H7" s="28">
        <v>129.81</v>
      </c>
      <c r="I7" s="28">
        <v>147.53</v>
      </c>
      <c r="J7" s="28">
        <v>160</v>
      </c>
      <c r="K7" s="28">
        <v>181.12</v>
      </c>
      <c r="L7" s="28">
        <v>210</v>
      </c>
      <c r="M7" s="28">
        <v>226.83</v>
      </c>
      <c r="N7" s="28">
        <v>235.8</v>
      </c>
      <c r="O7" s="28">
        <v>193.6</v>
      </c>
      <c r="P7" s="28">
        <v>200</v>
      </c>
      <c r="Q7" s="28">
        <v>238.05</v>
      </c>
      <c r="R7" s="28">
        <v>268.61</v>
      </c>
      <c r="S7" s="28">
        <v>270.39</v>
      </c>
      <c r="T7" s="28">
        <v>281.35000000000002</v>
      </c>
      <c r="U7" s="28">
        <v>288.2</v>
      </c>
      <c r="V7" s="28">
        <v>285.26</v>
      </c>
      <c r="W7" s="28">
        <v>277</v>
      </c>
      <c r="X7" s="28">
        <v>268.63</v>
      </c>
      <c r="Y7" s="28">
        <v>242.72</v>
      </c>
      <c r="Z7" s="29"/>
      <c r="AA7" s="30">
        <f>IF(SUM(B7:Z7)&lt;&gt;0,AVERAGEIF(B7:Z7,"&lt;&gt;"""),"")</f>
        <v>202.62583333333336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905.8</v>
      </c>
      <c r="C19" s="72">
        <v>892.51099999999997</v>
      </c>
      <c r="D19" s="72">
        <v>883.51099999999997</v>
      </c>
      <c r="E19" s="72">
        <v>893.779</v>
      </c>
      <c r="F19" s="72">
        <v>900.78</v>
      </c>
      <c r="G19" s="72">
        <v>871.74699999999996</v>
      </c>
      <c r="H19" s="72">
        <v>868.77</v>
      </c>
      <c r="I19" s="72">
        <v>893.77300000000002</v>
      </c>
      <c r="J19" s="72">
        <v>897.827</v>
      </c>
      <c r="K19" s="72">
        <v>911.92899999999997</v>
      </c>
      <c r="L19" s="72">
        <v>882.88300000000004</v>
      </c>
      <c r="M19" s="72">
        <v>897.83699999999999</v>
      </c>
      <c r="N19" s="72">
        <v>919.86</v>
      </c>
      <c r="O19" s="72">
        <v>912.91</v>
      </c>
      <c r="P19" s="72">
        <v>900.91</v>
      </c>
      <c r="Q19" s="72">
        <v>893.91700000000003</v>
      </c>
      <c r="R19" s="72">
        <v>895.91800000000001</v>
      </c>
      <c r="S19" s="72">
        <v>912.90700000000004</v>
      </c>
      <c r="T19" s="72">
        <v>911.91499999999996</v>
      </c>
      <c r="U19" s="72">
        <v>935.77199999999993</v>
      </c>
      <c r="V19" s="72">
        <v>920.68799999999999</v>
      </c>
      <c r="W19" s="72">
        <v>901.69100000000003</v>
      </c>
      <c r="X19" s="72">
        <v>898.74299999999994</v>
      </c>
      <c r="Y19" s="72">
        <v>889.75300000000004</v>
      </c>
      <c r="Z19" s="73"/>
      <c r="AA19" s="74">
        <f t="shared" ref="AA19:AA24" si="2">SUM(B19:Z19)</f>
        <v>21596.130999999998</v>
      </c>
    </row>
    <row r="20" spans="1:27" ht="24.95" customHeight="1" x14ac:dyDescent="0.2">
      <c r="A20" s="75" t="s">
        <v>15</v>
      </c>
      <c r="B20" s="76">
        <v>823.13300000000015</v>
      </c>
      <c r="C20" s="77">
        <v>813.67499999999995</v>
      </c>
      <c r="D20" s="77">
        <v>797.00400000000002</v>
      </c>
      <c r="E20" s="77">
        <v>795.79999999999984</v>
      </c>
      <c r="F20" s="77">
        <v>808.2109999999999</v>
      </c>
      <c r="G20" s="77">
        <v>839.65700000000004</v>
      </c>
      <c r="H20" s="77">
        <v>849.22300000000007</v>
      </c>
      <c r="I20" s="77">
        <v>868.8610000000001</v>
      </c>
      <c r="J20" s="77">
        <v>902.71900000000005</v>
      </c>
      <c r="K20" s="77">
        <v>923.53400000000011</v>
      </c>
      <c r="L20" s="77">
        <v>943.40499999999997</v>
      </c>
      <c r="M20" s="77">
        <v>929.51499999999999</v>
      </c>
      <c r="N20" s="77">
        <v>920.83100000000002</v>
      </c>
      <c r="O20" s="77">
        <v>927.93100000000015</v>
      </c>
      <c r="P20" s="77">
        <v>944.37599999999998</v>
      </c>
      <c r="Q20" s="77">
        <v>943.56899999999996</v>
      </c>
      <c r="R20" s="77">
        <v>983.09900000000005</v>
      </c>
      <c r="S20" s="77">
        <v>1021.0699999999999</v>
      </c>
      <c r="T20" s="77">
        <v>1015.1619999999999</v>
      </c>
      <c r="U20" s="77">
        <v>977.08799999999997</v>
      </c>
      <c r="V20" s="77">
        <v>918.01599999999996</v>
      </c>
      <c r="W20" s="77">
        <v>873.75100000000009</v>
      </c>
      <c r="X20" s="77">
        <v>848.505</v>
      </c>
      <c r="Y20" s="77">
        <v>816.05600000000004</v>
      </c>
      <c r="Z20" s="78"/>
      <c r="AA20" s="79">
        <f t="shared" si="2"/>
        <v>21484.190999999999</v>
      </c>
    </row>
    <row r="21" spans="1:27" ht="24.95" customHeight="1" x14ac:dyDescent="0.2">
      <c r="A21" s="75" t="s">
        <v>16</v>
      </c>
      <c r="B21" s="80">
        <v>2293.279</v>
      </c>
      <c r="C21" s="81">
        <v>2181.556</v>
      </c>
      <c r="D21" s="81">
        <v>2070.7490000000003</v>
      </c>
      <c r="E21" s="81">
        <v>2001.816</v>
      </c>
      <c r="F21" s="81">
        <v>2010.567</v>
      </c>
      <c r="G21" s="81">
        <v>2099.8939999999998</v>
      </c>
      <c r="H21" s="81">
        <v>2247.5520000000001</v>
      </c>
      <c r="I21" s="81">
        <v>2485.3020000000001</v>
      </c>
      <c r="J21" s="81">
        <v>2830.03</v>
      </c>
      <c r="K21" s="81">
        <v>3184.4419999999996</v>
      </c>
      <c r="L21" s="81">
        <v>3546.9140000000002</v>
      </c>
      <c r="M21" s="81">
        <v>3708.6180000000004</v>
      </c>
      <c r="N21" s="81">
        <v>3655.067</v>
      </c>
      <c r="O21" s="81">
        <v>3395.0150000000003</v>
      </c>
      <c r="P21" s="81">
        <v>3421.4840000000004</v>
      </c>
      <c r="Q21" s="81">
        <v>3435.9110000000005</v>
      </c>
      <c r="R21" s="81">
        <v>3734.7090000000003</v>
      </c>
      <c r="S21" s="81">
        <v>4006.3909999999996</v>
      </c>
      <c r="T21" s="81">
        <v>4016.0840000000003</v>
      </c>
      <c r="U21" s="81">
        <v>3927.2950000000001</v>
      </c>
      <c r="V21" s="81">
        <v>3733.498</v>
      </c>
      <c r="W21" s="81">
        <v>3383.3710000000001</v>
      </c>
      <c r="X21" s="81">
        <v>3019.5009999999997</v>
      </c>
      <c r="Y21" s="81">
        <v>2647.8529999999992</v>
      </c>
      <c r="Z21" s="78"/>
      <c r="AA21" s="79">
        <f t="shared" si="2"/>
        <v>73036.898000000016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134.5</v>
      </c>
      <c r="C23" s="77">
        <v>134</v>
      </c>
      <c r="D23" s="77">
        <v>137</v>
      </c>
      <c r="E23" s="77">
        <v>142.5</v>
      </c>
      <c r="F23" s="77">
        <v>146</v>
      </c>
      <c r="G23" s="77">
        <v>150.5</v>
      </c>
      <c r="H23" s="77">
        <v>144</v>
      </c>
      <c r="I23" s="77">
        <v>140.5</v>
      </c>
      <c r="J23" s="77">
        <v>122.5</v>
      </c>
      <c r="K23" s="77">
        <v>138.5</v>
      </c>
      <c r="L23" s="77">
        <v>168</v>
      </c>
      <c r="M23" s="77">
        <v>185.5</v>
      </c>
      <c r="N23" s="77">
        <v>196.5</v>
      </c>
      <c r="O23" s="77">
        <v>167</v>
      </c>
      <c r="P23" s="77">
        <v>157</v>
      </c>
      <c r="Q23" s="77">
        <v>146</v>
      </c>
      <c r="R23" s="77">
        <v>149</v>
      </c>
      <c r="S23" s="77">
        <v>155</v>
      </c>
      <c r="T23" s="77">
        <v>153.5</v>
      </c>
      <c r="U23" s="77">
        <v>156</v>
      </c>
      <c r="V23" s="77">
        <v>150.5</v>
      </c>
      <c r="W23" s="77">
        <v>146</v>
      </c>
      <c r="X23" s="77">
        <v>152</v>
      </c>
      <c r="Y23" s="77">
        <v>152</v>
      </c>
      <c r="Z23" s="77"/>
      <c r="AA23" s="79">
        <f t="shared" si="2"/>
        <v>3624</v>
      </c>
    </row>
    <row r="24" spans="1:27" ht="24.95" customHeight="1" x14ac:dyDescent="0.2">
      <c r="A24" s="85" t="s">
        <v>19</v>
      </c>
      <c r="B24" s="77">
        <v>181.99999999999997</v>
      </c>
      <c r="C24" s="77">
        <v>172</v>
      </c>
      <c r="D24" s="77">
        <v>169.99999999999997</v>
      </c>
      <c r="E24" s="77">
        <v>172</v>
      </c>
      <c r="F24" s="77">
        <v>179</v>
      </c>
      <c r="G24" s="77">
        <v>202.00000000000003</v>
      </c>
      <c r="H24" s="77">
        <v>220</v>
      </c>
      <c r="I24" s="77">
        <v>235</v>
      </c>
      <c r="J24" s="77">
        <v>250</v>
      </c>
      <c r="K24" s="77">
        <v>269.99999999999994</v>
      </c>
      <c r="L24" s="77">
        <v>293.99999999999994</v>
      </c>
      <c r="M24" s="77">
        <v>295.99999999999994</v>
      </c>
      <c r="N24" s="77">
        <v>301.00000000000006</v>
      </c>
      <c r="O24" s="77">
        <v>293.99999999999994</v>
      </c>
      <c r="P24" s="77">
        <v>285</v>
      </c>
      <c r="Q24" s="77">
        <v>286</v>
      </c>
      <c r="R24" s="77">
        <v>316</v>
      </c>
      <c r="S24" s="77">
        <v>333</v>
      </c>
      <c r="T24" s="77">
        <v>329</v>
      </c>
      <c r="U24" s="77">
        <v>316.99999999999994</v>
      </c>
      <c r="V24" s="77">
        <v>291</v>
      </c>
      <c r="W24" s="77">
        <v>260.00000000000006</v>
      </c>
      <c r="X24" s="77">
        <v>230</v>
      </c>
      <c r="Y24" s="77">
        <v>203.00000000000003</v>
      </c>
      <c r="Z24" s="77"/>
      <c r="AA24" s="79">
        <f t="shared" si="2"/>
        <v>6087</v>
      </c>
    </row>
    <row r="25" spans="1:27" ht="30" customHeight="1" thickBot="1" x14ac:dyDescent="0.25">
      <c r="A25" s="86" t="s">
        <v>20</v>
      </c>
      <c r="B25" s="87">
        <f t="shared" ref="B25:AA25" si="3">SUM(B19:B24)</f>
        <v>4338.7119999999995</v>
      </c>
      <c r="C25" s="88">
        <f t="shared" si="3"/>
        <v>4193.7420000000002</v>
      </c>
      <c r="D25" s="88">
        <f t="shared" si="3"/>
        <v>4168.2640000000001</v>
      </c>
      <c r="E25" s="88">
        <f t="shared" si="3"/>
        <v>4115.8949999999995</v>
      </c>
      <c r="F25" s="88">
        <f t="shared" si="3"/>
        <v>4154.558</v>
      </c>
      <c r="G25" s="88">
        <f t="shared" si="3"/>
        <v>4163.7979999999998</v>
      </c>
      <c r="H25" s="88">
        <f t="shared" si="3"/>
        <v>4329.5450000000001</v>
      </c>
      <c r="I25" s="88">
        <f t="shared" si="3"/>
        <v>4623.4359999999997</v>
      </c>
      <c r="J25" s="88">
        <f t="shared" si="3"/>
        <v>5003.076</v>
      </c>
      <c r="K25" s="88">
        <f t="shared" si="3"/>
        <v>5428.4049999999997</v>
      </c>
      <c r="L25" s="88">
        <f t="shared" si="3"/>
        <v>5835.2020000000002</v>
      </c>
      <c r="M25" s="88">
        <f t="shared" si="3"/>
        <v>6017.47</v>
      </c>
      <c r="N25" s="88">
        <f t="shared" si="3"/>
        <v>5993.2579999999998</v>
      </c>
      <c r="O25" s="88">
        <f t="shared" si="3"/>
        <v>5696.8560000000007</v>
      </c>
      <c r="P25" s="88">
        <f t="shared" si="3"/>
        <v>5708.77</v>
      </c>
      <c r="Q25" s="88">
        <f t="shared" si="3"/>
        <v>5705.3970000000008</v>
      </c>
      <c r="R25" s="88">
        <f t="shared" si="3"/>
        <v>6078.7260000000006</v>
      </c>
      <c r="S25" s="88">
        <f t="shared" si="3"/>
        <v>6428.3679999999995</v>
      </c>
      <c r="T25" s="88">
        <f t="shared" si="3"/>
        <v>6425.6610000000001</v>
      </c>
      <c r="U25" s="88">
        <f t="shared" si="3"/>
        <v>6313.1549999999997</v>
      </c>
      <c r="V25" s="88">
        <f t="shared" si="3"/>
        <v>6013.7020000000002</v>
      </c>
      <c r="W25" s="88">
        <f t="shared" si="3"/>
        <v>5564.8130000000001</v>
      </c>
      <c r="X25" s="88">
        <f t="shared" si="3"/>
        <v>5148.7489999999998</v>
      </c>
      <c r="Y25" s="88">
        <f t="shared" si="3"/>
        <v>4708.6619999999994</v>
      </c>
      <c r="Z25" s="89">
        <f t="shared" si="3"/>
        <v>0</v>
      </c>
      <c r="AA25" s="90">
        <f t="shared" si="3"/>
        <v>126158.22000000002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376.5</v>
      </c>
      <c r="C28" s="72">
        <v>366</v>
      </c>
      <c r="D28" s="72">
        <v>367</v>
      </c>
      <c r="E28" s="72">
        <v>374.5</v>
      </c>
      <c r="F28" s="72">
        <v>379</v>
      </c>
      <c r="G28" s="72">
        <v>406.5</v>
      </c>
      <c r="H28" s="72">
        <v>418</v>
      </c>
      <c r="I28" s="72">
        <v>433.5</v>
      </c>
      <c r="J28" s="72">
        <v>430.5</v>
      </c>
      <c r="K28" s="72">
        <v>471.5</v>
      </c>
      <c r="L28" s="72">
        <v>525</v>
      </c>
      <c r="M28" s="72">
        <v>544.5</v>
      </c>
      <c r="N28" s="72">
        <v>540.5</v>
      </c>
      <c r="O28" s="72">
        <v>504</v>
      </c>
      <c r="P28" s="72">
        <v>485</v>
      </c>
      <c r="Q28" s="72">
        <v>475</v>
      </c>
      <c r="R28" s="72">
        <v>508</v>
      </c>
      <c r="S28" s="72">
        <v>531</v>
      </c>
      <c r="T28" s="72">
        <v>526.5</v>
      </c>
      <c r="U28" s="72">
        <v>514</v>
      </c>
      <c r="V28" s="72">
        <v>499.5</v>
      </c>
      <c r="W28" s="72">
        <v>464</v>
      </c>
      <c r="X28" s="72">
        <v>440</v>
      </c>
      <c r="Y28" s="72">
        <v>413</v>
      </c>
      <c r="Z28" s="73"/>
      <c r="AA28" s="74">
        <f>SUM(B28:Z28)</f>
        <v>10993</v>
      </c>
    </row>
    <row r="29" spans="1:27" ht="24.95" customHeight="1" x14ac:dyDescent="0.2">
      <c r="A29" s="75" t="s">
        <v>23</v>
      </c>
      <c r="B29" s="76">
        <v>4177.2120000000004</v>
      </c>
      <c r="C29" s="77">
        <v>4057.7420000000002</v>
      </c>
      <c r="D29" s="77">
        <v>4071.2640000000001</v>
      </c>
      <c r="E29" s="77">
        <v>4119.3950000000004</v>
      </c>
      <c r="F29" s="77">
        <v>4238.558</v>
      </c>
      <c r="G29" s="77">
        <v>4021.2979999999998</v>
      </c>
      <c r="H29" s="77">
        <v>4025.5450000000001</v>
      </c>
      <c r="I29" s="77">
        <v>4353.9359999999997</v>
      </c>
      <c r="J29" s="77">
        <v>4736.576</v>
      </c>
      <c r="K29" s="77">
        <v>5264.9049999999997</v>
      </c>
      <c r="L29" s="77">
        <v>5584.2020000000002</v>
      </c>
      <c r="M29" s="77">
        <v>5900.97</v>
      </c>
      <c r="N29" s="77">
        <v>5843.7579999999998</v>
      </c>
      <c r="O29" s="77">
        <v>5579.8559999999998</v>
      </c>
      <c r="P29" s="77">
        <v>5583.77</v>
      </c>
      <c r="Q29" s="77">
        <v>5450.3969999999999</v>
      </c>
      <c r="R29" s="77">
        <v>5794.7259999999997</v>
      </c>
      <c r="S29" s="77">
        <v>6138.3680000000004</v>
      </c>
      <c r="T29" s="77">
        <v>6108.1610000000001</v>
      </c>
      <c r="U29" s="77">
        <v>5999.1549999999997</v>
      </c>
      <c r="V29" s="77">
        <v>5802.2020000000002</v>
      </c>
      <c r="W29" s="77">
        <v>5391.8130000000001</v>
      </c>
      <c r="X29" s="77">
        <v>5032.7489999999998</v>
      </c>
      <c r="Y29" s="77">
        <v>4581.6620000000003</v>
      </c>
      <c r="Z29" s="78"/>
      <c r="AA29" s="79">
        <f>SUM(B29:Z29)</f>
        <v>121858.21999999999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4553.7120000000004</v>
      </c>
      <c r="C31" s="62">
        <f t="shared" si="4"/>
        <v>4423.7420000000002</v>
      </c>
      <c r="D31" s="62">
        <f t="shared" si="4"/>
        <v>4438.2640000000001</v>
      </c>
      <c r="E31" s="62">
        <f t="shared" si="4"/>
        <v>4493.8950000000004</v>
      </c>
      <c r="F31" s="62">
        <f t="shared" si="4"/>
        <v>4617.558</v>
      </c>
      <c r="G31" s="62">
        <f t="shared" si="4"/>
        <v>4427.7979999999998</v>
      </c>
      <c r="H31" s="62">
        <f t="shared" si="4"/>
        <v>4443.5450000000001</v>
      </c>
      <c r="I31" s="62">
        <f t="shared" si="4"/>
        <v>4787.4359999999997</v>
      </c>
      <c r="J31" s="62">
        <f t="shared" si="4"/>
        <v>5167.076</v>
      </c>
      <c r="K31" s="62">
        <f t="shared" si="4"/>
        <v>5736.4049999999997</v>
      </c>
      <c r="L31" s="62">
        <f t="shared" si="4"/>
        <v>6109.2020000000002</v>
      </c>
      <c r="M31" s="62">
        <f t="shared" si="4"/>
        <v>6445.47</v>
      </c>
      <c r="N31" s="62">
        <f t="shared" si="4"/>
        <v>6384.2579999999998</v>
      </c>
      <c r="O31" s="62">
        <f t="shared" si="4"/>
        <v>6083.8559999999998</v>
      </c>
      <c r="P31" s="62">
        <f t="shared" si="4"/>
        <v>6068.77</v>
      </c>
      <c r="Q31" s="62">
        <f t="shared" si="4"/>
        <v>5925.3969999999999</v>
      </c>
      <c r="R31" s="62">
        <f t="shared" si="4"/>
        <v>6302.7259999999997</v>
      </c>
      <c r="S31" s="62">
        <f t="shared" si="4"/>
        <v>6669.3680000000004</v>
      </c>
      <c r="T31" s="62">
        <f t="shared" si="4"/>
        <v>6634.6610000000001</v>
      </c>
      <c r="U31" s="62">
        <f t="shared" si="4"/>
        <v>6513.1549999999997</v>
      </c>
      <c r="V31" s="62">
        <f t="shared" si="4"/>
        <v>6301.7020000000002</v>
      </c>
      <c r="W31" s="62">
        <f t="shared" si="4"/>
        <v>5855.8130000000001</v>
      </c>
      <c r="X31" s="62">
        <f t="shared" si="4"/>
        <v>5472.7489999999998</v>
      </c>
      <c r="Y31" s="62">
        <f t="shared" si="4"/>
        <v>4994.6620000000003</v>
      </c>
      <c r="Z31" s="63">
        <f t="shared" si="4"/>
        <v>0</v>
      </c>
      <c r="AA31" s="64">
        <f t="shared" si="4"/>
        <v>132851.21999999997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133</v>
      </c>
      <c r="C34" s="95">
        <v>150</v>
      </c>
      <c r="D34" s="95">
        <v>170</v>
      </c>
      <c r="E34" s="95">
        <v>210</v>
      </c>
      <c r="F34" s="95">
        <v>184</v>
      </c>
      <c r="G34" s="95">
        <v>196</v>
      </c>
      <c r="H34" s="95">
        <v>70</v>
      </c>
      <c r="I34" s="95">
        <v>74</v>
      </c>
      <c r="J34" s="95">
        <v>74</v>
      </c>
      <c r="K34" s="95">
        <v>131</v>
      </c>
      <c r="L34" s="95">
        <v>139</v>
      </c>
      <c r="M34" s="95">
        <v>181</v>
      </c>
      <c r="N34" s="95">
        <v>156</v>
      </c>
      <c r="O34" s="95">
        <v>204</v>
      </c>
      <c r="P34" s="95">
        <v>180</v>
      </c>
      <c r="Q34" s="95">
        <v>93</v>
      </c>
      <c r="R34" s="95">
        <v>98</v>
      </c>
      <c r="S34" s="95">
        <v>108</v>
      </c>
      <c r="T34" s="95">
        <v>104</v>
      </c>
      <c r="U34" s="95">
        <v>101</v>
      </c>
      <c r="V34" s="95">
        <v>143</v>
      </c>
      <c r="W34" s="95">
        <v>139</v>
      </c>
      <c r="X34" s="95">
        <v>158</v>
      </c>
      <c r="Y34" s="95">
        <v>144</v>
      </c>
      <c r="Z34" s="96"/>
      <c r="AA34" s="74">
        <f t="shared" ref="AA34:AA39" si="5">SUM(B34:Z34)</f>
        <v>3340</v>
      </c>
    </row>
    <row r="35" spans="1:27" ht="24.95" customHeight="1" x14ac:dyDescent="0.2">
      <c r="A35" s="97" t="s">
        <v>41</v>
      </c>
      <c r="B35" s="98">
        <v>82</v>
      </c>
      <c r="C35" s="99">
        <v>80</v>
      </c>
      <c r="D35" s="99">
        <v>100</v>
      </c>
      <c r="E35" s="99">
        <v>120</v>
      </c>
      <c r="F35" s="99">
        <v>120</v>
      </c>
      <c r="G35" s="99">
        <v>68</v>
      </c>
      <c r="H35" s="99">
        <v>44</v>
      </c>
      <c r="I35" s="99">
        <v>90</v>
      </c>
      <c r="J35" s="99">
        <v>90</v>
      </c>
      <c r="K35" s="99">
        <v>127</v>
      </c>
      <c r="L35" s="99">
        <v>135</v>
      </c>
      <c r="M35" s="99">
        <v>247</v>
      </c>
      <c r="N35" s="99">
        <v>235</v>
      </c>
      <c r="O35" s="99">
        <v>183</v>
      </c>
      <c r="P35" s="99">
        <v>180</v>
      </c>
      <c r="Q35" s="99">
        <v>127</v>
      </c>
      <c r="R35" s="99">
        <v>126</v>
      </c>
      <c r="S35" s="99">
        <v>133</v>
      </c>
      <c r="T35" s="99">
        <v>105</v>
      </c>
      <c r="U35" s="99">
        <v>99</v>
      </c>
      <c r="V35" s="99">
        <v>145</v>
      </c>
      <c r="W35" s="99">
        <v>152</v>
      </c>
      <c r="X35" s="99">
        <v>166</v>
      </c>
      <c r="Y35" s="99">
        <v>142</v>
      </c>
      <c r="Z35" s="100"/>
      <c r="AA35" s="79">
        <f t="shared" si="5"/>
        <v>3096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48</v>
      </c>
      <c r="F37" s="99">
        <v>159</v>
      </c>
      <c r="G37" s="99"/>
      <c r="H37" s="99"/>
      <c r="I37" s="99"/>
      <c r="J37" s="99"/>
      <c r="K37" s="99">
        <v>50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257</v>
      </c>
    </row>
    <row r="38" spans="1:27" ht="24.95" customHeight="1" x14ac:dyDescent="0.2">
      <c r="A38" s="97" t="s">
        <v>44</v>
      </c>
      <c r="B38" s="98">
        <v>243</v>
      </c>
      <c r="C38" s="99">
        <v>164.6</v>
      </c>
      <c r="D38" s="99"/>
      <c r="E38" s="99"/>
      <c r="F38" s="99"/>
      <c r="G38" s="99">
        <v>24.5</v>
      </c>
      <c r="H38" s="99">
        <v>500</v>
      </c>
      <c r="I38" s="99">
        <v>500</v>
      </c>
      <c r="J38" s="99">
        <v>500</v>
      </c>
      <c r="K38" s="99">
        <v>500</v>
      </c>
      <c r="L38" s="99">
        <v>418.8</v>
      </c>
      <c r="M38" s="99">
        <v>281.10000000000002</v>
      </c>
      <c r="N38" s="99">
        <v>461.1</v>
      </c>
      <c r="O38" s="99"/>
      <c r="P38" s="99">
        <v>0.4</v>
      </c>
      <c r="Q38" s="99">
        <v>296.10000000000002</v>
      </c>
      <c r="R38" s="99">
        <v>480.8</v>
      </c>
      <c r="S38" s="99">
        <v>414.2</v>
      </c>
      <c r="T38" s="99">
        <v>416.2</v>
      </c>
      <c r="U38" s="99">
        <v>255.2</v>
      </c>
      <c r="V38" s="99">
        <v>187.9</v>
      </c>
      <c r="W38" s="99">
        <v>59.6</v>
      </c>
      <c r="X38" s="99">
        <v>25.3</v>
      </c>
      <c r="Y38" s="99">
        <v>161.9</v>
      </c>
      <c r="Z38" s="100"/>
      <c r="AA38" s="79">
        <f t="shared" si="5"/>
        <v>5890.6999999999989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458</v>
      </c>
      <c r="C39" s="88">
        <f t="shared" si="6"/>
        <v>394.6</v>
      </c>
      <c r="D39" s="88">
        <f t="shared" si="6"/>
        <v>270</v>
      </c>
      <c r="E39" s="88">
        <f t="shared" si="6"/>
        <v>378</v>
      </c>
      <c r="F39" s="88">
        <f t="shared" si="6"/>
        <v>463</v>
      </c>
      <c r="G39" s="88">
        <f t="shared" si="6"/>
        <v>288.5</v>
      </c>
      <c r="H39" s="88">
        <f t="shared" si="6"/>
        <v>614</v>
      </c>
      <c r="I39" s="88">
        <f t="shared" si="6"/>
        <v>664</v>
      </c>
      <c r="J39" s="88">
        <f t="shared" si="6"/>
        <v>664</v>
      </c>
      <c r="K39" s="88">
        <f t="shared" si="6"/>
        <v>808</v>
      </c>
      <c r="L39" s="88">
        <f t="shared" si="6"/>
        <v>692.8</v>
      </c>
      <c r="M39" s="88">
        <f t="shared" si="6"/>
        <v>709.1</v>
      </c>
      <c r="N39" s="88">
        <f t="shared" si="6"/>
        <v>852.1</v>
      </c>
      <c r="O39" s="88">
        <f t="shared" si="6"/>
        <v>387</v>
      </c>
      <c r="P39" s="88">
        <f t="shared" si="6"/>
        <v>360.4</v>
      </c>
      <c r="Q39" s="88">
        <f t="shared" si="6"/>
        <v>516.1</v>
      </c>
      <c r="R39" s="88">
        <f t="shared" si="6"/>
        <v>704.8</v>
      </c>
      <c r="S39" s="88">
        <f t="shared" si="6"/>
        <v>655.20000000000005</v>
      </c>
      <c r="T39" s="88">
        <f t="shared" si="6"/>
        <v>625.20000000000005</v>
      </c>
      <c r="U39" s="88">
        <f t="shared" si="6"/>
        <v>455.2</v>
      </c>
      <c r="V39" s="88">
        <f t="shared" si="6"/>
        <v>475.9</v>
      </c>
      <c r="W39" s="88">
        <f t="shared" si="6"/>
        <v>350.6</v>
      </c>
      <c r="X39" s="88">
        <f t="shared" si="6"/>
        <v>349.3</v>
      </c>
      <c r="Y39" s="88">
        <f t="shared" si="6"/>
        <v>447.9</v>
      </c>
      <c r="Z39" s="89">
        <f t="shared" si="6"/>
        <v>0</v>
      </c>
      <c r="AA39" s="90">
        <f t="shared" si="5"/>
        <v>12583.7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243</v>
      </c>
      <c r="C46" s="99">
        <v>164.6</v>
      </c>
      <c r="D46" s="99"/>
      <c r="E46" s="99"/>
      <c r="F46" s="99"/>
      <c r="G46" s="99">
        <v>24.5</v>
      </c>
      <c r="H46" s="99">
        <v>500</v>
      </c>
      <c r="I46" s="99">
        <v>500</v>
      </c>
      <c r="J46" s="99">
        <v>500</v>
      </c>
      <c r="K46" s="99">
        <v>500</v>
      </c>
      <c r="L46" s="99">
        <v>418.8</v>
      </c>
      <c r="M46" s="99">
        <v>281.10000000000002</v>
      </c>
      <c r="N46" s="99">
        <v>461.1</v>
      </c>
      <c r="O46" s="99"/>
      <c r="P46" s="99">
        <v>0.4</v>
      </c>
      <c r="Q46" s="99">
        <v>296.10000000000002</v>
      </c>
      <c r="R46" s="99">
        <v>480.8</v>
      </c>
      <c r="S46" s="99">
        <v>414.2</v>
      </c>
      <c r="T46" s="99">
        <v>416.2</v>
      </c>
      <c r="U46" s="99">
        <v>255.2</v>
      </c>
      <c r="V46" s="99">
        <v>187.9</v>
      </c>
      <c r="W46" s="99">
        <v>59.6</v>
      </c>
      <c r="X46" s="99">
        <v>25.3</v>
      </c>
      <c r="Y46" s="99">
        <v>161.9</v>
      </c>
      <c r="Z46" s="100"/>
      <c r="AA46" s="79">
        <f t="shared" si="7"/>
        <v>5890.6999999999989</v>
      </c>
    </row>
    <row r="47" spans="1:27" ht="24.95" customHeight="1" x14ac:dyDescent="0.2">
      <c r="A47" s="85" t="s">
        <v>47</v>
      </c>
      <c r="B47" s="98">
        <v>22</v>
      </c>
      <c r="C47" s="99">
        <v>44</v>
      </c>
      <c r="D47" s="99">
        <v>46</v>
      </c>
      <c r="E47" s="99">
        <v>51</v>
      </c>
      <c r="F47" s="99">
        <v>60</v>
      </c>
      <c r="G47" s="99">
        <v>50</v>
      </c>
      <c r="H47" s="99">
        <v>35.5</v>
      </c>
      <c r="I47" s="99">
        <v>24</v>
      </c>
      <c r="J47" s="99">
        <v>20</v>
      </c>
      <c r="K47" s="99">
        <v>60.5</v>
      </c>
      <c r="L47" s="99">
        <v>95</v>
      </c>
      <c r="M47" s="99">
        <v>95</v>
      </c>
      <c r="N47" s="99">
        <v>103</v>
      </c>
      <c r="O47" s="99">
        <v>103</v>
      </c>
      <c r="P47" s="99">
        <v>65</v>
      </c>
      <c r="Q47" s="99">
        <v>75</v>
      </c>
      <c r="R47" s="99">
        <v>111</v>
      </c>
      <c r="S47" s="99">
        <v>127</v>
      </c>
      <c r="T47" s="99">
        <v>123</v>
      </c>
      <c r="U47" s="99">
        <v>112</v>
      </c>
      <c r="V47" s="99">
        <v>96</v>
      </c>
      <c r="W47" s="99">
        <v>102</v>
      </c>
      <c r="X47" s="99">
        <v>69</v>
      </c>
      <c r="Y47" s="99">
        <v>55</v>
      </c>
      <c r="Z47" s="100"/>
      <c r="AA47" s="79">
        <f t="shared" si="7"/>
        <v>1744</v>
      </c>
    </row>
    <row r="48" spans="1:27" ht="30" customHeight="1" thickBot="1" x14ac:dyDescent="0.25">
      <c r="A48" s="86" t="s">
        <v>48</v>
      </c>
      <c r="B48" s="87">
        <f>SUM(B42:B47)</f>
        <v>265</v>
      </c>
      <c r="C48" s="88">
        <f t="shared" ref="C48:Z48" si="8">SUM(C42:C47)</f>
        <v>208.6</v>
      </c>
      <c r="D48" s="88">
        <f t="shared" si="8"/>
        <v>46</v>
      </c>
      <c r="E48" s="88">
        <f t="shared" si="8"/>
        <v>51</v>
      </c>
      <c r="F48" s="88">
        <f t="shared" si="8"/>
        <v>60</v>
      </c>
      <c r="G48" s="88">
        <f t="shared" si="8"/>
        <v>74.5</v>
      </c>
      <c r="H48" s="88">
        <f t="shared" si="8"/>
        <v>535.5</v>
      </c>
      <c r="I48" s="88">
        <f t="shared" si="8"/>
        <v>524</v>
      </c>
      <c r="J48" s="88">
        <f t="shared" si="8"/>
        <v>520</v>
      </c>
      <c r="K48" s="88">
        <f t="shared" si="8"/>
        <v>560.5</v>
      </c>
      <c r="L48" s="88">
        <f t="shared" si="8"/>
        <v>513.79999999999995</v>
      </c>
      <c r="M48" s="88">
        <f t="shared" si="8"/>
        <v>376.1</v>
      </c>
      <c r="N48" s="88">
        <f t="shared" si="8"/>
        <v>564.1</v>
      </c>
      <c r="O48" s="88">
        <f t="shared" si="8"/>
        <v>103</v>
      </c>
      <c r="P48" s="88">
        <f t="shared" si="8"/>
        <v>65.400000000000006</v>
      </c>
      <c r="Q48" s="88">
        <f t="shared" si="8"/>
        <v>371.1</v>
      </c>
      <c r="R48" s="88">
        <f t="shared" si="8"/>
        <v>591.79999999999995</v>
      </c>
      <c r="S48" s="88">
        <f t="shared" si="8"/>
        <v>541.20000000000005</v>
      </c>
      <c r="T48" s="88">
        <f t="shared" si="8"/>
        <v>539.20000000000005</v>
      </c>
      <c r="U48" s="88">
        <f t="shared" si="8"/>
        <v>367.2</v>
      </c>
      <c r="V48" s="88">
        <f t="shared" si="8"/>
        <v>283.89999999999998</v>
      </c>
      <c r="W48" s="88">
        <f t="shared" si="8"/>
        <v>161.6</v>
      </c>
      <c r="X48" s="88">
        <f t="shared" si="8"/>
        <v>94.3</v>
      </c>
      <c r="Y48" s="88">
        <f t="shared" si="8"/>
        <v>216.9</v>
      </c>
      <c r="Z48" s="89">
        <f t="shared" si="8"/>
        <v>0</v>
      </c>
      <c r="AA48" s="90">
        <f t="shared" si="7"/>
        <v>7634.6999999999989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4796.7119999999995</v>
      </c>
      <c r="C51" s="88">
        <f t="shared" si="10"/>
        <v>4588.3420000000006</v>
      </c>
      <c r="D51" s="88">
        <f t="shared" si="10"/>
        <v>4438.2640000000001</v>
      </c>
      <c r="E51" s="88">
        <f t="shared" si="10"/>
        <v>4493.8949999999995</v>
      </c>
      <c r="F51" s="88">
        <f t="shared" si="10"/>
        <v>4617.558</v>
      </c>
      <c r="G51" s="88">
        <f t="shared" si="10"/>
        <v>4452.2979999999998</v>
      </c>
      <c r="H51" s="88">
        <f t="shared" si="10"/>
        <v>4943.5450000000001</v>
      </c>
      <c r="I51" s="88">
        <f t="shared" si="10"/>
        <v>5287.4359999999997</v>
      </c>
      <c r="J51" s="88">
        <f t="shared" si="10"/>
        <v>5667.076</v>
      </c>
      <c r="K51" s="88">
        <f t="shared" si="10"/>
        <v>6236.4049999999997</v>
      </c>
      <c r="L51" s="88">
        <f t="shared" si="10"/>
        <v>6528.0020000000004</v>
      </c>
      <c r="M51" s="88">
        <f t="shared" si="10"/>
        <v>6726.5700000000006</v>
      </c>
      <c r="N51" s="88">
        <f t="shared" si="10"/>
        <v>6845.3580000000002</v>
      </c>
      <c r="O51" s="88">
        <f t="shared" si="10"/>
        <v>6083.8560000000007</v>
      </c>
      <c r="P51" s="88">
        <f t="shared" si="10"/>
        <v>6069.17</v>
      </c>
      <c r="Q51" s="88">
        <f t="shared" si="10"/>
        <v>6221.4970000000012</v>
      </c>
      <c r="R51" s="88">
        <f t="shared" si="10"/>
        <v>6783.5260000000007</v>
      </c>
      <c r="S51" s="88">
        <f t="shared" si="10"/>
        <v>7083.5679999999993</v>
      </c>
      <c r="T51" s="88">
        <f t="shared" si="10"/>
        <v>7050.8609999999999</v>
      </c>
      <c r="U51" s="88">
        <f t="shared" si="10"/>
        <v>6768.3549999999996</v>
      </c>
      <c r="V51" s="88">
        <f t="shared" si="10"/>
        <v>6489.6019999999999</v>
      </c>
      <c r="W51" s="88">
        <f t="shared" si="10"/>
        <v>5915.4130000000005</v>
      </c>
      <c r="X51" s="88">
        <f t="shared" si="10"/>
        <v>5498.049</v>
      </c>
      <c r="Y51" s="88">
        <f t="shared" si="10"/>
        <v>5156.561999999999</v>
      </c>
      <c r="Z51" s="89">
        <f t="shared" si="10"/>
        <v>0</v>
      </c>
      <c r="AA51" s="105">
        <f>SUM(B51:Z51)</f>
        <v>138741.92000000001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-463</v>
      </c>
      <c r="C4" s="18">
        <v>-541.4</v>
      </c>
      <c r="D4" s="18">
        <v>-482.8</v>
      </c>
      <c r="E4" s="18">
        <v>-478.70000000000005</v>
      </c>
      <c r="F4" s="18">
        <v>-570.70000000000005</v>
      </c>
      <c r="G4" s="18">
        <v>-325.39999999999998</v>
      </c>
      <c r="H4" s="18">
        <v>17.300000000000011</v>
      </c>
      <c r="I4" s="18">
        <v>38.899999999999977</v>
      </c>
      <c r="J4" s="18">
        <v>-40</v>
      </c>
      <c r="K4" s="18">
        <v>-125.20000000000005</v>
      </c>
      <c r="L4" s="18">
        <v>-287.2</v>
      </c>
      <c r="M4" s="18">
        <v>-424.9</v>
      </c>
      <c r="N4" s="18">
        <v>-244.89999999999998</v>
      </c>
      <c r="O4" s="18">
        <v>-732.80000000000007</v>
      </c>
      <c r="P4" s="18">
        <v>-705.6</v>
      </c>
      <c r="Q4" s="18">
        <v>-409.9</v>
      </c>
      <c r="R4" s="18">
        <v>-225.2</v>
      </c>
      <c r="S4" s="18">
        <v>-291.8</v>
      </c>
      <c r="T4" s="18">
        <v>-289.8</v>
      </c>
      <c r="U4" s="18">
        <v>-450.8</v>
      </c>
      <c r="V4" s="18">
        <v>-518.1</v>
      </c>
      <c r="W4" s="18">
        <v>-646.4</v>
      </c>
      <c r="X4" s="18">
        <v>-680.7</v>
      </c>
      <c r="Y4" s="18">
        <v>-544.1</v>
      </c>
      <c r="Z4" s="19"/>
      <c r="AA4" s="112">
        <f>SUM(B4:Z4)</f>
        <v>-9423.2000000000025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188</v>
      </c>
      <c r="C7" s="118">
        <v>143.66</v>
      </c>
      <c r="D7" s="118">
        <v>122.02</v>
      </c>
      <c r="E7" s="118">
        <v>99.4</v>
      </c>
      <c r="F7" s="118">
        <v>99.4</v>
      </c>
      <c r="G7" s="118">
        <v>105.64</v>
      </c>
      <c r="H7" s="118">
        <v>129.81</v>
      </c>
      <c r="I7" s="118">
        <v>147.53</v>
      </c>
      <c r="J7" s="118">
        <v>160</v>
      </c>
      <c r="K7" s="118">
        <v>181.12</v>
      </c>
      <c r="L7" s="118">
        <v>210</v>
      </c>
      <c r="M7" s="118">
        <v>226.83</v>
      </c>
      <c r="N7" s="118">
        <v>235.8</v>
      </c>
      <c r="O7" s="118">
        <v>193.6</v>
      </c>
      <c r="P7" s="118">
        <v>200</v>
      </c>
      <c r="Q7" s="118">
        <v>238.05</v>
      </c>
      <c r="R7" s="118">
        <v>268.61</v>
      </c>
      <c r="S7" s="118">
        <v>270.39</v>
      </c>
      <c r="T7" s="118">
        <v>281.35000000000002</v>
      </c>
      <c r="U7" s="118">
        <v>288.2</v>
      </c>
      <c r="V7" s="118">
        <v>285.26</v>
      </c>
      <c r="W7" s="118">
        <v>277</v>
      </c>
      <c r="X7" s="118">
        <v>268.63</v>
      </c>
      <c r="Y7" s="118">
        <v>242.72</v>
      </c>
      <c r="Z7" s="119"/>
      <c r="AA7" s="120">
        <f>IF(SUM(B7:Z7)&lt;&gt;0,AVERAGEIF(B7:Z7,"&lt;&gt;"""),"")</f>
        <v>202.62583333333336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470.7</v>
      </c>
      <c r="E13" s="130">
        <v>250.3</v>
      </c>
      <c r="F13" s="130">
        <v>362</v>
      </c>
      <c r="G13" s="130">
        <v>349.9</v>
      </c>
      <c r="H13" s="130">
        <v>482.7</v>
      </c>
      <c r="I13" s="130">
        <v>461.1</v>
      </c>
      <c r="J13" s="130">
        <v>540</v>
      </c>
      <c r="K13" s="130">
        <v>625.20000000000005</v>
      </c>
      <c r="L13" s="130">
        <v>706</v>
      </c>
      <c r="M13" s="130">
        <v>706</v>
      </c>
      <c r="N13" s="130">
        <v>706</v>
      </c>
      <c r="O13" s="130">
        <v>628.6</v>
      </c>
      <c r="P13" s="130">
        <v>706</v>
      </c>
      <c r="Q13" s="130">
        <v>706</v>
      </c>
      <c r="R13" s="130">
        <v>706</v>
      </c>
      <c r="S13" s="130">
        <v>706</v>
      </c>
      <c r="T13" s="130">
        <v>706</v>
      </c>
      <c r="U13" s="130">
        <v>706</v>
      </c>
      <c r="V13" s="130">
        <v>706</v>
      </c>
      <c r="W13" s="130">
        <v>706</v>
      </c>
      <c r="X13" s="130">
        <v>706</v>
      </c>
      <c r="Y13" s="131">
        <v>706</v>
      </c>
      <c r="Z13" s="132"/>
      <c r="AA13" s="133">
        <f t="shared" si="0"/>
        <v>14760.5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12.1</v>
      </c>
      <c r="E15" s="134">
        <v>228.4</v>
      </c>
      <c r="F15" s="134">
        <v>208.7</v>
      </c>
      <c r="G15" s="134"/>
      <c r="H15" s="134"/>
      <c r="I15" s="134"/>
      <c r="J15" s="134"/>
      <c r="K15" s="134"/>
      <c r="L15" s="134"/>
      <c r="M15" s="134"/>
      <c r="N15" s="134"/>
      <c r="O15" s="134">
        <v>104.2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553.4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706</v>
      </c>
      <c r="D16" s="136">
        <f t="shared" si="1"/>
        <v>482.8</v>
      </c>
      <c r="E16" s="136">
        <f t="shared" si="1"/>
        <v>478.70000000000005</v>
      </c>
      <c r="F16" s="136">
        <f t="shared" si="1"/>
        <v>570.70000000000005</v>
      </c>
      <c r="G16" s="136">
        <f t="shared" si="1"/>
        <v>349.9</v>
      </c>
      <c r="H16" s="136">
        <f t="shared" si="1"/>
        <v>482.7</v>
      </c>
      <c r="I16" s="136">
        <f t="shared" si="1"/>
        <v>461.1</v>
      </c>
      <c r="J16" s="136">
        <f t="shared" si="1"/>
        <v>540</v>
      </c>
      <c r="K16" s="136">
        <f t="shared" si="1"/>
        <v>625.20000000000005</v>
      </c>
      <c r="L16" s="136">
        <f t="shared" si="1"/>
        <v>706</v>
      </c>
      <c r="M16" s="136">
        <f t="shared" si="1"/>
        <v>706</v>
      </c>
      <c r="N16" s="136">
        <f t="shared" si="1"/>
        <v>706</v>
      </c>
      <c r="O16" s="136">
        <f t="shared" si="1"/>
        <v>732.80000000000007</v>
      </c>
      <c r="P16" s="136">
        <f t="shared" si="1"/>
        <v>706</v>
      </c>
      <c r="Q16" s="136">
        <f t="shared" si="1"/>
        <v>706</v>
      </c>
      <c r="R16" s="136">
        <f t="shared" si="1"/>
        <v>706</v>
      </c>
      <c r="S16" s="136">
        <f t="shared" si="1"/>
        <v>706</v>
      </c>
      <c r="T16" s="136">
        <f t="shared" si="1"/>
        <v>706</v>
      </c>
      <c r="U16" s="136">
        <f t="shared" si="1"/>
        <v>706</v>
      </c>
      <c r="V16" s="136">
        <f t="shared" si="1"/>
        <v>706</v>
      </c>
      <c r="W16" s="136">
        <f t="shared" si="1"/>
        <v>706</v>
      </c>
      <c r="X16" s="136">
        <f t="shared" si="1"/>
        <v>706</v>
      </c>
      <c r="Y16" s="136">
        <f t="shared" si="1"/>
        <v>706</v>
      </c>
      <c r="Z16" s="137" t="str">
        <f t="shared" si="1"/>
        <v/>
      </c>
      <c r="AA16" s="90">
        <f t="shared" si="0"/>
        <v>15313.9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243</v>
      </c>
      <c r="C23" s="134">
        <v>164.6</v>
      </c>
      <c r="D23" s="134"/>
      <c r="E23" s="134"/>
      <c r="F23" s="134"/>
      <c r="G23" s="134">
        <v>24.5</v>
      </c>
      <c r="H23" s="134">
        <v>500</v>
      </c>
      <c r="I23" s="134">
        <v>500</v>
      </c>
      <c r="J23" s="134">
        <v>500</v>
      </c>
      <c r="K23" s="134">
        <v>500</v>
      </c>
      <c r="L23" s="134">
        <v>418.8</v>
      </c>
      <c r="M23" s="134">
        <v>281.10000000000002</v>
      </c>
      <c r="N23" s="134">
        <v>461.1</v>
      </c>
      <c r="O23" s="134"/>
      <c r="P23" s="134">
        <v>0.4</v>
      </c>
      <c r="Q23" s="134">
        <v>296.10000000000002</v>
      </c>
      <c r="R23" s="134">
        <v>480.8</v>
      </c>
      <c r="S23" s="134">
        <v>414.2</v>
      </c>
      <c r="T23" s="134">
        <v>416.2</v>
      </c>
      <c r="U23" s="134">
        <v>255.2</v>
      </c>
      <c r="V23" s="134">
        <v>187.9</v>
      </c>
      <c r="W23" s="134">
        <v>59.6</v>
      </c>
      <c r="X23" s="134">
        <v>25.3</v>
      </c>
      <c r="Y23" s="134">
        <v>161.9</v>
      </c>
      <c r="Z23" s="132"/>
      <c r="AA23" s="133">
        <f t="shared" si="2"/>
        <v>5890.6999999999989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243</v>
      </c>
      <c r="C24" s="136">
        <f t="shared" si="3"/>
        <v>164.6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24.5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418.8</v>
      </c>
      <c r="M24" s="136">
        <f t="shared" si="3"/>
        <v>281.10000000000002</v>
      </c>
      <c r="N24" s="136">
        <f t="shared" si="3"/>
        <v>461.1</v>
      </c>
      <c r="O24" s="136">
        <f t="shared" si="3"/>
        <v>0</v>
      </c>
      <c r="P24" s="136">
        <f t="shared" si="3"/>
        <v>0.4</v>
      </c>
      <c r="Q24" s="136">
        <f t="shared" si="3"/>
        <v>296.10000000000002</v>
      </c>
      <c r="R24" s="136">
        <f t="shared" si="3"/>
        <v>480.8</v>
      </c>
      <c r="S24" s="136">
        <f t="shared" si="3"/>
        <v>414.2</v>
      </c>
      <c r="T24" s="136">
        <f t="shared" si="3"/>
        <v>416.2</v>
      </c>
      <c r="U24" s="136">
        <f t="shared" si="3"/>
        <v>255.2</v>
      </c>
      <c r="V24" s="136">
        <f t="shared" si="3"/>
        <v>187.9</v>
      </c>
      <c r="W24" s="136">
        <f t="shared" si="3"/>
        <v>59.6</v>
      </c>
      <c r="X24" s="136">
        <f t="shared" si="3"/>
        <v>25.3</v>
      </c>
      <c r="Y24" s="136">
        <f t="shared" si="3"/>
        <v>161.9</v>
      </c>
      <c r="Z24" s="137" t="str">
        <f t="shared" si="3"/>
        <v/>
      </c>
      <c r="AA24" s="90">
        <f t="shared" si="2"/>
        <v>5890.6999999999989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2022-11-26T12:53:34Z</dcterms:created>
  <dcterms:modified xsi:type="dcterms:W3CDTF">2022-11-26T12:53:35Z</dcterms:modified>
</cp:coreProperties>
</file>