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<sst xmlns="http://schemas.openxmlformats.org/spreadsheetml/2006/main" count="117" uniqueCount="53">
  <si>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25/11/2022 14:00:03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</si>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</sst>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670</c:v>
                </c:pt>
                <c:pt idx="1">
                  <c:v>670</c:v>
                </c:pt>
                <c:pt idx="2">
                  <c:v>670</c:v>
                </c:pt>
                <c:pt idx="3">
                  <c:v>670</c:v>
                </c:pt>
                <c:pt idx="4">
                  <c:v>670</c:v>
                </c:pt>
                <c:pt idx="5">
                  <c:v>670</c:v>
                </c:pt>
                <c:pt idx="6">
                  <c:v>670</c:v>
                </c:pt>
                <c:pt idx="7">
                  <c:v>670</c:v>
                </c:pt>
                <c:pt idx="8">
                  <c:v>670</c:v>
                </c:pt>
                <c:pt idx="9">
                  <c:v>670</c:v>
                </c:pt>
                <c:pt idx="10">
                  <c:v>670</c:v>
                </c:pt>
                <c:pt idx="11">
                  <c:v>670</c:v>
                </c:pt>
                <c:pt idx="12">
                  <c:v>670</c:v>
                </c:pt>
                <c:pt idx="13">
                  <c:v>670</c:v>
                </c:pt>
                <c:pt idx="14">
                  <c:v>670</c:v>
                </c:pt>
                <c:pt idx="15">
                  <c:v>670</c:v>
                </c:pt>
                <c:pt idx="16">
                  <c:v>670</c:v>
                </c:pt>
                <c:pt idx="17">
                  <c:v>670</c:v>
                </c:pt>
                <c:pt idx="18">
                  <c:v>670</c:v>
                </c:pt>
                <c:pt idx="19">
                  <c:v>670</c:v>
                </c:pt>
                <c:pt idx="20">
                  <c:v>670</c:v>
                </c:pt>
                <c:pt idx="21">
                  <c:v>670</c:v>
                </c:pt>
                <c:pt idx="22">
                  <c:v>670</c:v>
                </c:pt>
                <c:pt idx="23">
                  <c:v>670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95</c:v>
                </c:pt>
                <c:pt idx="1">
                  <c:v>95</c:v>
                </c:pt>
                <c:pt idx="2">
                  <c:v>95</c:v>
                </c:pt>
                <c:pt idx="3">
                  <c:v>95</c:v>
                </c:pt>
                <c:pt idx="4">
                  <c:v>95</c:v>
                </c:pt>
                <c:pt idx="5">
                  <c:v>95</c:v>
                </c:pt>
                <c:pt idx="6">
                  <c:v>95</c:v>
                </c:pt>
                <c:pt idx="7">
                  <c:v>95</c:v>
                </c:pt>
                <c:pt idx="8">
                  <c:v>95</c:v>
                </c:pt>
                <c:pt idx="9">
                  <c:v>95</c:v>
                </c:pt>
                <c:pt idx="10">
                  <c:v>95</c:v>
                </c:pt>
                <c:pt idx="11">
                  <c:v>95</c:v>
                </c:pt>
                <c:pt idx="12">
                  <c:v>95</c:v>
                </c:pt>
                <c:pt idx="13">
                  <c:v>95</c:v>
                </c:pt>
                <c:pt idx="14">
                  <c:v>95</c:v>
                </c:pt>
                <c:pt idx="15">
                  <c:v>95</c:v>
                </c:pt>
                <c:pt idx="16">
                  <c:v>96</c:v>
                </c:pt>
                <c:pt idx="17">
                  <c:v>113</c:v>
                </c:pt>
                <c:pt idx="18">
                  <c:v>110</c:v>
                </c:pt>
                <c:pt idx="19">
                  <c:v>99</c:v>
                </c:pt>
                <c:pt idx="20">
                  <c:v>95</c:v>
                </c:pt>
                <c:pt idx="21">
                  <c:v>95</c:v>
                </c:pt>
                <c:pt idx="22">
                  <c:v>95</c:v>
                </c:pt>
                <c:pt idx="23">
                  <c:v>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1825.0830000000001</c:v>
                </c:pt>
                <c:pt idx="1">
                  <c:v>1578.9470000000001</c:v>
                </c:pt>
                <c:pt idx="2">
                  <c:v>1395.019</c:v>
                </c:pt>
                <c:pt idx="3">
                  <c:v>1344.6799999999998</c:v>
                </c:pt>
                <c:pt idx="4">
                  <c:v>1289.8919999999998</c:v>
                </c:pt>
                <c:pt idx="5">
                  <c:v>1330.8600000000001</c:v>
                </c:pt>
                <c:pt idx="6">
                  <c:v>1859.07</c:v>
                </c:pt>
                <c:pt idx="7">
                  <c:v>2008.38</c:v>
                </c:pt>
                <c:pt idx="8">
                  <c:v>2308.4300000000003</c:v>
                </c:pt>
                <c:pt idx="9">
                  <c:v>2285.8940000000002</c:v>
                </c:pt>
                <c:pt idx="10">
                  <c:v>1995.2</c:v>
                </c:pt>
                <c:pt idx="11">
                  <c:v>1980.9870000000001</c:v>
                </c:pt>
                <c:pt idx="12">
                  <c:v>2009.8679999999999</c:v>
                </c:pt>
                <c:pt idx="13">
                  <c:v>1852.9</c:v>
                </c:pt>
                <c:pt idx="14">
                  <c:v>2169.8420000000001</c:v>
                </c:pt>
                <c:pt idx="15">
                  <c:v>2558.6640000000002</c:v>
                </c:pt>
                <c:pt idx="16">
                  <c:v>2851.2000000000003</c:v>
                </c:pt>
                <c:pt idx="17">
                  <c:v>2939.1850000000004</c:v>
                </c:pt>
                <c:pt idx="18">
                  <c:v>2907.8910000000001</c:v>
                </c:pt>
                <c:pt idx="19">
                  <c:v>2839.09</c:v>
                </c:pt>
                <c:pt idx="20">
                  <c:v>2395.5250000000001</c:v>
                </c:pt>
                <c:pt idx="21">
                  <c:v>1787.2620000000002</c:v>
                </c:pt>
                <c:pt idx="22">
                  <c:v>1364.9</c:v>
                </c:pt>
                <c:pt idx="23">
                  <c:v>627.9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1607</c:v>
                </c:pt>
                <c:pt idx="1">
                  <c:v>1617</c:v>
                </c:pt>
                <c:pt idx="2">
                  <c:v>1617</c:v>
                </c:pt>
                <c:pt idx="3">
                  <c:v>1617</c:v>
                </c:pt>
                <c:pt idx="4">
                  <c:v>1617</c:v>
                </c:pt>
                <c:pt idx="5">
                  <c:v>1725.3</c:v>
                </c:pt>
                <c:pt idx="6">
                  <c:v>1617</c:v>
                </c:pt>
                <c:pt idx="7">
                  <c:v>1621</c:v>
                </c:pt>
                <c:pt idx="8">
                  <c:v>977.6</c:v>
                </c:pt>
                <c:pt idx="9">
                  <c:v>746.3</c:v>
                </c:pt>
                <c:pt idx="10">
                  <c:v>888.1</c:v>
                </c:pt>
                <c:pt idx="11">
                  <c:v>930</c:v>
                </c:pt>
                <c:pt idx="12">
                  <c:v>1074.0999999999999</c:v>
                </c:pt>
                <c:pt idx="13">
                  <c:v>1046.5999999999999</c:v>
                </c:pt>
                <c:pt idx="14">
                  <c:v>1226</c:v>
                </c:pt>
                <c:pt idx="15">
                  <c:v>1293</c:v>
                </c:pt>
                <c:pt idx="16">
                  <c:v>1311</c:v>
                </c:pt>
                <c:pt idx="17">
                  <c:v>1370</c:v>
                </c:pt>
                <c:pt idx="18">
                  <c:v>1365.8</c:v>
                </c:pt>
                <c:pt idx="19">
                  <c:v>1344</c:v>
                </c:pt>
                <c:pt idx="20">
                  <c:v>1521</c:v>
                </c:pt>
                <c:pt idx="21">
                  <c:v>1521</c:v>
                </c:pt>
                <c:pt idx="22">
                  <c:v>1468.7</c:v>
                </c:pt>
                <c:pt idx="23">
                  <c:v>1501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552.86699999999996</c:v>
                </c:pt>
                <c:pt idx="1">
                  <c:v>523.63</c:v>
                </c:pt>
                <c:pt idx="2">
                  <c:v>512.85799999999995</c:v>
                </c:pt>
                <c:pt idx="3">
                  <c:v>501.00799999999998</c:v>
                </c:pt>
                <c:pt idx="4">
                  <c:v>497.25800000000004</c:v>
                </c:pt>
                <c:pt idx="5">
                  <c:v>495.09399999999999</c:v>
                </c:pt>
                <c:pt idx="6">
                  <c:v>579.58199999999999</c:v>
                </c:pt>
                <c:pt idx="7">
                  <c:v>1083.9400000000003</c:v>
                </c:pt>
                <c:pt idx="8">
                  <c:v>1800.2980000000002</c:v>
                </c:pt>
                <c:pt idx="9">
                  <c:v>2296.8469999999998</c:v>
                </c:pt>
                <c:pt idx="10">
                  <c:v>2538.1219999999994</c:v>
                </c:pt>
                <c:pt idx="11">
                  <c:v>2569.8349999999996</c:v>
                </c:pt>
                <c:pt idx="12">
                  <c:v>2422.5469999999996</c:v>
                </c:pt>
                <c:pt idx="13">
                  <c:v>2087.6670000000004</c:v>
                </c:pt>
                <c:pt idx="14">
                  <c:v>1585.0569999999991</c:v>
                </c:pt>
                <c:pt idx="15">
                  <c:v>1118.9349999999997</c:v>
                </c:pt>
                <c:pt idx="16">
                  <c:v>1048.329</c:v>
                </c:pt>
                <c:pt idx="17">
                  <c:v>1199.479</c:v>
                </c:pt>
                <c:pt idx="18">
                  <c:v>1384.491</c:v>
                </c:pt>
                <c:pt idx="19">
                  <c:v>1537.9670000000006</c:v>
                </c:pt>
                <c:pt idx="20">
                  <c:v>1677.8769999999997</c:v>
                </c:pt>
                <c:pt idx="21">
                  <c:v>1803.1229999999998</c:v>
                </c:pt>
                <c:pt idx="22">
                  <c:v>1936.6289999999997</c:v>
                </c:pt>
                <c:pt idx="23">
                  <c:v>2096.0209999999997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123</c:v>
                </c:pt>
                <c:pt idx="1">
                  <c:v>121</c:v>
                </c:pt>
                <c:pt idx="2">
                  <c:v>120</c:v>
                </c:pt>
                <c:pt idx="3">
                  <c:v>119</c:v>
                </c:pt>
                <c:pt idx="4">
                  <c:v>117</c:v>
                </c:pt>
                <c:pt idx="5">
                  <c:v>116</c:v>
                </c:pt>
                <c:pt idx="6">
                  <c:v>121</c:v>
                </c:pt>
                <c:pt idx="7">
                  <c:v>136</c:v>
                </c:pt>
                <c:pt idx="8">
                  <c:v>150</c:v>
                </c:pt>
                <c:pt idx="9">
                  <c:v>154</c:v>
                </c:pt>
                <c:pt idx="10">
                  <c:v>149</c:v>
                </c:pt>
                <c:pt idx="11">
                  <c:v>139</c:v>
                </c:pt>
                <c:pt idx="12">
                  <c:v>125</c:v>
                </c:pt>
                <c:pt idx="13">
                  <c:v>107</c:v>
                </c:pt>
                <c:pt idx="14">
                  <c:v>88</c:v>
                </c:pt>
                <c:pt idx="15">
                  <c:v>75</c:v>
                </c:pt>
                <c:pt idx="16">
                  <c:v>70</c:v>
                </c:pt>
                <c:pt idx="17">
                  <c:v>70</c:v>
                </c:pt>
                <c:pt idx="18">
                  <c:v>69</c:v>
                </c:pt>
                <c:pt idx="19">
                  <c:v>68</c:v>
                </c:pt>
                <c:pt idx="20">
                  <c:v>63</c:v>
                </c:pt>
                <c:pt idx="21">
                  <c:v>57</c:v>
                </c:pt>
                <c:pt idx="22">
                  <c:v>49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126</c:v>
                </c:pt>
                <c:pt idx="7">
                  <c:v>115</c:v>
                </c:pt>
                <c:pt idx="8">
                  <c:v>65</c:v>
                </c:pt>
                <c:pt idx="9">
                  <c:v>81</c:v>
                </c:pt>
                <c:pt idx="10">
                  <c:v>80</c:v>
                </c:pt>
                <c:pt idx="11">
                  <c:v>106</c:v>
                </c:pt>
                <c:pt idx="12">
                  <c:v>104</c:v>
                </c:pt>
                <c:pt idx="13">
                  <c:v>50</c:v>
                </c:pt>
                <c:pt idx="14">
                  <c:v>50</c:v>
                </c:pt>
                <c:pt idx="15">
                  <c:v>132</c:v>
                </c:pt>
                <c:pt idx="16">
                  <c:v>401</c:v>
                </c:pt>
                <c:pt idx="17">
                  <c:v>642</c:v>
                </c:pt>
                <c:pt idx="18">
                  <c:v>647</c:v>
                </c:pt>
                <c:pt idx="19">
                  <c:v>472</c:v>
                </c:pt>
                <c:pt idx="20">
                  <c:v>217</c:v>
                </c:pt>
                <c:pt idx="21">
                  <c:v>147</c:v>
                </c:pt>
                <c:pt idx="22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8560952"/>
        <c:axId val="2385613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4872.9500000000016</c:v>
                </c:pt>
                <c:pt idx="1">
                  <c:v>4605.5460000000003</c:v>
                </c:pt>
                <c:pt idx="2">
                  <c:v>4409.8360000000002</c:v>
                </c:pt>
                <c:pt idx="3">
                  <c:v>4346.7209999999995</c:v>
                </c:pt>
                <c:pt idx="4">
                  <c:v>4286.1099999999997</c:v>
                </c:pt>
                <c:pt idx="5">
                  <c:v>4458.2579999999989</c:v>
                </c:pt>
                <c:pt idx="6">
                  <c:v>5067.652</c:v>
                </c:pt>
                <c:pt idx="7">
                  <c:v>5729.3200000000015</c:v>
                </c:pt>
                <c:pt idx="8">
                  <c:v>6066.3370000000004</c:v>
                </c:pt>
                <c:pt idx="9">
                  <c:v>6329.0040000000017</c:v>
                </c:pt>
                <c:pt idx="10">
                  <c:v>6415.4530000000013</c:v>
                </c:pt>
                <c:pt idx="11">
                  <c:v>6490.8360000000002</c:v>
                </c:pt>
                <c:pt idx="12">
                  <c:v>6500.5620000000008</c:v>
                </c:pt>
                <c:pt idx="13">
                  <c:v>5909.161000000001</c:v>
                </c:pt>
                <c:pt idx="14">
                  <c:v>5883.9380000000019</c:v>
                </c:pt>
                <c:pt idx="15">
                  <c:v>5942.6060000000025</c:v>
                </c:pt>
                <c:pt idx="16">
                  <c:v>6447.5159999999987</c:v>
                </c:pt>
                <c:pt idx="17">
                  <c:v>7003.7089999999998</c:v>
                </c:pt>
                <c:pt idx="18">
                  <c:v>7154.1479999999992</c:v>
                </c:pt>
                <c:pt idx="19">
                  <c:v>7030.0570000000016</c:v>
                </c:pt>
                <c:pt idx="20">
                  <c:v>6639.4019999999991</c:v>
                </c:pt>
                <c:pt idx="21">
                  <c:v>6080.3849999999993</c:v>
                </c:pt>
                <c:pt idx="22">
                  <c:v>5666.2340000000013</c:v>
                </c:pt>
                <c:pt idx="23">
                  <c:v>5029.9220000000005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560952"/>
        <c:axId val="2385613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275.52</c:v>
                </c:pt>
                <c:pt idx="1">
                  <c:v>272.39999999999998</c:v>
                </c:pt>
                <c:pt idx="2">
                  <c:v>240</c:v>
                </c:pt>
                <c:pt idx="3">
                  <c:v>220.2</c:v>
                </c:pt>
                <c:pt idx="4">
                  <c:v>198.65</c:v>
                </c:pt>
                <c:pt idx="5">
                  <c:v>214.76</c:v>
                </c:pt>
                <c:pt idx="6">
                  <c:v>260</c:v>
                </c:pt>
                <c:pt idx="7">
                  <c:v>243.43</c:v>
                </c:pt>
                <c:pt idx="8">
                  <c:v>264.95999999999998</c:v>
                </c:pt>
                <c:pt idx="9">
                  <c:v>257.97000000000003</c:v>
                </c:pt>
                <c:pt idx="10">
                  <c:v>257.83</c:v>
                </c:pt>
                <c:pt idx="11">
                  <c:v>253.62</c:v>
                </c:pt>
                <c:pt idx="12">
                  <c:v>249.99</c:v>
                </c:pt>
                <c:pt idx="13">
                  <c:v>240</c:v>
                </c:pt>
                <c:pt idx="14">
                  <c:v>257.61</c:v>
                </c:pt>
                <c:pt idx="15">
                  <c:v>267.8</c:v>
                </c:pt>
                <c:pt idx="16">
                  <c:v>288.2</c:v>
                </c:pt>
                <c:pt idx="17">
                  <c:v>315.92</c:v>
                </c:pt>
                <c:pt idx="18">
                  <c:v>306.10000000000002</c:v>
                </c:pt>
                <c:pt idx="19">
                  <c:v>285.93</c:v>
                </c:pt>
                <c:pt idx="20">
                  <c:v>242</c:v>
                </c:pt>
                <c:pt idx="21">
                  <c:v>220.14</c:v>
                </c:pt>
                <c:pt idx="22">
                  <c:v>200</c:v>
                </c:pt>
                <c:pt idx="23">
                  <c:v>173.69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562128"/>
        <c:axId val="238561736"/>
      </c:lineChart>
      <c:catAx>
        <c:axId val="238560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561344"/>
        <c:crosses val="autoZero"/>
        <c:auto val="1"/>
        <c:lblAlgn val="ctr"/>
        <c:lblOffset val="100"/>
        <c:noMultiLvlLbl val="0"/>
      </c:catAx>
      <c:valAx>
        <c:axId val="23856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560952"/>
        <c:crosses val="autoZero"/>
        <c:crossBetween val="between"/>
      </c:valAx>
      <c:valAx>
        <c:axId val="238561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562128"/>
        <c:crosses val="max"/>
        <c:crossBetween val="between"/>
      </c:valAx>
      <c:catAx>
        <c:axId val="238562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8561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4872.9499999999989</v>
      </c>
      <c r="C4" s="18">
        <v>4605.5769999999993</v>
      </c>
      <c r="D4" s="18">
        <v>4409.8769999999995</v>
      </c>
      <c r="E4" s="18">
        <v>4346.6879999999983</v>
      </c>
      <c r="F4" s="18">
        <v>4286.1500000000005</v>
      </c>
      <c r="G4" s="18">
        <v>4458.2539999999999</v>
      </c>
      <c r="H4" s="18">
        <v>5067.6520000000037</v>
      </c>
      <c r="I4" s="18">
        <v>5729.3200000000006</v>
      </c>
      <c r="J4" s="18">
        <v>6066.3280000000004</v>
      </c>
      <c r="K4" s="18">
        <v>6329.0409999999993</v>
      </c>
      <c r="L4" s="18">
        <v>6415.4219999999978</v>
      </c>
      <c r="M4" s="18">
        <v>6490.822000000001</v>
      </c>
      <c r="N4" s="18">
        <v>6500.5150000000003</v>
      </c>
      <c r="O4" s="18">
        <v>5909.1670000000004</v>
      </c>
      <c r="P4" s="18">
        <v>5883.8989999999994</v>
      </c>
      <c r="Q4" s="18">
        <v>5942.5990000000002</v>
      </c>
      <c r="R4" s="18">
        <v>6447.5289999999995</v>
      </c>
      <c r="S4" s="18">
        <v>7003.6639999999989</v>
      </c>
      <c r="T4" s="18">
        <v>7154.1819999999989</v>
      </c>
      <c r="U4" s="18">
        <v>7030.0569999999998</v>
      </c>
      <c r="V4" s="18">
        <v>6639.402</v>
      </c>
      <c r="W4" s="18">
        <v>6080.3850000000002</v>
      </c>
      <c r="X4" s="18">
        <v>5666.2290000000003</v>
      </c>
      <c r="Y4" s="18">
        <v>5029.9210000000003</v>
      </c>
      <c r="Z4" s="19"/>
      <c r="AA4" s="20">
        <f>SUM(B4:Z4)</f>
        <v>138365.63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275.52</v>
      </c>
      <c r="C7" s="28">
        <v>272.39999999999998</v>
      </c>
      <c r="D7" s="28">
        <v>240</v>
      </c>
      <c r="E7" s="28">
        <v>220.2</v>
      </c>
      <c r="F7" s="28">
        <v>198.65</v>
      </c>
      <c r="G7" s="28">
        <v>214.76</v>
      </c>
      <c r="H7" s="28">
        <v>260</v>
      </c>
      <c r="I7" s="28">
        <v>243.43</v>
      </c>
      <c r="J7" s="28">
        <v>264.95999999999998</v>
      </c>
      <c r="K7" s="28">
        <v>257.97000000000003</v>
      </c>
      <c r="L7" s="28">
        <v>257.83</v>
      </c>
      <c r="M7" s="28">
        <v>253.62</v>
      </c>
      <c r="N7" s="28">
        <v>249.99</v>
      </c>
      <c r="O7" s="28">
        <v>240</v>
      </c>
      <c r="P7" s="28">
        <v>257.61</v>
      </c>
      <c r="Q7" s="28">
        <v>267.8</v>
      </c>
      <c r="R7" s="28">
        <v>288.2</v>
      </c>
      <c r="S7" s="28">
        <v>315.92</v>
      </c>
      <c r="T7" s="28">
        <v>306.10000000000002</v>
      </c>
      <c r="U7" s="28">
        <v>285.93</v>
      </c>
      <c r="V7" s="28">
        <v>242</v>
      </c>
      <c r="W7" s="28">
        <v>220.14</v>
      </c>
      <c r="X7" s="28">
        <v>200</v>
      </c>
      <c r="Y7" s="28">
        <v>173.69</v>
      </c>
      <c r="Z7" s="29"/>
      <c r="AA7" s="30">
        <f>IF(SUM(B7:Z7)&lt;&gt;0,AVERAGEIF(B7:Z7,"&lt;&gt;"""),"")</f>
        <v>250.28000000000006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670</v>
      </c>
      <c r="C10" s="42">
        <v>670</v>
      </c>
      <c r="D10" s="42">
        <v>670</v>
      </c>
      <c r="E10" s="42">
        <v>670</v>
      </c>
      <c r="F10" s="42">
        <v>670</v>
      </c>
      <c r="G10" s="42">
        <v>670</v>
      </c>
      <c r="H10" s="42">
        <v>670</v>
      </c>
      <c r="I10" s="42">
        <v>670</v>
      </c>
      <c r="J10" s="42">
        <v>670</v>
      </c>
      <c r="K10" s="42">
        <v>670</v>
      </c>
      <c r="L10" s="42">
        <v>670</v>
      </c>
      <c r="M10" s="42">
        <v>670</v>
      </c>
      <c r="N10" s="42">
        <v>670</v>
      </c>
      <c r="O10" s="42">
        <v>670</v>
      </c>
      <c r="P10" s="42">
        <v>670</v>
      </c>
      <c r="Q10" s="42">
        <v>670</v>
      </c>
      <c r="R10" s="42">
        <v>670</v>
      </c>
      <c r="S10" s="42">
        <v>670</v>
      </c>
      <c r="T10" s="42">
        <v>670</v>
      </c>
      <c r="U10" s="42">
        <v>670</v>
      </c>
      <c r="V10" s="42">
        <v>670</v>
      </c>
      <c r="W10" s="42">
        <v>670</v>
      </c>
      <c r="X10" s="42">
        <v>670</v>
      </c>
      <c r="Y10" s="42">
        <v>670</v>
      </c>
      <c r="Z10" s="43"/>
      <c r="AA10" s="44">
        <f t="shared" ref="AA10:AA15" si="0">SUM(B10:Z10)</f>
        <v>16080</v>
      </c>
    </row>
    <row r="11" spans="1:27" ht="24.95" customHeight="1" x14ac:dyDescent="0.2">
      <c r="A11" s="45" t="s">
        <v>7</v>
      </c>
      <c r="B11" s="46">
        <v>95</v>
      </c>
      <c r="C11" s="47">
        <v>95</v>
      </c>
      <c r="D11" s="47">
        <v>95</v>
      </c>
      <c r="E11" s="47">
        <v>95</v>
      </c>
      <c r="F11" s="47">
        <v>95</v>
      </c>
      <c r="G11" s="47">
        <v>95</v>
      </c>
      <c r="H11" s="47">
        <v>95</v>
      </c>
      <c r="I11" s="47">
        <v>95</v>
      </c>
      <c r="J11" s="47">
        <v>95</v>
      </c>
      <c r="K11" s="47">
        <v>95</v>
      </c>
      <c r="L11" s="47">
        <v>95</v>
      </c>
      <c r="M11" s="47">
        <v>95</v>
      </c>
      <c r="N11" s="47">
        <v>95</v>
      </c>
      <c r="O11" s="47">
        <v>95</v>
      </c>
      <c r="P11" s="47">
        <v>95</v>
      </c>
      <c r="Q11" s="47">
        <v>95</v>
      </c>
      <c r="R11" s="47">
        <v>96</v>
      </c>
      <c r="S11" s="47">
        <v>113</v>
      </c>
      <c r="T11" s="47">
        <v>110</v>
      </c>
      <c r="U11" s="47">
        <v>99</v>
      </c>
      <c r="V11" s="47">
        <v>95</v>
      </c>
      <c r="W11" s="47">
        <v>95</v>
      </c>
      <c r="X11" s="47">
        <v>95</v>
      </c>
      <c r="Y11" s="47">
        <v>95</v>
      </c>
      <c r="Z11" s="48"/>
      <c r="AA11" s="49">
        <f t="shared" si="0"/>
        <v>2318</v>
      </c>
    </row>
    <row r="12" spans="1:27" ht="24.95" customHeight="1" x14ac:dyDescent="0.2">
      <c r="A12" s="50" t="s">
        <v>8</v>
      </c>
      <c r="B12" s="51">
        <v>1825.0830000000001</v>
      </c>
      <c r="C12" s="52">
        <v>1578.9470000000001</v>
      </c>
      <c r="D12" s="52">
        <v>1395.019</v>
      </c>
      <c r="E12" s="52">
        <v>1344.6799999999998</v>
      </c>
      <c r="F12" s="52">
        <v>1289.8919999999998</v>
      </c>
      <c r="G12" s="52">
        <v>1330.8600000000001</v>
      </c>
      <c r="H12" s="52">
        <v>1859.07</v>
      </c>
      <c r="I12" s="52">
        <v>2008.38</v>
      </c>
      <c r="J12" s="52">
        <v>2308.4300000000003</v>
      </c>
      <c r="K12" s="52">
        <v>2285.8940000000002</v>
      </c>
      <c r="L12" s="52">
        <v>1995.2</v>
      </c>
      <c r="M12" s="52">
        <v>1980.9870000000001</v>
      </c>
      <c r="N12" s="52">
        <v>2009.8679999999999</v>
      </c>
      <c r="O12" s="52">
        <v>1852.9</v>
      </c>
      <c r="P12" s="52">
        <v>2169.8420000000001</v>
      </c>
      <c r="Q12" s="52">
        <v>2558.6640000000002</v>
      </c>
      <c r="R12" s="52">
        <v>2851.2000000000003</v>
      </c>
      <c r="S12" s="52">
        <v>2939.1850000000004</v>
      </c>
      <c r="T12" s="52">
        <v>2907.8910000000001</v>
      </c>
      <c r="U12" s="52">
        <v>2839.09</v>
      </c>
      <c r="V12" s="52">
        <v>2395.5250000000001</v>
      </c>
      <c r="W12" s="52">
        <v>1787.2620000000002</v>
      </c>
      <c r="X12" s="52">
        <v>1364.9</v>
      </c>
      <c r="Y12" s="52">
        <v>627.9</v>
      </c>
      <c r="Z12" s="53"/>
      <c r="AA12" s="54">
        <f t="shared" si="0"/>
        <v>47506.669000000016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126</v>
      </c>
      <c r="I13" s="52">
        <v>115</v>
      </c>
      <c r="J13" s="52">
        <v>65</v>
      </c>
      <c r="K13" s="52">
        <v>81</v>
      </c>
      <c r="L13" s="52">
        <v>80</v>
      </c>
      <c r="M13" s="52">
        <v>106</v>
      </c>
      <c r="N13" s="52">
        <v>104</v>
      </c>
      <c r="O13" s="52">
        <v>50</v>
      </c>
      <c r="P13" s="52">
        <v>50</v>
      </c>
      <c r="Q13" s="52">
        <v>132</v>
      </c>
      <c r="R13" s="52">
        <v>401</v>
      </c>
      <c r="S13" s="52">
        <v>642</v>
      </c>
      <c r="T13" s="52">
        <v>647</v>
      </c>
      <c r="U13" s="52">
        <v>472</v>
      </c>
      <c r="V13" s="52">
        <v>217</v>
      </c>
      <c r="W13" s="52">
        <v>147</v>
      </c>
      <c r="X13" s="52">
        <v>82</v>
      </c>
      <c r="Y13" s="52"/>
      <c r="Z13" s="53"/>
      <c r="AA13" s="54">
        <f t="shared" si="0"/>
        <v>3543</v>
      </c>
    </row>
    <row r="14" spans="1:27" ht="24.95" customHeight="1" x14ac:dyDescent="0.2">
      <c r="A14" s="55" t="s">
        <v>10</v>
      </c>
      <c r="B14" s="56">
        <v>552.86699999999996</v>
      </c>
      <c r="C14" s="57">
        <v>523.63</v>
      </c>
      <c r="D14" s="57">
        <v>512.85799999999995</v>
      </c>
      <c r="E14" s="57">
        <v>501.00799999999998</v>
      </c>
      <c r="F14" s="57">
        <v>497.25800000000004</v>
      </c>
      <c r="G14" s="57">
        <v>495.09399999999999</v>
      </c>
      <c r="H14" s="57">
        <v>579.58199999999999</v>
      </c>
      <c r="I14" s="57">
        <v>1083.9400000000003</v>
      </c>
      <c r="J14" s="57">
        <v>1800.2980000000002</v>
      </c>
      <c r="K14" s="57">
        <v>2296.8469999999998</v>
      </c>
      <c r="L14" s="57">
        <v>2538.1219999999994</v>
      </c>
      <c r="M14" s="57">
        <v>2569.8349999999996</v>
      </c>
      <c r="N14" s="57">
        <v>2422.5469999999996</v>
      </c>
      <c r="O14" s="57">
        <v>2087.6670000000004</v>
      </c>
      <c r="P14" s="57">
        <v>1585.0569999999991</v>
      </c>
      <c r="Q14" s="57">
        <v>1118.9349999999997</v>
      </c>
      <c r="R14" s="57">
        <v>1048.329</v>
      </c>
      <c r="S14" s="57">
        <v>1199.479</v>
      </c>
      <c r="T14" s="57">
        <v>1384.491</v>
      </c>
      <c r="U14" s="57">
        <v>1537.9670000000006</v>
      </c>
      <c r="V14" s="57">
        <v>1677.8769999999997</v>
      </c>
      <c r="W14" s="57">
        <v>1803.1229999999998</v>
      </c>
      <c r="X14" s="57">
        <v>1936.6289999999997</v>
      </c>
      <c r="Y14" s="57">
        <v>2096.0209999999997</v>
      </c>
      <c r="Z14" s="58"/>
      <c r="AA14" s="59">
        <f t="shared" si="0"/>
        <v>33849.461000000003</v>
      </c>
    </row>
    <row r="15" spans="1:27" ht="24.95" customHeight="1" x14ac:dyDescent="0.2">
      <c r="A15" s="55" t="s">
        <v>11</v>
      </c>
      <c r="B15" s="56">
        <v>123</v>
      </c>
      <c r="C15" s="57">
        <v>121</v>
      </c>
      <c r="D15" s="57">
        <v>120</v>
      </c>
      <c r="E15" s="57">
        <v>119</v>
      </c>
      <c r="F15" s="57">
        <v>117</v>
      </c>
      <c r="G15" s="57">
        <v>116</v>
      </c>
      <c r="H15" s="57">
        <v>121</v>
      </c>
      <c r="I15" s="57">
        <v>136</v>
      </c>
      <c r="J15" s="57">
        <v>150</v>
      </c>
      <c r="K15" s="57">
        <v>154</v>
      </c>
      <c r="L15" s="57">
        <v>149</v>
      </c>
      <c r="M15" s="57">
        <v>139</v>
      </c>
      <c r="N15" s="57">
        <v>125</v>
      </c>
      <c r="O15" s="57">
        <v>107</v>
      </c>
      <c r="P15" s="57">
        <v>88</v>
      </c>
      <c r="Q15" s="57">
        <v>75</v>
      </c>
      <c r="R15" s="57">
        <v>70</v>
      </c>
      <c r="S15" s="57">
        <v>70</v>
      </c>
      <c r="T15" s="57">
        <v>69</v>
      </c>
      <c r="U15" s="57">
        <v>68</v>
      </c>
      <c r="V15" s="57">
        <v>63</v>
      </c>
      <c r="W15" s="57">
        <v>57</v>
      </c>
      <c r="X15" s="57">
        <v>49</v>
      </c>
      <c r="Y15" s="57">
        <v>40</v>
      </c>
      <c r="Z15" s="58"/>
      <c r="AA15" s="59">
        <f t="shared" si="0"/>
        <v>2446</v>
      </c>
    </row>
    <row r="16" spans="1:27" ht="30" customHeight="1" thickBot="1" x14ac:dyDescent="0.25">
      <c r="A16" s="60" t="s">
        <v>12</v>
      </c>
      <c r="B16" s="61">
        <f>IF(LEN(B$2)&gt;0,SUM(B10:B15),"")</f>
        <v>3265.95</v>
      </c>
      <c r="C16" s="62">
        <f t="shared" ref="C16:Z16" si="1">IF(LEN(C$2)&gt;0,SUM(C10:C15),"")</f>
        <v>2988.5770000000002</v>
      </c>
      <c r="D16" s="62">
        <f t="shared" si="1"/>
        <v>2792.8770000000004</v>
      </c>
      <c r="E16" s="62">
        <f t="shared" si="1"/>
        <v>2729.6879999999996</v>
      </c>
      <c r="F16" s="62">
        <f t="shared" si="1"/>
        <v>2669.1499999999996</v>
      </c>
      <c r="G16" s="62">
        <f t="shared" si="1"/>
        <v>2732.9540000000002</v>
      </c>
      <c r="H16" s="62">
        <f t="shared" si="1"/>
        <v>3450.6519999999996</v>
      </c>
      <c r="I16" s="62">
        <f t="shared" si="1"/>
        <v>4108.3200000000006</v>
      </c>
      <c r="J16" s="62">
        <f t="shared" si="1"/>
        <v>5088.728000000001</v>
      </c>
      <c r="K16" s="62">
        <f t="shared" si="1"/>
        <v>5582.741</v>
      </c>
      <c r="L16" s="62">
        <f t="shared" si="1"/>
        <v>5527.3219999999992</v>
      </c>
      <c r="M16" s="62">
        <f t="shared" si="1"/>
        <v>5560.8220000000001</v>
      </c>
      <c r="N16" s="62">
        <f t="shared" si="1"/>
        <v>5426.4149999999991</v>
      </c>
      <c r="O16" s="62">
        <f t="shared" si="1"/>
        <v>4862.5670000000009</v>
      </c>
      <c r="P16" s="62">
        <f t="shared" si="1"/>
        <v>4657.8989999999994</v>
      </c>
      <c r="Q16" s="62">
        <f t="shared" si="1"/>
        <v>4649.5990000000002</v>
      </c>
      <c r="R16" s="62">
        <f t="shared" si="1"/>
        <v>5136.5290000000005</v>
      </c>
      <c r="S16" s="62">
        <f t="shared" si="1"/>
        <v>5633.6640000000007</v>
      </c>
      <c r="T16" s="62">
        <f t="shared" si="1"/>
        <v>5788.3819999999996</v>
      </c>
      <c r="U16" s="62">
        <f t="shared" si="1"/>
        <v>5686.0570000000007</v>
      </c>
      <c r="V16" s="62">
        <f t="shared" si="1"/>
        <v>5118.402</v>
      </c>
      <c r="W16" s="62">
        <f t="shared" si="1"/>
        <v>4559.3850000000002</v>
      </c>
      <c r="X16" s="62">
        <f t="shared" si="1"/>
        <v>4197.5289999999995</v>
      </c>
      <c r="Y16" s="62">
        <f t="shared" si="1"/>
        <v>3528.9209999999998</v>
      </c>
      <c r="Z16" s="63" t="str">
        <f t="shared" si="1"/>
        <v/>
      </c>
      <c r="AA16" s="64">
        <f>SUM(AA10:AA15)</f>
        <v>105743.13000000003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1072.9000000000001</v>
      </c>
      <c r="C28" s="72">
        <v>1050.9000000000001</v>
      </c>
      <c r="D28" s="72">
        <v>1036.9000000000001</v>
      </c>
      <c r="E28" s="72">
        <v>1026.9000000000001</v>
      </c>
      <c r="F28" s="72">
        <v>1017.9</v>
      </c>
      <c r="G28" s="72">
        <v>1037.9000000000001</v>
      </c>
      <c r="H28" s="72">
        <v>1193.9000000000001</v>
      </c>
      <c r="I28" s="72">
        <v>1478.9</v>
      </c>
      <c r="J28" s="72">
        <v>1839.9</v>
      </c>
      <c r="K28" s="72">
        <v>2143.9</v>
      </c>
      <c r="L28" s="72">
        <v>2269.9</v>
      </c>
      <c r="M28" s="72">
        <v>2304.9</v>
      </c>
      <c r="N28" s="72">
        <v>2198.9</v>
      </c>
      <c r="O28" s="72">
        <v>1926.9</v>
      </c>
      <c r="P28" s="72">
        <v>1630.9</v>
      </c>
      <c r="Q28" s="72">
        <v>1448.9</v>
      </c>
      <c r="R28" s="72">
        <v>1657.9</v>
      </c>
      <c r="S28" s="72">
        <v>1960.9</v>
      </c>
      <c r="T28" s="72">
        <v>2015.9</v>
      </c>
      <c r="U28" s="72">
        <v>1873.9</v>
      </c>
      <c r="V28" s="72">
        <v>1758.9</v>
      </c>
      <c r="W28" s="72">
        <v>1812.9</v>
      </c>
      <c r="X28" s="72">
        <v>1825.9</v>
      </c>
      <c r="Y28" s="72">
        <v>1879.9</v>
      </c>
      <c r="Z28" s="73"/>
      <c r="AA28" s="74">
        <f>SUM(B28:Z28)</f>
        <v>39466.600000000013</v>
      </c>
    </row>
    <row r="29" spans="1:27" ht="24.95" customHeight="1" x14ac:dyDescent="0.2">
      <c r="A29" s="75" t="s">
        <v>23</v>
      </c>
      <c r="B29" s="76">
        <v>1091.05</v>
      </c>
      <c r="C29" s="77">
        <v>1058.6769999999999</v>
      </c>
      <c r="D29" s="77">
        <v>876.97699999999998</v>
      </c>
      <c r="E29" s="77">
        <v>823.78800000000001</v>
      </c>
      <c r="F29" s="77">
        <v>772.25</v>
      </c>
      <c r="G29" s="77">
        <v>806.05399999999997</v>
      </c>
      <c r="H29" s="77">
        <v>1125.752</v>
      </c>
      <c r="I29" s="77">
        <v>1269.42</v>
      </c>
      <c r="J29" s="77">
        <v>1730.828</v>
      </c>
      <c r="K29" s="77">
        <v>1819.8409999999999</v>
      </c>
      <c r="L29" s="77">
        <v>1601.422</v>
      </c>
      <c r="M29" s="77">
        <v>1602.922</v>
      </c>
      <c r="N29" s="77">
        <v>1529.5150000000001</v>
      </c>
      <c r="O29" s="77">
        <v>1262.6669999999999</v>
      </c>
      <c r="P29" s="77">
        <v>1201.999</v>
      </c>
      <c r="Q29" s="77">
        <v>1102.6990000000001</v>
      </c>
      <c r="R29" s="77">
        <v>1158.6289999999999</v>
      </c>
      <c r="S29" s="77">
        <v>1381.7639999999999</v>
      </c>
      <c r="T29" s="77">
        <v>1490.482</v>
      </c>
      <c r="U29" s="77">
        <v>1495.1569999999999</v>
      </c>
      <c r="V29" s="77">
        <v>1389.502</v>
      </c>
      <c r="W29" s="77">
        <v>1330.4849999999999</v>
      </c>
      <c r="X29" s="77">
        <v>1275.6289999999999</v>
      </c>
      <c r="Y29" s="77">
        <v>1294.021</v>
      </c>
      <c r="Z29" s="78"/>
      <c r="AA29" s="79">
        <f>SUM(B29:Z29)</f>
        <v>30491.530000000002</v>
      </c>
    </row>
    <row r="30" spans="1:27" ht="24.95" customHeight="1" x14ac:dyDescent="0.2">
      <c r="A30" s="82" t="s">
        <v>24</v>
      </c>
      <c r="B30" s="80">
        <v>2003</v>
      </c>
      <c r="C30" s="81">
        <v>1790</v>
      </c>
      <c r="D30" s="81">
        <v>1790</v>
      </c>
      <c r="E30" s="81">
        <v>1790</v>
      </c>
      <c r="F30" s="81">
        <v>1790</v>
      </c>
      <c r="G30" s="81">
        <v>1790</v>
      </c>
      <c r="H30" s="81">
        <v>2042</v>
      </c>
      <c r="I30" s="81">
        <v>2275</v>
      </c>
      <c r="J30" s="81">
        <v>2275</v>
      </c>
      <c r="K30" s="81">
        <v>2225</v>
      </c>
      <c r="L30" s="81">
        <v>2115</v>
      </c>
      <c r="M30" s="81">
        <v>2115</v>
      </c>
      <c r="N30" s="81">
        <v>2165</v>
      </c>
      <c r="O30" s="81">
        <v>2165</v>
      </c>
      <c r="P30" s="81">
        <v>2345</v>
      </c>
      <c r="Q30" s="81">
        <v>2685</v>
      </c>
      <c r="R30" s="81">
        <v>2925</v>
      </c>
      <c r="S30" s="81">
        <v>2955</v>
      </c>
      <c r="T30" s="81">
        <v>2955</v>
      </c>
      <c r="U30" s="81">
        <v>2955</v>
      </c>
      <c r="V30" s="81">
        <v>2785</v>
      </c>
      <c r="W30" s="81">
        <v>2231</v>
      </c>
      <c r="X30" s="81">
        <v>1887</v>
      </c>
      <c r="Y30" s="81">
        <v>1150</v>
      </c>
      <c r="Z30" s="83"/>
      <c r="AA30" s="84">
        <f>SUM(B30:Z30)</f>
        <v>53203</v>
      </c>
    </row>
    <row r="31" spans="1:27" ht="30" customHeight="1" thickBot="1" x14ac:dyDescent="0.25">
      <c r="A31" s="60" t="s">
        <v>25</v>
      </c>
      <c r="B31" s="61">
        <f>IF(LEN(B$2)&gt;0,SUM(B28:B30),"")</f>
        <v>4166.95</v>
      </c>
      <c r="C31" s="62">
        <f t="shared" ref="C31:Z31" si="4">IF(LEN(C$2)&gt;0,SUM(C28:C30),"")</f>
        <v>3899.5770000000002</v>
      </c>
      <c r="D31" s="62">
        <f t="shared" si="4"/>
        <v>3703.877</v>
      </c>
      <c r="E31" s="62">
        <f t="shared" si="4"/>
        <v>3640.6880000000001</v>
      </c>
      <c r="F31" s="62">
        <f t="shared" si="4"/>
        <v>3580.15</v>
      </c>
      <c r="G31" s="62">
        <f t="shared" si="4"/>
        <v>3633.9540000000002</v>
      </c>
      <c r="H31" s="62">
        <f t="shared" si="4"/>
        <v>4361.652</v>
      </c>
      <c r="I31" s="62">
        <f t="shared" si="4"/>
        <v>5023.32</v>
      </c>
      <c r="J31" s="62">
        <f t="shared" si="4"/>
        <v>5845.7280000000001</v>
      </c>
      <c r="K31" s="62">
        <f t="shared" si="4"/>
        <v>6188.741</v>
      </c>
      <c r="L31" s="62">
        <f t="shared" si="4"/>
        <v>5986.3220000000001</v>
      </c>
      <c r="M31" s="62">
        <f t="shared" si="4"/>
        <v>6022.8220000000001</v>
      </c>
      <c r="N31" s="62">
        <f t="shared" si="4"/>
        <v>5893.415</v>
      </c>
      <c r="O31" s="62">
        <f t="shared" si="4"/>
        <v>5354.567</v>
      </c>
      <c r="P31" s="62">
        <f t="shared" si="4"/>
        <v>5177.8990000000003</v>
      </c>
      <c r="Q31" s="62">
        <f t="shared" si="4"/>
        <v>5236.5990000000002</v>
      </c>
      <c r="R31" s="62">
        <f t="shared" si="4"/>
        <v>5741.5290000000005</v>
      </c>
      <c r="S31" s="62">
        <f t="shared" si="4"/>
        <v>6297.6639999999998</v>
      </c>
      <c r="T31" s="62">
        <f t="shared" si="4"/>
        <v>6461.3819999999996</v>
      </c>
      <c r="U31" s="62">
        <f t="shared" si="4"/>
        <v>6324.0569999999998</v>
      </c>
      <c r="V31" s="62">
        <f t="shared" si="4"/>
        <v>5933.402</v>
      </c>
      <c r="W31" s="62">
        <f t="shared" si="4"/>
        <v>5374.3850000000002</v>
      </c>
      <c r="X31" s="62">
        <f t="shared" si="4"/>
        <v>4988.5290000000005</v>
      </c>
      <c r="Y31" s="62">
        <f t="shared" si="4"/>
        <v>4323.9210000000003</v>
      </c>
      <c r="Z31" s="63" t="str">
        <f t="shared" si="4"/>
        <v/>
      </c>
      <c r="AA31" s="64">
        <f>SUM(AA28:AA30)</f>
        <v>123161.13000000002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414</v>
      </c>
      <c r="C34" s="95">
        <v>424</v>
      </c>
      <c r="D34" s="95">
        <v>424</v>
      </c>
      <c r="E34" s="95">
        <v>424</v>
      </c>
      <c r="F34" s="95">
        <v>424</v>
      </c>
      <c r="G34" s="95">
        <v>414</v>
      </c>
      <c r="H34" s="95">
        <v>424</v>
      </c>
      <c r="I34" s="95">
        <v>424</v>
      </c>
      <c r="J34" s="95">
        <v>303</v>
      </c>
      <c r="K34" s="95">
        <v>269</v>
      </c>
      <c r="L34" s="95">
        <v>191</v>
      </c>
      <c r="M34" s="95">
        <v>191</v>
      </c>
      <c r="N34" s="95">
        <v>191</v>
      </c>
      <c r="O34" s="95">
        <v>191</v>
      </c>
      <c r="P34" s="95">
        <v>191</v>
      </c>
      <c r="Q34" s="95">
        <v>239</v>
      </c>
      <c r="R34" s="95">
        <v>244</v>
      </c>
      <c r="S34" s="95">
        <v>249</v>
      </c>
      <c r="T34" s="95">
        <v>257</v>
      </c>
      <c r="U34" s="95">
        <v>247</v>
      </c>
      <c r="V34" s="95">
        <v>343</v>
      </c>
      <c r="W34" s="95">
        <v>343</v>
      </c>
      <c r="X34" s="95">
        <v>323</v>
      </c>
      <c r="Y34" s="95">
        <v>323</v>
      </c>
      <c r="Z34" s="96"/>
      <c r="AA34" s="74">
        <f t="shared" ref="AA34:AA39" si="5">SUM(B34:Z34)</f>
        <v>7467</v>
      </c>
    </row>
    <row r="35" spans="1:27" ht="24.95" customHeight="1" x14ac:dyDescent="0.2">
      <c r="A35" s="97" t="s">
        <v>28</v>
      </c>
      <c r="B35" s="98">
        <v>422</v>
      </c>
      <c r="C35" s="99">
        <v>422</v>
      </c>
      <c r="D35" s="99">
        <v>422</v>
      </c>
      <c r="E35" s="99">
        <v>422</v>
      </c>
      <c r="F35" s="99">
        <v>422</v>
      </c>
      <c r="G35" s="99">
        <v>422</v>
      </c>
      <c r="H35" s="99">
        <v>422</v>
      </c>
      <c r="I35" s="99">
        <v>427</v>
      </c>
      <c r="J35" s="99">
        <v>389</v>
      </c>
      <c r="K35" s="99">
        <v>272</v>
      </c>
      <c r="L35" s="99">
        <v>203</v>
      </c>
      <c r="M35" s="99">
        <v>206</v>
      </c>
      <c r="N35" s="99">
        <v>211</v>
      </c>
      <c r="O35" s="99">
        <v>236</v>
      </c>
      <c r="P35" s="99">
        <v>264</v>
      </c>
      <c r="Q35" s="99">
        <v>283</v>
      </c>
      <c r="R35" s="99">
        <v>296</v>
      </c>
      <c r="S35" s="99">
        <v>350</v>
      </c>
      <c r="T35" s="99">
        <v>351</v>
      </c>
      <c r="U35" s="99">
        <v>326</v>
      </c>
      <c r="V35" s="99">
        <v>407</v>
      </c>
      <c r="W35" s="99">
        <v>407</v>
      </c>
      <c r="X35" s="99">
        <v>403</v>
      </c>
      <c r="Y35" s="99">
        <v>407</v>
      </c>
      <c r="Z35" s="100"/>
      <c r="AA35" s="79">
        <f t="shared" si="5"/>
        <v>8392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235.6</v>
      </c>
      <c r="K36" s="99">
        <v>155.30000000000001</v>
      </c>
      <c r="L36" s="99">
        <v>444.1</v>
      </c>
      <c r="M36" s="99">
        <v>483</v>
      </c>
      <c r="N36" s="99">
        <v>622.1</v>
      </c>
      <c r="O36" s="99">
        <v>569.6</v>
      </c>
      <c r="P36" s="99">
        <v>721</v>
      </c>
      <c r="Q36" s="99">
        <v>721</v>
      </c>
      <c r="R36" s="99">
        <v>721</v>
      </c>
      <c r="S36" s="99">
        <v>721</v>
      </c>
      <c r="T36" s="99">
        <v>707.8</v>
      </c>
      <c r="U36" s="99">
        <v>721</v>
      </c>
      <c r="V36" s="99">
        <v>721</v>
      </c>
      <c r="W36" s="99">
        <v>721</v>
      </c>
      <c r="X36" s="99">
        <v>692.7</v>
      </c>
      <c r="Y36" s="99">
        <v>721</v>
      </c>
      <c r="Z36" s="100"/>
      <c r="AA36" s="79">
        <f t="shared" si="5"/>
        <v>15446.2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49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118.3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118.3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1607</v>
      </c>
      <c r="C39" s="88">
        <f t="shared" si="6"/>
        <v>1617</v>
      </c>
      <c r="D39" s="88">
        <f t="shared" si="6"/>
        <v>1617</v>
      </c>
      <c r="E39" s="88">
        <f t="shared" si="6"/>
        <v>1617</v>
      </c>
      <c r="F39" s="88">
        <f t="shared" si="6"/>
        <v>1617</v>
      </c>
      <c r="G39" s="88">
        <f t="shared" si="6"/>
        <v>1725.3</v>
      </c>
      <c r="H39" s="88">
        <f t="shared" si="6"/>
        <v>1617</v>
      </c>
      <c r="I39" s="88">
        <f t="shared" si="6"/>
        <v>1621</v>
      </c>
      <c r="J39" s="88">
        <f t="shared" si="6"/>
        <v>977.6</v>
      </c>
      <c r="K39" s="88">
        <f t="shared" si="6"/>
        <v>746.3</v>
      </c>
      <c r="L39" s="88">
        <f t="shared" si="6"/>
        <v>888.1</v>
      </c>
      <c r="M39" s="88">
        <f t="shared" si="6"/>
        <v>930</v>
      </c>
      <c r="N39" s="88">
        <f t="shared" si="6"/>
        <v>1074.0999999999999</v>
      </c>
      <c r="O39" s="88">
        <f t="shared" si="6"/>
        <v>1046.5999999999999</v>
      </c>
      <c r="P39" s="88">
        <f t="shared" si="6"/>
        <v>1226</v>
      </c>
      <c r="Q39" s="88">
        <f t="shared" si="6"/>
        <v>1293</v>
      </c>
      <c r="R39" s="88">
        <f t="shared" si="6"/>
        <v>1311</v>
      </c>
      <c r="S39" s="88">
        <f t="shared" si="6"/>
        <v>1370</v>
      </c>
      <c r="T39" s="88">
        <f t="shared" si="6"/>
        <v>1365.8</v>
      </c>
      <c r="U39" s="88">
        <f t="shared" si="6"/>
        <v>1344</v>
      </c>
      <c r="V39" s="88">
        <f t="shared" si="6"/>
        <v>1521</v>
      </c>
      <c r="W39" s="88">
        <f t="shared" si="6"/>
        <v>1521</v>
      </c>
      <c r="X39" s="88">
        <f t="shared" si="6"/>
        <v>1468.7</v>
      </c>
      <c r="Y39" s="88">
        <f t="shared" si="6"/>
        <v>1501</v>
      </c>
      <c r="Z39" s="89" t="str">
        <f t="shared" si="6"/>
        <v/>
      </c>
      <c r="AA39" s="90">
        <f t="shared" si="5"/>
        <v>32622.499999999996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706</v>
      </c>
      <c r="C44" s="99">
        <v>706</v>
      </c>
      <c r="D44" s="99">
        <v>706</v>
      </c>
      <c r="E44" s="99">
        <v>706</v>
      </c>
      <c r="F44" s="99">
        <v>706</v>
      </c>
      <c r="G44" s="99">
        <v>706</v>
      </c>
      <c r="H44" s="99">
        <v>706</v>
      </c>
      <c r="I44" s="99">
        <v>706</v>
      </c>
      <c r="J44" s="99">
        <v>220.6</v>
      </c>
      <c r="K44" s="99">
        <v>140.30000000000001</v>
      </c>
      <c r="L44" s="99">
        <v>429.1</v>
      </c>
      <c r="M44" s="99">
        <v>468</v>
      </c>
      <c r="N44" s="99">
        <v>607.1</v>
      </c>
      <c r="O44" s="99">
        <v>554.6</v>
      </c>
      <c r="P44" s="99">
        <v>706</v>
      </c>
      <c r="Q44" s="99">
        <v>706</v>
      </c>
      <c r="R44" s="99">
        <v>706</v>
      </c>
      <c r="S44" s="99">
        <v>706</v>
      </c>
      <c r="T44" s="99">
        <v>692.8</v>
      </c>
      <c r="U44" s="99">
        <v>706</v>
      </c>
      <c r="V44" s="99">
        <v>706</v>
      </c>
      <c r="W44" s="99">
        <v>706</v>
      </c>
      <c r="X44" s="99">
        <v>677.7</v>
      </c>
      <c r="Y44" s="99">
        <v>706</v>
      </c>
      <c r="Z44" s="100"/>
      <c r="AA44" s="79">
        <f t="shared" si="7"/>
        <v>15086.2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118.3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118.3</v>
      </c>
    </row>
    <row r="47" spans="1:27" ht="24.95" customHeight="1" x14ac:dyDescent="0.2">
      <c r="A47" s="85" t="s">
        <v>34</v>
      </c>
      <c r="B47" s="98">
        <v>36</v>
      </c>
      <c r="C47" s="99">
        <v>44</v>
      </c>
      <c r="D47" s="99">
        <v>45</v>
      </c>
      <c r="E47" s="99">
        <v>42</v>
      </c>
      <c r="F47" s="99">
        <v>33</v>
      </c>
      <c r="G47" s="99">
        <v>9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209</v>
      </c>
    </row>
    <row r="48" spans="1:27" ht="30" customHeight="1" thickBot="1" x14ac:dyDescent="0.25">
      <c r="A48" s="86" t="s">
        <v>35</v>
      </c>
      <c r="B48" s="87">
        <f>IF(LEN(B$2)&gt;0,SUM(B42:B47),"")</f>
        <v>742</v>
      </c>
      <c r="C48" s="88">
        <f t="shared" ref="C48:Z48" si="8">IF(LEN(C$2)&gt;0,SUM(C42:C47),"")</f>
        <v>750</v>
      </c>
      <c r="D48" s="88">
        <f t="shared" si="8"/>
        <v>751</v>
      </c>
      <c r="E48" s="88">
        <f t="shared" si="8"/>
        <v>748</v>
      </c>
      <c r="F48" s="88">
        <f t="shared" si="8"/>
        <v>739</v>
      </c>
      <c r="G48" s="88">
        <f t="shared" si="8"/>
        <v>833.3</v>
      </c>
      <c r="H48" s="88">
        <f t="shared" si="8"/>
        <v>706</v>
      </c>
      <c r="I48" s="88">
        <f t="shared" si="8"/>
        <v>706</v>
      </c>
      <c r="J48" s="88">
        <f t="shared" si="8"/>
        <v>220.6</v>
      </c>
      <c r="K48" s="88">
        <f t="shared" si="8"/>
        <v>140.30000000000001</v>
      </c>
      <c r="L48" s="88">
        <f t="shared" si="8"/>
        <v>429.1</v>
      </c>
      <c r="M48" s="88">
        <f t="shared" si="8"/>
        <v>468</v>
      </c>
      <c r="N48" s="88">
        <f t="shared" si="8"/>
        <v>607.1</v>
      </c>
      <c r="O48" s="88">
        <f t="shared" si="8"/>
        <v>554.6</v>
      </c>
      <c r="P48" s="88">
        <f t="shared" si="8"/>
        <v>706</v>
      </c>
      <c r="Q48" s="88">
        <f t="shared" si="8"/>
        <v>706</v>
      </c>
      <c r="R48" s="88">
        <f t="shared" si="8"/>
        <v>706</v>
      </c>
      <c r="S48" s="88">
        <f t="shared" si="8"/>
        <v>706</v>
      </c>
      <c r="T48" s="88">
        <f t="shared" si="8"/>
        <v>692.8</v>
      </c>
      <c r="U48" s="88">
        <f t="shared" si="8"/>
        <v>706</v>
      </c>
      <c r="V48" s="88">
        <f t="shared" si="8"/>
        <v>706</v>
      </c>
      <c r="W48" s="88">
        <f t="shared" si="8"/>
        <v>706</v>
      </c>
      <c r="X48" s="88">
        <f t="shared" si="8"/>
        <v>677.7</v>
      </c>
      <c r="Y48" s="88">
        <f t="shared" si="8"/>
        <v>706</v>
      </c>
      <c r="Z48" s="89" t="str">
        <f t="shared" si="8"/>
        <v/>
      </c>
      <c r="AA48" s="90">
        <f t="shared" si="7"/>
        <v>15413.500000000002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4872.95</v>
      </c>
      <c r="C51" s="88">
        <f t="shared" si="10"/>
        <v>4605.5770000000002</v>
      </c>
      <c r="D51" s="88">
        <f t="shared" si="10"/>
        <v>4409.8770000000004</v>
      </c>
      <c r="E51" s="88">
        <f t="shared" si="10"/>
        <v>4346.6880000000001</v>
      </c>
      <c r="F51" s="88">
        <f t="shared" si="10"/>
        <v>4286.1499999999996</v>
      </c>
      <c r="G51" s="88">
        <f t="shared" si="10"/>
        <v>4458.2539999999999</v>
      </c>
      <c r="H51" s="88">
        <f t="shared" si="10"/>
        <v>5067.652</v>
      </c>
      <c r="I51" s="88">
        <f t="shared" si="10"/>
        <v>5729.3200000000006</v>
      </c>
      <c r="J51" s="88">
        <f t="shared" si="10"/>
        <v>6066.3280000000013</v>
      </c>
      <c r="K51" s="88">
        <f t="shared" si="10"/>
        <v>6329.0410000000002</v>
      </c>
      <c r="L51" s="88">
        <f t="shared" si="10"/>
        <v>6415.4219999999996</v>
      </c>
      <c r="M51" s="88">
        <f t="shared" si="10"/>
        <v>6490.8220000000001</v>
      </c>
      <c r="N51" s="88">
        <f t="shared" si="10"/>
        <v>6500.5149999999994</v>
      </c>
      <c r="O51" s="88">
        <f t="shared" si="10"/>
        <v>5909.1670000000013</v>
      </c>
      <c r="P51" s="88">
        <f t="shared" si="10"/>
        <v>5883.8989999999994</v>
      </c>
      <c r="Q51" s="88">
        <f t="shared" si="10"/>
        <v>5942.5990000000002</v>
      </c>
      <c r="R51" s="88">
        <f t="shared" si="10"/>
        <v>6447.5290000000005</v>
      </c>
      <c r="S51" s="88">
        <f t="shared" si="10"/>
        <v>7003.6640000000007</v>
      </c>
      <c r="T51" s="88">
        <f t="shared" si="10"/>
        <v>7154.1819999999998</v>
      </c>
      <c r="U51" s="88">
        <f t="shared" si="10"/>
        <v>7030.0570000000007</v>
      </c>
      <c r="V51" s="88">
        <f t="shared" si="10"/>
        <v>6639.402</v>
      </c>
      <c r="W51" s="88">
        <f t="shared" si="10"/>
        <v>6080.3850000000002</v>
      </c>
      <c r="X51" s="88">
        <f t="shared" si="10"/>
        <v>5666.2289999999994</v>
      </c>
      <c r="Y51" s="88">
        <f t="shared" si="10"/>
        <v>5029.9210000000003</v>
      </c>
      <c r="Z51" s="89" t="str">
        <f t="shared" si="10"/>
        <v/>
      </c>
      <c r="AA51" s="105">
        <f>SUM(B51:Z51)</f>
        <v>138365.63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4872.9500000000016</v>
      </c>
      <c r="C4" s="18">
        <v>4605.5460000000003</v>
      </c>
      <c r="D4" s="18">
        <v>4409.8360000000002</v>
      </c>
      <c r="E4" s="18">
        <v>4346.7209999999995</v>
      </c>
      <c r="F4" s="18">
        <v>4286.1099999999997</v>
      </c>
      <c r="G4" s="18">
        <v>4458.2579999999989</v>
      </c>
      <c r="H4" s="18">
        <v>5067.652</v>
      </c>
      <c r="I4" s="18">
        <v>5729.3200000000015</v>
      </c>
      <c r="J4" s="18">
        <v>6066.3370000000004</v>
      </c>
      <c r="K4" s="18">
        <v>6329.0040000000017</v>
      </c>
      <c r="L4" s="18">
        <v>6415.4530000000013</v>
      </c>
      <c r="M4" s="18">
        <v>6490.8360000000002</v>
      </c>
      <c r="N4" s="18">
        <v>6500.5620000000008</v>
      </c>
      <c r="O4" s="18">
        <v>5909.161000000001</v>
      </c>
      <c r="P4" s="18">
        <v>5883.9380000000019</v>
      </c>
      <c r="Q4" s="18">
        <v>5942.6060000000025</v>
      </c>
      <c r="R4" s="18">
        <v>6447.5159999999987</v>
      </c>
      <c r="S4" s="18">
        <v>7003.7089999999998</v>
      </c>
      <c r="T4" s="18">
        <v>7154.1479999999992</v>
      </c>
      <c r="U4" s="18">
        <v>7030.0570000000016</v>
      </c>
      <c r="V4" s="18">
        <v>6639.4019999999991</v>
      </c>
      <c r="W4" s="18">
        <v>6080.3849999999993</v>
      </c>
      <c r="X4" s="18">
        <v>5666.2340000000013</v>
      </c>
      <c r="Y4" s="18">
        <v>5029.9220000000005</v>
      </c>
      <c r="Z4" s="19"/>
      <c r="AA4" s="20">
        <f>SUM(B4:Z4)</f>
        <v>138365.663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275.52</v>
      </c>
      <c r="C7" s="28">
        <v>272.39999999999998</v>
      </c>
      <c r="D7" s="28">
        <v>240</v>
      </c>
      <c r="E7" s="28">
        <v>220.2</v>
      </c>
      <c r="F7" s="28">
        <v>198.65</v>
      </c>
      <c r="G7" s="28">
        <v>214.76</v>
      </c>
      <c r="H7" s="28">
        <v>260</v>
      </c>
      <c r="I7" s="28">
        <v>243.43</v>
      </c>
      <c r="J7" s="28">
        <v>264.95999999999998</v>
      </c>
      <c r="K7" s="28">
        <v>257.97000000000003</v>
      </c>
      <c r="L7" s="28">
        <v>257.83</v>
      </c>
      <c r="M7" s="28">
        <v>253.62</v>
      </c>
      <c r="N7" s="28">
        <v>249.99</v>
      </c>
      <c r="O7" s="28">
        <v>240</v>
      </c>
      <c r="P7" s="28">
        <v>257.61</v>
      </c>
      <c r="Q7" s="28">
        <v>267.8</v>
      </c>
      <c r="R7" s="28">
        <v>288.2</v>
      </c>
      <c r="S7" s="28">
        <v>315.92</v>
      </c>
      <c r="T7" s="28">
        <v>306.10000000000002</v>
      </c>
      <c r="U7" s="28">
        <v>285.93</v>
      </c>
      <c r="V7" s="28">
        <v>242</v>
      </c>
      <c r="W7" s="28">
        <v>220.14</v>
      </c>
      <c r="X7" s="28">
        <v>200</v>
      </c>
      <c r="Y7" s="28">
        <v>173.69</v>
      </c>
      <c r="Z7" s="29"/>
      <c r="AA7" s="30">
        <f>IF(SUM(B7:Z7)&lt;&gt;0,AVERAGEIF(B7:Z7,"&lt;&gt;"""),"")</f>
        <v>250.28000000000006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908.6</v>
      </c>
      <c r="C19" s="72">
        <v>925.58500000000004</v>
      </c>
      <c r="D19" s="72">
        <v>938.58500000000004</v>
      </c>
      <c r="E19" s="72">
        <v>930.57899999999995</v>
      </c>
      <c r="F19" s="72">
        <v>923.58</v>
      </c>
      <c r="G19" s="72">
        <v>914.54700000000003</v>
      </c>
      <c r="H19" s="72">
        <v>913.56999999999994</v>
      </c>
      <c r="I19" s="72">
        <v>927.57299999999998</v>
      </c>
      <c r="J19" s="72">
        <v>949.62699999999995</v>
      </c>
      <c r="K19" s="72">
        <v>953.72900000000004</v>
      </c>
      <c r="L19" s="72">
        <v>959.68299999999999</v>
      </c>
      <c r="M19" s="72">
        <v>938.63699999999994</v>
      </c>
      <c r="N19" s="72">
        <v>960.66</v>
      </c>
      <c r="O19" s="72">
        <v>938.71</v>
      </c>
      <c r="P19" s="72">
        <v>923.71</v>
      </c>
      <c r="Q19" s="72">
        <v>921.71699999999998</v>
      </c>
      <c r="R19" s="72">
        <v>942.71799999999996</v>
      </c>
      <c r="S19" s="72">
        <v>926.70699999999999</v>
      </c>
      <c r="T19" s="72">
        <v>901.71500000000003</v>
      </c>
      <c r="U19" s="72">
        <v>916.572</v>
      </c>
      <c r="V19" s="72">
        <v>924.48800000000006</v>
      </c>
      <c r="W19" s="72">
        <v>915.49099999999999</v>
      </c>
      <c r="X19" s="72">
        <v>898.54300000000001</v>
      </c>
      <c r="Y19" s="72">
        <v>897.553</v>
      </c>
      <c r="Z19" s="73"/>
      <c r="AA19" s="74">
        <f t="shared" ref="AA19:AA24" si="2">SUM(B19:Z19)</f>
        <v>22252.879000000004</v>
      </c>
    </row>
    <row r="20" spans="1:27" ht="24.95" customHeight="1" x14ac:dyDescent="0.2">
      <c r="A20" s="75" t="s">
        <v>15</v>
      </c>
      <c r="B20" s="76">
        <v>933.58600000000001</v>
      </c>
      <c r="C20" s="77">
        <v>912.54000000000008</v>
      </c>
      <c r="D20" s="77">
        <v>898.255</v>
      </c>
      <c r="E20" s="77">
        <v>898.53399999999988</v>
      </c>
      <c r="F20" s="77">
        <v>906.76099999999985</v>
      </c>
      <c r="G20" s="77">
        <v>959.14600000000007</v>
      </c>
      <c r="H20" s="77">
        <v>1024.03</v>
      </c>
      <c r="I20" s="77">
        <v>1078.1270000000002</v>
      </c>
      <c r="J20" s="77">
        <v>1104.8210000000001</v>
      </c>
      <c r="K20" s="77">
        <v>1107.0420000000001</v>
      </c>
      <c r="L20" s="77">
        <v>1105.5070000000001</v>
      </c>
      <c r="M20" s="77">
        <v>1094.9679999999998</v>
      </c>
      <c r="N20" s="77">
        <v>1068.2570000000001</v>
      </c>
      <c r="O20" s="77">
        <v>1050.6230000000003</v>
      </c>
      <c r="P20" s="77">
        <v>1057.7709999999997</v>
      </c>
      <c r="Q20" s="77">
        <v>1066.7349999999999</v>
      </c>
      <c r="R20" s="77">
        <v>1120.5229999999999</v>
      </c>
      <c r="S20" s="77">
        <v>1119.6450000000002</v>
      </c>
      <c r="T20" s="77">
        <v>1107.365</v>
      </c>
      <c r="U20" s="77">
        <v>1055.1660000000002</v>
      </c>
      <c r="V20" s="77">
        <v>936.447</v>
      </c>
      <c r="W20" s="77">
        <v>874.13099999999997</v>
      </c>
      <c r="X20" s="77">
        <v>839.64799999999991</v>
      </c>
      <c r="Y20" s="77">
        <v>811.88700000000006</v>
      </c>
      <c r="Z20" s="78"/>
      <c r="AA20" s="79">
        <f t="shared" si="2"/>
        <v>24131.515000000003</v>
      </c>
    </row>
    <row r="21" spans="1:27" ht="24.95" customHeight="1" x14ac:dyDescent="0.2">
      <c r="A21" s="75" t="s">
        <v>16</v>
      </c>
      <c r="B21" s="80">
        <v>2165.2640000000001</v>
      </c>
      <c r="C21" s="81">
        <v>2044.0209999999997</v>
      </c>
      <c r="D21" s="81">
        <v>1952.4959999999999</v>
      </c>
      <c r="E21" s="81">
        <v>1936.9080000000001</v>
      </c>
      <c r="F21" s="81">
        <v>1987.1689999999999</v>
      </c>
      <c r="G21" s="81">
        <v>2177.5650000000001</v>
      </c>
      <c r="H21" s="81">
        <v>2440.4520000000002</v>
      </c>
      <c r="I21" s="81">
        <v>2728.12</v>
      </c>
      <c r="J21" s="81">
        <v>2963.3889999999997</v>
      </c>
      <c r="K21" s="81">
        <v>3107.9949999999994</v>
      </c>
      <c r="L21" s="81">
        <v>3210.7630000000004</v>
      </c>
      <c r="M21" s="81">
        <v>3289.7310000000002</v>
      </c>
      <c r="N21" s="81">
        <v>3289.1450000000004</v>
      </c>
      <c r="O21" s="81">
        <v>3174.4280000000008</v>
      </c>
      <c r="P21" s="81">
        <v>3221.857</v>
      </c>
      <c r="Q21" s="81">
        <v>3300.0540000000001</v>
      </c>
      <c r="R21" s="81">
        <v>3714.875</v>
      </c>
      <c r="S21" s="81">
        <v>3985.5569999999998</v>
      </c>
      <c r="T21" s="81">
        <v>4022.5679999999998</v>
      </c>
      <c r="U21" s="81">
        <v>3933.819</v>
      </c>
      <c r="V21" s="81">
        <v>3686.4670000000001</v>
      </c>
      <c r="W21" s="81">
        <v>3284.2630000000004</v>
      </c>
      <c r="X21" s="81">
        <v>2953.0430000000001</v>
      </c>
      <c r="Y21" s="81">
        <v>2629.3820000000001</v>
      </c>
      <c r="Z21" s="78"/>
      <c r="AA21" s="79">
        <f t="shared" si="2"/>
        <v>71199.331000000006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131.5</v>
      </c>
      <c r="C23" s="77">
        <v>138</v>
      </c>
      <c r="D23" s="77">
        <v>137.5</v>
      </c>
      <c r="E23" s="77">
        <v>138</v>
      </c>
      <c r="F23" s="77">
        <v>146.5</v>
      </c>
      <c r="G23" s="77">
        <v>153</v>
      </c>
      <c r="H23" s="77">
        <v>138.5</v>
      </c>
      <c r="I23" s="77">
        <v>137.5</v>
      </c>
      <c r="J23" s="77">
        <v>152.5</v>
      </c>
      <c r="K23" s="77">
        <v>163</v>
      </c>
      <c r="L23" s="77">
        <v>153.5</v>
      </c>
      <c r="M23" s="77">
        <v>159.5</v>
      </c>
      <c r="N23" s="77">
        <v>168.5</v>
      </c>
      <c r="O23" s="77">
        <v>162.5</v>
      </c>
      <c r="P23" s="77">
        <v>161</v>
      </c>
      <c r="Q23" s="77">
        <v>179</v>
      </c>
      <c r="R23" s="77">
        <v>175</v>
      </c>
      <c r="S23" s="77">
        <v>183</v>
      </c>
      <c r="T23" s="77">
        <v>186.5</v>
      </c>
      <c r="U23" s="77">
        <v>200.5</v>
      </c>
      <c r="V23" s="77">
        <v>199</v>
      </c>
      <c r="W23" s="77">
        <v>144.5</v>
      </c>
      <c r="X23" s="77">
        <v>143</v>
      </c>
      <c r="Y23" s="77">
        <v>135.5</v>
      </c>
      <c r="Z23" s="77"/>
      <c r="AA23" s="79">
        <f t="shared" si="2"/>
        <v>3787</v>
      </c>
    </row>
    <row r="24" spans="1:27" ht="24.95" customHeight="1" x14ac:dyDescent="0.2">
      <c r="A24" s="85" t="s">
        <v>19</v>
      </c>
      <c r="B24" s="77">
        <v>181.99999999999997</v>
      </c>
      <c r="C24" s="77">
        <v>172</v>
      </c>
      <c r="D24" s="77">
        <v>169.99999999999997</v>
      </c>
      <c r="E24" s="77">
        <v>172</v>
      </c>
      <c r="F24" s="77">
        <v>179</v>
      </c>
      <c r="G24" s="77">
        <v>202.00000000000003</v>
      </c>
      <c r="H24" s="77">
        <v>229</v>
      </c>
      <c r="I24" s="77">
        <v>261</v>
      </c>
      <c r="J24" s="77">
        <v>284</v>
      </c>
      <c r="K24" s="77">
        <v>291.99999999999994</v>
      </c>
      <c r="L24" s="77">
        <v>293.99999999999994</v>
      </c>
      <c r="M24" s="77">
        <v>295.99999999999994</v>
      </c>
      <c r="N24" s="77">
        <v>301.00000000000006</v>
      </c>
      <c r="O24" s="77">
        <v>293.99999999999994</v>
      </c>
      <c r="P24" s="77">
        <v>285</v>
      </c>
      <c r="Q24" s="77">
        <v>286</v>
      </c>
      <c r="R24" s="77">
        <v>316</v>
      </c>
      <c r="S24" s="77">
        <v>333</v>
      </c>
      <c r="T24" s="77">
        <v>329</v>
      </c>
      <c r="U24" s="77">
        <v>316.99999999999994</v>
      </c>
      <c r="V24" s="77">
        <v>291</v>
      </c>
      <c r="W24" s="77">
        <v>260.00000000000006</v>
      </c>
      <c r="X24" s="77">
        <v>230</v>
      </c>
      <c r="Y24" s="77">
        <v>204</v>
      </c>
      <c r="Z24" s="77"/>
      <c r="AA24" s="79">
        <f t="shared" si="2"/>
        <v>6179</v>
      </c>
    </row>
    <row r="25" spans="1:27" ht="30" customHeight="1" thickBot="1" x14ac:dyDescent="0.25">
      <c r="A25" s="86" t="s">
        <v>20</v>
      </c>
      <c r="B25" s="87">
        <f t="shared" ref="B25:AA25" si="3">SUM(B19:B24)</f>
        <v>4320.9500000000007</v>
      </c>
      <c r="C25" s="88">
        <f t="shared" si="3"/>
        <v>4192.1459999999997</v>
      </c>
      <c r="D25" s="88">
        <f t="shared" si="3"/>
        <v>4096.8360000000002</v>
      </c>
      <c r="E25" s="88">
        <f t="shared" si="3"/>
        <v>4076.0209999999997</v>
      </c>
      <c r="F25" s="88">
        <f t="shared" si="3"/>
        <v>4143.01</v>
      </c>
      <c r="G25" s="88">
        <f t="shared" si="3"/>
        <v>4406.2579999999998</v>
      </c>
      <c r="H25" s="88">
        <f t="shared" si="3"/>
        <v>4745.5519999999997</v>
      </c>
      <c r="I25" s="88">
        <f t="shared" si="3"/>
        <v>5132.32</v>
      </c>
      <c r="J25" s="88">
        <f t="shared" si="3"/>
        <v>5454.3369999999995</v>
      </c>
      <c r="K25" s="88">
        <f t="shared" si="3"/>
        <v>5623.7659999999996</v>
      </c>
      <c r="L25" s="88">
        <f t="shared" si="3"/>
        <v>5723.4530000000004</v>
      </c>
      <c r="M25" s="88">
        <f t="shared" si="3"/>
        <v>5778.8360000000002</v>
      </c>
      <c r="N25" s="88">
        <f t="shared" si="3"/>
        <v>5787.5619999999999</v>
      </c>
      <c r="O25" s="88">
        <f t="shared" si="3"/>
        <v>5620.2610000000013</v>
      </c>
      <c r="P25" s="88">
        <f t="shared" si="3"/>
        <v>5649.3379999999997</v>
      </c>
      <c r="Q25" s="88">
        <f t="shared" si="3"/>
        <v>5753.5059999999994</v>
      </c>
      <c r="R25" s="88">
        <f t="shared" si="3"/>
        <v>6269.116</v>
      </c>
      <c r="S25" s="88">
        <f t="shared" si="3"/>
        <v>6547.9089999999997</v>
      </c>
      <c r="T25" s="88">
        <f t="shared" si="3"/>
        <v>6547.1479999999992</v>
      </c>
      <c r="U25" s="88">
        <f t="shared" si="3"/>
        <v>6423.0570000000007</v>
      </c>
      <c r="V25" s="88">
        <f t="shared" si="3"/>
        <v>6037.402</v>
      </c>
      <c r="W25" s="88">
        <f t="shared" si="3"/>
        <v>5478.3850000000002</v>
      </c>
      <c r="X25" s="88">
        <f t="shared" si="3"/>
        <v>5064.2340000000004</v>
      </c>
      <c r="Y25" s="88">
        <f t="shared" si="3"/>
        <v>4678.3220000000001</v>
      </c>
      <c r="Z25" s="89">
        <f t="shared" si="3"/>
        <v>0</v>
      </c>
      <c r="AA25" s="90">
        <f t="shared" si="3"/>
        <v>127549.72500000001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359.5</v>
      </c>
      <c r="C28" s="72">
        <v>356</v>
      </c>
      <c r="D28" s="72">
        <v>353.5</v>
      </c>
      <c r="E28" s="72">
        <v>356</v>
      </c>
      <c r="F28" s="72">
        <v>371.5</v>
      </c>
      <c r="G28" s="72">
        <v>401</v>
      </c>
      <c r="H28" s="72">
        <v>413.5</v>
      </c>
      <c r="I28" s="72">
        <v>449.5</v>
      </c>
      <c r="J28" s="72">
        <v>487.5</v>
      </c>
      <c r="K28" s="72">
        <v>512</v>
      </c>
      <c r="L28" s="72">
        <v>504.5</v>
      </c>
      <c r="M28" s="72">
        <v>512.5</v>
      </c>
      <c r="N28" s="72">
        <v>526.5</v>
      </c>
      <c r="O28" s="72">
        <v>513.5</v>
      </c>
      <c r="P28" s="72">
        <v>497</v>
      </c>
      <c r="Q28" s="72">
        <v>516</v>
      </c>
      <c r="R28" s="72">
        <v>528</v>
      </c>
      <c r="S28" s="72">
        <v>553</v>
      </c>
      <c r="T28" s="72">
        <v>552.5</v>
      </c>
      <c r="U28" s="72">
        <v>554.5</v>
      </c>
      <c r="V28" s="72">
        <v>536</v>
      </c>
      <c r="W28" s="72">
        <v>450.5</v>
      </c>
      <c r="X28" s="72">
        <v>419</v>
      </c>
      <c r="Y28" s="72">
        <v>385.5</v>
      </c>
      <c r="Z28" s="73"/>
      <c r="AA28" s="74">
        <f>SUM(B28:Z28)</f>
        <v>11109</v>
      </c>
    </row>
    <row r="29" spans="1:27" ht="24.95" customHeight="1" x14ac:dyDescent="0.2">
      <c r="A29" s="75" t="s">
        <v>23</v>
      </c>
      <c r="B29" s="76">
        <v>4013.45</v>
      </c>
      <c r="C29" s="77">
        <v>3888.1460000000002</v>
      </c>
      <c r="D29" s="77">
        <v>3795.3359999999998</v>
      </c>
      <c r="E29" s="77">
        <v>3772.0210000000002</v>
      </c>
      <c r="F29" s="77">
        <v>3823.51</v>
      </c>
      <c r="G29" s="77">
        <v>4057.2579999999998</v>
      </c>
      <c r="H29" s="77">
        <v>4384.0519999999997</v>
      </c>
      <c r="I29" s="77">
        <v>4779.82</v>
      </c>
      <c r="J29" s="77">
        <v>5078.8370000000004</v>
      </c>
      <c r="K29" s="77">
        <v>5317.0039999999999</v>
      </c>
      <c r="L29" s="77">
        <v>5410.9530000000004</v>
      </c>
      <c r="M29" s="77">
        <v>5478.3360000000002</v>
      </c>
      <c r="N29" s="77">
        <v>5474.0619999999999</v>
      </c>
      <c r="O29" s="77">
        <v>5319.7610000000004</v>
      </c>
      <c r="P29" s="77">
        <v>5339.3379999999997</v>
      </c>
      <c r="Q29" s="77">
        <v>5348.5060000000003</v>
      </c>
      <c r="R29" s="77">
        <v>5838.116</v>
      </c>
      <c r="S29" s="77">
        <v>6101.9089999999997</v>
      </c>
      <c r="T29" s="77">
        <v>6101.6480000000001</v>
      </c>
      <c r="U29" s="77">
        <v>5975.5569999999998</v>
      </c>
      <c r="V29" s="77">
        <v>5603.402</v>
      </c>
      <c r="W29" s="77">
        <v>5129.8850000000002</v>
      </c>
      <c r="X29" s="77">
        <v>4747.2340000000004</v>
      </c>
      <c r="Y29" s="77">
        <v>4394.8220000000001</v>
      </c>
      <c r="Z29" s="78"/>
      <c r="AA29" s="79">
        <f>SUM(B29:Z29)</f>
        <v>119172.96299999999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4372.95</v>
      </c>
      <c r="C31" s="62">
        <f t="shared" si="4"/>
        <v>4244.1460000000006</v>
      </c>
      <c r="D31" s="62">
        <f t="shared" si="4"/>
        <v>4148.8359999999993</v>
      </c>
      <c r="E31" s="62">
        <f t="shared" si="4"/>
        <v>4128.0210000000006</v>
      </c>
      <c r="F31" s="62">
        <f t="shared" si="4"/>
        <v>4195.01</v>
      </c>
      <c r="G31" s="62">
        <f t="shared" si="4"/>
        <v>4458.2579999999998</v>
      </c>
      <c r="H31" s="62">
        <f t="shared" si="4"/>
        <v>4797.5519999999997</v>
      </c>
      <c r="I31" s="62">
        <f t="shared" si="4"/>
        <v>5229.32</v>
      </c>
      <c r="J31" s="62">
        <f t="shared" si="4"/>
        <v>5566.3370000000004</v>
      </c>
      <c r="K31" s="62">
        <f t="shared" si="4"/>
        <v>5829.0039999999999</v>
      </c>
      <c r="L31" s="62">
        <f t="shared" si="4"/>
        <v>5915.4530000000004</v>
      </c>
      <c r="M31" s="62">
        <f t="shared" si="4"/>
        <v>5990.8360000000002</v>
      </c>
      <c r="N31" s="62">
        <f t="shared" si="4"/>
        <v>6000.5619999999999</v>
      </c>
      <c r="O31" s="62">
        <f t="shared" si="4"/>
        <v>5833.2610000000004</v>
      </c>
      <c r="P31" s="62">
        <f t="shared" si="4"/>
        <v>5836.3379999999997</v>
      </c>
      <c r="Q31" s="62">
        <f t="shared" si="4"/>
        <v>5864.5060000000003</v>
      </c>
      <c r="R31" s="62">
        <f t="shared" si="4"/>
        <v>6366.116</v>
      </c>
      <c r="S31" s="62">
        <f t="shared" si="4"/>
        <v>6654.9089999999997</v>
      </c>
      <c r="T31" s="62">
        <f t="shared" si="4"/>
        <v>6654.1480000000001</v>
      </c>
      <c r="U31" s="62">
        <f t="shared" si="4"/>
        <v>6530.0569999999998</v>
      </c>
      <c r="V31" s="62">
        <f t="shared" si="4"/>
        <v>6139.402</v>
      </c>
      <c r="W31" s="62">
        <f t="shared" si="4"/>
        <v>5580.3850000000002</v>
      </c>
      <c r="X31" s="62">
        <f t="shared" si="4"/>
        <v>5166.2340000000004</v>
      </c>
      <c r="Y31" s="62">
        <f t="shared" si="4"/>
        <v>4780.3220000000001</v>
      </c>
      <c r="Z31" s="63">
        <f t="shared" si="4"/>
        <v>0</v>
      </c>
      <c r="AA31" s="64">
        <f t="shared" si="4"/>
        <v>130281.96299999999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30</v>
      </c>
      <c r="C34" s="95">
        <v>30</v>
      </c>
      <c r="D34" s="95">
        <v>30</v>
      </c>
      <c r="E34" s="95">
        <v>30</v>
      </c>
      <c r="F34" s="95">
        <v>30</v>
      </c>
      <c r="G34" s="95">
        <v>30</v>
      </c>
      <c r="H34" s="95">
        <v>30</v>
      </c>
      <c r="I34" s="95">
        <v>30</v>
      </c>
      <c r="J34" s="95">
        <v>30</v>
      </c>
      <c r="K34" s="95">
        <v>64.238</v>
      </c>
      <c r="L34" s="95">
        <v>51</v>
      </c>
      <c r="M34" s="95">
        <v>51</v>
      </c>
      <c r="N34" s="95">
        <v>51</v>
      </c>
      <c r="O34" s="95">
        <v>51</v>
      </c>
      <c r="P34" s="95">
        <v>45</v>
      </c>
      <c r="Q34" s="95">
        <v>44</v>
      </c>
      <c r="R34" s="95">
        <v>30</v>
      </c>
      <c r="S34" s="95">
        <v>40</v>
      </c>
      <c r="T34" s="95">
        <v>40</v>
      </c>
      <c r="U34" s="95">
        <v>40</v>
      </c>
      <c r="V34" s="95">
        <v>40</v>
      </c>
      <c r="W34" s="95">
        <v>40</v>
      </c>
      <c r="X34" s="95">
        <v>40</v>
      </c>
      <c r="Y34" s="95">
        <v>40</v>
      </c>
      <c r="Z34" s="96"/>
      <c r="AA34" s="74">
        <f t="shared" ref="AA34:AA39" si="5">SUM(B34:Z34)</f>
        <v>937.23800000000006</v>
      </c>
    </row>
    <row r="35" spans="1:27" ht="24.95" customHeight="1" x14ac:dyDescent="0.2">
      <c r="A35" s="97" t="s">
        <v>41</v>
      </c>
      <c r="B35" s="98">
        <v>22</v>
      </c>
      <c r="C35" s="99">
        <v>22</v>
      </c>
      <c r="D35" s="99">
        <v>22</v>
      </c>
      <c r="E35" s="99">
        <v>22</v>
      </c>
      <c r="F35" s="99">
        <v>22</v>
      </c>
      <c r="G35" s="99">
        <v>22</v>
      </c>
      <c r="H35" s="99">
        <v>22</v>
      </c>
      <c r="I35" s="99">
        <v>67</v>
      </c>
      <c r="J35" s="99">
        <v>82</v>
      </c>
      <c r="K35" s="99">
        <v>141</v>
      </c>
      <c r="L35" s="99">
        <v>141</v>
      </c>
      <c r="M35" s="99">
        <v>141</v>
      </c>
      <c r="N35" s="99">
        <v>142</v>
      </c>
      <c r="O35" s="99">
        <v>142</v>
      </c>
      <c r="P35" s="99">
        <v>142</v>
      </c>
      <c r="Q35" s="99">
        <v>67</v>
      </c>
      <c r="R35" s="99">
        <v>67</v>
      </c>
      <c r="S35" s="99">
        <v>67</v>
      </c>
      <c r="T35" s="99">
        <v>67</v>
      </c>
      <c r="U35" s="99">
        <v>67</v>
      </c>
      <c r="V35" s="99">
        <v>62</v>
      </c>
      <c r="W35" s="99">
        <v>62</v>
      </c>
      <c r="X35" s="99">
        <v>62</v>
      </c>
      <c r="Y35" s="99">
        <v>62</v>
      </c>
      <c r="Z35" s="100"/>
      <c r="AA35" s="79">
        <f t="shared" si="5"/>
        <v>1735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20</v>
      </c>
      <c r="N37" s="99">
        <v>20</v>
      </c>
      <c r="O37" s="99">
        <v>20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60</v>
      </c>
    </row>
    <row r="38" spans="1:27" ht="24.95" customHeight="1" x14ac:dyDescent="0.2">
      <c r="A38" s="97" t="s">
        <v>44</v>
      </c>
      <c r="B38" s="98">
        <v>500</v>
      </c>
      <c r="C38" s="99">
        <v>361.4</v>
      </c>
      <c r="D38" s="99">
        <v>261</v>
      </c>
      <c r="E38" s="99">
        <v>218.7</v>
      </c>
      <c r="F38" s="99">
        <v>91.1</v>
      </c>
      <c r="G38" s="99"/>
      <c r="H38" s="99">
        <v>270.10000000000002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75.900000000000006</v>
      </c>
      <c r="P38" s="99">
        <v>47.6</v>
      </c>
      <c r="Q38" s="99">
        <v>78.099999999999994</v>
      </c>
      <c r="R38" s="99">
        <v>81.400000000000006</v>
      </c>
      <c r="S38" s="99">
        <v>348.8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249.6</v>
      </c>
      <c r="Z38" s="100"/>
      <c r="AA38" s="79">
        <f t="shared" si="5"/>
        <v>8083.7000000000007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552</v>
      </c>
      <c r="C39" s="88">
        <f t="shared" si="6"/>
        <v>413.4</v>
      </c>
      <c r="D39" s="88">
        <f t="shared" si="6"/>
        <v>313</v>
      </c>
      <c r="E39" s="88">
        <f t="shared" si="6"/>
        <v>270.7</v>
      </c>
      <c r="F39" s="88">
        <f t="shared" si="6"/>
        <v>143.1</v>
      </c>
      <c r="G39" s="88">
        <f t="shared" si="6"/>
        <v>52</v>
      </c>
      <c r="H39" s="88">
        <f t="shared" si="6"/>
        <v>322.10000000000002</v>
      </c>
      <c r="I39" s="88">
        <f t="shared" si="6"/>
        <v>597</v>
      </c>
      <c r="J39" s="88">
        <f t="shared" si="6"/>
        <v>612</v>
      </c>
      <c r="K39" s="88">
        <f t="shared" si="6"/>
        <v>705.23800000000006</v>
      </c>
      <c r="L39" s="88">
        <f t="shared" si="6"/>
        <v>692</v>
      </c>
      <c r="M39" s="88">
        <f t="shared" si="6"/>
        <v>712</v>
      </c>
      <c r="N39" s="88">
        <f t="shared" si="6"/>
        <v>713</v>
      </c>
      <c r="O39" s="88">
        <f t="shared" si="6"/>
        <v>288.89999999999998</v>
      </c>
      <c r="P39" s="88">
        <f t="shared" si="6"/>
        <v>234.6</v>
      </c>
      <c r="Q39" s="88">
        <f t="shared" si="6"/>
        <v>189.1</v>
      </c>
      <c r="R39" s="88">
        <f t="shared" si="6"/>
        <v>178.4</v>
      </c>
      <c r="S39" s="88">
        <f t="shared" si="6"/>
        <v>455.8</v>
      </c>
      <c r="T39" s="88">
        <f t="shared" si="6"/>
        <v>607</v>
      </c>
      <c r="U39" s="88">
        <f t="shared" si="6"/>
        <v>607</v>
      </c>
      <c r="V39" s="88">
        <f t="shared" si="6"/>
        <v>602</v>
      </c>
      <c r="W39" s="88">
        <f t="shared" si="6"/>
        <v>602</v>
      </c>
      <c r="X39" s="88">
        <f t="shared" si="6"/>
        <v>602</v>
      </c>
      <c r="Y39" s="88">
        <f t="shared" si="6"/>
        <v>351.6</v>
      </c>
      <c r="Z39" s="89">
        <f t="shared" si="6"/>
        <v>0</v>
      </c>
      <c r="AA39" s="90">
        <f t="shared" si="5"/>
        <v>10815.938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361.4</v>
      </c>
      <c r="D46" s="99">
        <v>261</v>
      </c>
      <c r="E46" s="99">
        <v>218.7</v>
      </c>
      <c r="F46" s="99">
        <v>91.1</v>
      </c>
      <c r="G46" s="99"/>
      <c r="H46" s="99">
        <v>270.10000000000002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75.900000000000006</v>
      </c>
      <c r="P46" s="99">
        <v>47.6</v>
      </c>
      <c r="Q46" s="99">
        <v>78.099999999999994</v>
      </c>
      <c r="R46" s="99">
        <v>81.400000000000006</v>
      </c>
      <c r="S46" s="99">
        <v>348.8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249.6</v>
      </c>
      <c r="Z46" s="100"/>
      <c r="AA46" s="79">
        <f t="shared" si="7"/>
        <v>8083.7000000000007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13</v>
      </c>
      <c r="I47" s="99">
        <v>30</v>
      </c>
      <c r="J47" s="99">
        <v>39</v>
      </c>
      <c r="K47" s="99">
        <v>43</v>
      </c>
      <c r="L47" s="99">
        <v>50</v>
      </c>
      <c r="M47" s="99">
        <v>62</v>
      </c>
      <c r="N47" s="99">
        <v>81</v>
      </c>
      <c r="O47" s="99">
        <v>92</v>
      </c>
      <c r="P47" s="99">
        <v>102</v>
      </c>
      <c r="Q47" s="99">
        <v>116</v>
      </c>
      <c r="R47" s="99">
        <v>150</v>
      </c>
      <c r="S47" s="99">
        <v>150</v>
      </c>
      <c r="T47" s="99">
        <v>150</v>
      </c>
      <c r="U47" s="99">
        <v>150</v>
      </c>
      <c r="V47" s="99">
        <v>133</v>
      </c>
      <c r="W47" s="99">
        <v>108</v>
      </c>
      <c r="X47" s="99">
        <v>86</v>
      </c>
      <c r="Y47" s="99">
        <v>69</v>
      </c>
      <c r="Z47" s="100"/>
      <c r="AA47" s="79">
        <f t="shared" si="7"/>
        <v>1624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361.4</v>
      </c>
      <c r="D48" s="88">
        <f t="shared" si="8"/>
        <v>261</v>
      </c>
      <c r="E48" s="88">
        <f t="shared" si="8"/>
        <v>218.7</v>
      </c>
      <c r="F48" s="88">
        <f t="shared" si="8"/>
        <v>91.1</v>
      </c>
      <c r="G48" s="88">
        <f t="shared" si="8"/>
        <v>0</v>
      </c>
      <c r="H48" s="88">
        <f t="shared" si="8"/>
        <v>283.10000000000002</v>
      </c>
      <c r="I48" s="88">
        <f t="shared" si="8"/>
        <v>530</v>
      </c>
      <c r="J48" s="88">
        <f t="shared" si="8"/>
        <v>539</v>
      </c>
      <c r="K48" s="88">
        <f t="shared" si="8"/>
        <v>543</v>
      </c>
      <c r="L48" s="88">
        <f t="shared" si="8"/>
        <v>550</v>
      </c>
      <c r="M48" s="88">
        <f t="shared" si="8"/>
        <v>562</v>
      </c>
      <c r="N48" s="88">
        <f t="shared" si="8"/>
        <v>581</v>
      </c>
      <c r="O48" s="88">
        <f t="shared" si="8"/>
        <v>167.9</v>
      </c>
      <c r="P48" s="88">
        <f t="shared" si="8"/>
        <v>149.6</v>
      </c>
      <c r="Q48" s="88">
        <f t="shared" si="8"/>
        <v>194.1</v>
      </c>
      <c r="R48" s="88">
        <f t="shared" si="8"/>
        <v>231.4</v>
      </c>
      <c r="S48" s="88">
        <f t="shared" si="8"/>
        <v>498.8</v>
      </c>
      <c r="T48" s="88">
        <f t="shared" si="8"/>
        <v>650</v>
      </c>
      <c r="U48" s="88">
        <f t="shared" si="8"/>
        <v>650</v>
      </c>
      <c r="V48" s="88">
        <f t="shared" si="8"/>
        <v>633</v>
      </c>
      <c r="W48" s="88">
        <f t="shared" si="8"/>
        <v>608</v>
      </c>
      <c r="X48" s="88">
        <f t="shared" si="8"/>
        <v>586</v>
      </c>
      <c r="Y48" s="88">
        <f t="shared" si="8"/>
        <v>318.60000000000002</v>
      </c>
      <c r="Z48" s="89">
        <f t="shared" si="8"/>
        <v>0</v>
      </c>
      <c r="AA48" s="90">
        <f t="shared" si="7"/>
        <v>9707.7000000000007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4872.9500000000007</v>
      </c>
      <c r="C51" s="88">
        <f t="shared" si="10"/>
        <v>4605.5459999999994</v>
      </c>
      <c r="D51" s="88">
        <f t="shared" si="10"/>
        <v>4409.8360000000002</v>
      </c>
      <c r="E51" s="88">
        <f t="shared" si="10"/>
        <v>4346.7209999999995</v>
      </c>
      <c r="F51" s="88">
        <f t="shared" si="10"/>
        <v>4286.1100000000006</v>
      </c>
      <c r="G51" s="88">
        <f t="shared" si="10"/>
        <v>4458.2579999999998</v>
      </c>
      <c r="H51" s="88">
        <f t="shared" si="10"/>
        <v>5067.652</v>
      </c>
      <c r="I51" s="88">
        <f t="shared" si="10"/>
        <v>5729.32</v>
      </c>
      <c r="J51" s="88">
        <f t="shared" si="10"/>
        <v>6066.3369999999995</v>
      </c>
      <c r="K51" s="88">
        <f t="shared" si="10"/>
        <v>6329.0039999999999</v>
      </c>
      <c r="L51" s="88">
        <f t="shared" si="10"/>
        <v>6415.4530000000004</v>
      </c>
      <c r="M51" s="88">
        <f t="shared" si="10"/>
        <v>6490.8360000000002</v>
      </c>
      <c r="N51" s="88">
        <f t="shared" si="10"/>
        <v>6500.5619999999999</v>
      </c>
      <c r="O51" s="88">
        <f t="shared" si="10"/>
        <v>5909.161000000001</v>
      </c>
      <c r="P51" s="88">
        <f t="shared" si="10"/>
        <v>5883.9380000000001</v>
      </c>
      <c r="Q51" s="88">
        <f t="shared" si="10"/>
        <v>5942.6059999999998</v>
      </c>
      <c r="R51" s="88">
        <f t="shared" si="10"/>
        <v>6447.5159999999996</v>
      </c>
      <c r="S51" s="88">
        <f t="shared" si="10"/>
        <v>7003.7089999999998</v>
      </c>
      <c r="T51" s="88">
        <f t="shared" si="10"/>
        <v>7154.1479999999992</v>
      </c>
      <c r="U51" s="88">
        <f t="shared" si="10"/>
        <v>7030.0570000000007</v>
      </c>
      <c r="V51" s="88">
        <f t="shared" si="10"/>
        <v>6639.402</v>
      </c>
      <c r="W51" s="88">
        <f t="shared" si="10"/>
        <v>6080.3850000000002</v>
      </c>
      <c r="X51" s="88">
        <f t="shared" si="10"/>
        <v>5666.2340000000004</v>
      </c>
      <c r="Y51" s="88">
        <f t="shared" si="10"/>
        <v>5029.9220000000005</v>
      </c>
      <c r="Z51" s="89">
        <f t="shared" si="10"/>
        <v>0</v>
      </c>
      <c r="AA51" s="105">
        <f>SUM(B51:Z51)</f>
        <v>138365.663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-206</v>
      </c>
      <c r="C4" s="18">
        <v>-344.6</v>
      </c>
      <c r="D4" s="18">
        <v>-445</v>
      </c>
      <c r="E4" s="18">
        <v>-487.3</v>
      </c>
      <c r="F4" s="18">
        <v>-614.9</v>
      </c>
      <c r="G4" s="18">
        <v>-824.3</v>
      </c>
      <c r="H4" s="18">
        <v>-435.9</v>
      </c>
      <c r="I4" s="18">
        <v>-206</v>
      </c>
      <c r="J4" s="18">
        <v>279.39999999999998</v>
      </c>
      <c r="K4" s="18">
        <v>359.7</v>
      </c>
      <c r="L4" s="18">
        <v>70.899999999999977</v>
      </c>
      <c r="M4" s="18">
        <v>32</v>
      </c>
      <c r="N4" s="18">
        <v>-107.10000000000002</v>
      </c>
      <c r="O4" s="18">
        <v>-478.70000000000005</v>
      </c>
      <c r="P4" s="18">
        <v>-658.4</v>
      </c>
      <c r="Q4" s="18">
        <v>-627.9</v>
      </c>
      <c r="R4" s="18">
        <v>-624.6</v>
      </c>
      <c r="S4" s="18">
        <v>-357.2</v>
      </c>
      <c r="T4" s="18">
        <v>-192.79999999999995</v>
      </c>
      <c r="U4" s="18">
        <v>-206</v>
      </c>
      <c r="V4" s="18">
        <v>-206</v>
      </c>
      <c r="W4" s="18">
        <v>-206</v>
      </c>
      <c r="X4" s="18">
        <v>-177.70000000000005</v>
      </c>
      <c r="Y4" s="18">
        <v>-456.4</v>
      </c>
      <c r="Z4" s="19"/>
      <c r="AA4" s="112">
        <f>SUM(B4:Z4)</f>
        <v>-7120.8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275.52</v>
      </c>
      <c r="C7" s="118">
        <v>272.39999999999998</v>
      </c>
      <c r="D7" s="118">
        <v>240</v>
      </c>
      <c r="E7" s="118">
        <v>220.2</v>
      </c>
      <c r="F7" s="118">
        <v>198.65</v>
      </c>
      <c r="G7" s="118">
        <v>214.76</v>
      </c>
      <c r="H7" s="118">
        <v>260</v>
      </c>
      <c r="I7" s="118">
        <v>243.43</v>
      </c>
      <c r="J7" s="118">
        <v>264.95999999999998</v>
      </c>
      <c r="K7" s="118">
        <v>257.97000000000003</v>
      </c>
      <c r="L7" s="118">
        <v>257.83</v>
      </c>
      <c r="M7" s="118">
        <v>253.62</v>
      </c>
      <c r="N7" s="118">
        <v>249.99</v>
      </c>
      <c r="O7" s="118">
        <v>240</v>
      </c>
      <c r="P7" s="118">
        <v>257.61</v>
      </c>
      <c r="Q7" s="118">
        <v>267.8</v>
      </c>
      <c r="R7" s="118">
        <v>288.2</v>
      </c>
      <c r="S7" s="118">
        <v>315.92</v>
      </c>
      <c r="T7" s="118">
        <v>306.10000000000002</v>
      </c>
      <c r="U7" s="118">
        <v>285.93</v>
      </c>
      <c r="V7" s="118">
        <v>242</v>
      </c>
      <c r="W7" s="118">
        <v>220.14</v>
      </c>
      <c r="X7" s="118">
        <v>200</v>
      </c>
      <c r="Y7" s="118">
        <v>173.69</v>
      </c>
      <c r="Z7" s="119"/>
      <c r="AA7" s="120">
        <f>IF(SUM(B7:Z7)&lt;&gt;0,AVERAGEIF(B7:Z7,"&lt;&gt;"""),"")</f>
        <v>250.28000000000006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706</v>
      </c>
      <c r="C13" s="130">
        <v>706</v>
      </c>
      <c r="D13" s="130">
        <v>706</v>
      </c>
      <c r="E13" s="130">
        <v>706</v>
      </c>
      <c r="F13" s="130">
        <v>706</v>
      </c>
      <c r="G13" s="130">
        <v>706</v>
      </c>
      <c r="H13" s="130">
        <v>706</v>
      </c>
      <c r="I13" s="130">
        <v>706</v>
      </c>
      <c r="J13" s="130">
        <v>220.6</v>
      </c>
      <c r="K13" s="130">
        <v>140.30000000000001</v>
      </c>
      <c r="L13" s="130">
        <v>429.1</v>
      </c>
      <c r="M13" s="130">
        <v>468</v>
      </c>
      <c r="N13" s="130">
        <v>607.1</v>
      </c>
      <c r="O13" s="130">
        <v>554.6</v>
      </c>
      <c r="P13" s="130">
        <v>706</v>
      </c>
      <c r="Q13" s="130">
        <v>706</v>
      </c>
      <c r="R13" s="130">
        <v>706</v>
      </c>
      <c r="S13" s="130">
        <v>706</v>
      </c>
      <c r="T13" s="130">
        <v>692.8</v>
      </c>
      <c r="U13" s="130">
        <v>706</v>
      </c>
      <c r="V13" s="130">
        <v>706</v>
      </c>
      <c r="W13" s="130">
        <v>706</v>
      </c>
      <c r="X13" s="130">
        <v>677.7</v>
      </c>
      <c r="Y13" s="131">
        <v>706</v>
      </c>
      <c r="Z13" s="132"/>
      <c r="AA13" s="133">
        <f t="shared" si="0"/>
        <v>15086.2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118.3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118.3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706</v>
      </c>
      <c r="C16" s="136">
        <f t="shared" si="1"/>
        <v>706</v>
      </c>
      <c r="D16" s="136">
        <f t="shared" si="1"/>
        <v>706</v>
      </c>
      <c r="E16" s="136">
        <f t="shared" si="1"/>
        <v>706</v>
      </c>
      <c r="F16" s="136">
        <f t="shared" si="1"/>
        <v>706</v>
      </c>
      <c r="G16" s="136">
        <f t="shared" si="1"/>
        <v>824.3</v>
      </c>
      <c r="H16" s="136">
        <f t="shared" si="1"/>
        <v>706</v>
      </c>
      <c r="I16" s="136">
        <f t="shared" si="1"/>
        <v>706</v>
      </c>
      <c r="J16" s="136">
        <f t="shared" si="1"/>
        <v>220.6</v>
      </c>
      <c r="K16" s="136">
        <f t="shared" si="1"/>
        <v>140.30000000000001</v>
      </c>
      <c r="L16" s="136">
        <f t="shared" si="1"/>
        <v>429.1</v>
      </c>
      <c r="M16" s="136">
        <f t="shared" si="1"/>
        <v>468</v>
      </c>
      <c r="N16" s="136">
        <f t="shared" si="1"/>
        <v>607.1</v>
      </c>
      <c r="O16" s="136">
        <f t="shared" si="1"/>
        <v>554.6</v>
      </c>
      <c r="P16" s="136">
        <f t="shared" si="1"/>
        <v>706</v>
      </c>
      <c r="Q16" s="136">
        <f t="shared" si="1"/>
        <v>706</v>
      </c>
      <c r="R16" s="136">
        <f t="shared" si="1"/>
        <v>706</v>
      </c>
      <c r="S16" s="136">
        <f t="shared" si="1"/>
        <v>706</v>
      </c>
      <c r="T16" s="136">
        <f t="shared" si="1"/>
        <v>692.8</v>
      </c>
      <c r="U16" s="136">
        <f t="shared" si="1"/>
        <v>706</v>
      </c>
      <c r="V16" s="136">
        <f t="shared" si="1"/>
        <v>706</v>
      </c>
      <c r="W16" s="136">
        <f t="shared" si="1"/>
        <v>706</v>
      </c>
      <c r="X16" s="136">
        <f t="shared" si="1"/>
        <v>677.7</v>
      </c>
      <c r="Y16" s="136">
        <f t="shared" si="1"/>
        <v>706</v>
      </c>
      <c r="Z16" s="137" t="str">
        <f t="shared" si="1"/>
        <v/>
      </c>
      <c r="AA16" s="90">
        <f t="shared" si="0"/>
        <v>15204.500000000002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361.4</v>
      </c>
      <c r="D23" s="134">
        <v>261</v>
      </c>
      <c r="E23" s="134">
        <v>218.7</v>
      </c>
      <c r="F23" s="134">
        <v>91.1</v>
      </c>
      <c r="G23" s="134"/>
      <c r="H23" s="134">
        <v>270.10000000000002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75.900000000000006</v>
      </c>
      <c r="P23" s="134">
        <v>47.6</v>
      </c>
      <c r="Q23" s="134">
        <v>78.099999999999994</v>
      </c>
      <c r="R23" s="134">
        <v>81.400000000000006</v>
      </c>
      <c r="S23" s="134">
        <v>348.8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249.6</v>
      </c>
      <c r="Z23" s="132"/>
      <c r="AA23" s="133">
        <f t="shared" si="2"/>
        <v>8083.7000000000007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361.4</v>
      </c>
      <c r="D24" s="136">
        <f t="shared" si="3"/>
        <v>261</v>
      </c>
      <c r="E24" s="136">
        <f t="shared" si="3"/>
        <v>218.7</v>
      </c>
      <c r="F24" s="136">
        <f t="shared" si="3"/>
        <v>91.1</v>
      </c>
      <c r="G24" s="136">
        <f t="shared" si="3"/>
        <v>0</v>
      </c>
      <c r="H24" s="136">
        <f t="shared" si="3"/>
        <v>270.10000000000002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75.900000000000006</v>
      </c>
      <c r="P24" s="136">
        <f t="shared" si="3"/>
        <v>47.6</v>
      </c>
      <c r="Q24" s="136">
        <f t="shared" si="3"/>
        <v>78.099999999999994</v>
      </c>
      <c r="R24" s="136">
        <f t="shared" si="3"/>
        <v>81.400000000000006</v>
      </c>
      <c r="S24" s="136">
        <f t="shared" si="3"/>
        <v>348.8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249.6</v>
      </c>
      <c r="Z24" s="137" t="str">
        <f t="shared" si="3"/>
        <v/>
      </c>
      <c r="AA24" s="90">
        <f t="shared" si="2"/>
        <v>8083.7000000000007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2022-11-25T12:00:03Z</dcterms:created>
  <dcterms:modified xsi:type="dcterms:W3CDTF">2022-11-25T12:00:04Z</dcterms:modified>
</cp:coreProperties>
</file>