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<sst xmlns="http://schemas.openxmlformats.org/spreadsheetml/2006/main" count="117" uniqueCount="53">
  <si>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24/11/2022 14:09:21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</si>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</sst>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670</c:v>
                </c:pt>
                <c:pt idx="1">
                  <c:v>670</c:v>
                </c:pt>
                <c:pt idx="2">
                  <c:v>670</c:v>
                </c:pt>
                <c:pt idx="3">
                  <c:v>670</c:v>
                </c:pt>
                <c:pt idx="4">
                  <c:v>670</c:v>
                </c:pt>
                <c:pt idx="5">
                  <c:v>670</c:v>
                </c:pt>
                <c:pt idx="6">
                  <c:v>670</c:v>
                </c:pt>
                <c:pt idx="7">
                  <c:v>670</c:v>
                </c:pt>
                <c:pt idx="8">
                  <c:v>670</c:v>
                </c:pt>
                <c:pt idx="9">
                  <c:v>670</c:v>
                </c:pt>
                <c:pt idx="10">
                  <c:v>670</c:v>
                </c:pt>
                <c:pt idx="11">
                  <c:v>670</c:v>
                </c:pt>
                <c:pt idx="12">
                  <c:v>670</c:v>
                </c:pt>
                <c:pt idx="13">
                  <c:v>670</c:v>
                </c:pt>
                <c:pt idx="14">
                  <c:v>670</c:v>
                </c:pt>
                <c:pt idx="15">
                  <c:v>670</c:v>
                </c:pt>
                <c:pt idx="16">
                  <c:v>670</c:v>
                </c:pt>
                <c:pt idx="17">
                  <c:v>670</c:v>
                </c:pt>
                <c:pt idx="18">
                  <c:v>670</c:v>
                </c:pt>
                <c:pt idx="19">
                  <c:v>670</c:v>
                </c:pt>
                <c:pt idx="20">
                  <c:v>670</c:v>
                </c:pt>
                <c:pt idx="21">
                  <c:v>670</c:v>
                </c:pt>
                <c:pt idx="22">
                  <c:v>670</c:v>
                </c:pt>
                <c:pt idx="23">
                  <c:v>670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94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95</c:v>
                </c:pt>
                <c:pt idx="6">
                  <c:v>95</c:v>
                </c:pt>
                <c:pt idx="7">
                  <c:v>95</c:v>
                </c:pt>
                <c:pt idx="8">
                  <c:v>95</c:v>
                </c:pt>
                <c:pt idx="9">
                  <c:v>95</c:v>
                </c:pt>
                <c:pt idx="10">
                  <c:v>95</c:v>
                </c:pt>
                <c:pt idx="11">
                  <c:v>95</c:v>
                </c:pt>
                <c:pt idx="12">
                  <c:v>95</c:v>
                </c:pt>
                <c:pt idx="13">
                  <c:v>94</c:v>
                </c:pt>
                <c:pt idx="14">
                  <c:v>96</c:v>
                </c:pt>
                <c:pt idx="15">
                  <c:v>100</c:v>
                </c:pt>
                <c:pt idx="16">
                  <c:v>107</c:v>
                </c:pt>
                <c:pt idx="17">
                  <c:v>91</c:v>
                </c:pt>
                <c:pt idx="18">
                  <c:v>95</c:v>
                </c:pt>
                <c:pt idx="19">
                  <c:v>111.5</c:v>
                </c:pt>
                <c:pt idx="20">
                  <c:v>111.5</c:v>
                </c:pt>
                <c:pt idx="21">
                  <c:v>111.5</c:v>
                </c:pt>
                <c:pt idx="22">
                  <c:v>111.5</c:v>
                </c:pt>
                <c:pt idx="23">
                  <c:v>111.5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1231.8130000000001</c:v>
                </c:pt>
                <c:pt idx="1">
                  <c:v>857.76599999999996</c:v>
                </c:pt>
                <c:pt idx="2">
                  <c:v>837.9</c:v>
                </c:pt>
                <c:pt idx="3">
                  <c:v>837.9</c:v>
                </c:pt>
                <c:pt idx="4">
                  <c:v>837.9</c:v>
                </c:pt>
                <c:pt idx="5">
                  <c:v>994.91600000000005</c:v>
                </c:pt>
                <c:pt idx="6">
                  <c:v>1701.501</c:v>
                </c:pt>
                <c:pt idx="7">
                  <c:v>2145.366</c:v>
                </c:pt>
                <c:pt idx="8">
                  <c:v>2168.9630000000002</c:v>
                </c:pt>
                <c:pt idx="9">
                  <c:v>1989.5900000000001</c:v>
                </c:pt>
                <c:pt idx="10">
                  <c:v>1486.3589999999999</c:v>
                </c:pt>
                <c:pt idx="11">
                  <c:v>1467.1390000000001</c:v>
                </c:pt>
                <c:pt idx="12">
                  <c:v>1536.9670000000001</c:v>
                </c:pt>
                <c:pt idx="13">
                  <c:v>1829.4110000000001</c:v>
                </c:pt>
                <c:pt idx="14">
                  <c:v>2622.0150000000003</c:v>
                </c:pt>
                <c:pt idx="15">
                  <c:v>3147.7979999999998</c:v>
                </c:pt>
                <c:pt idx="16">
                  <c:v>3128.4540000000002</c:v>
                </c:pt>
                <c:pt idx="17">
                  <c:v>3177.6630000000005</c:v>
                </c:pt>
                <c:pt idx="18">
                  <c:v>3138.4300000000003</c:v>
                </c:pt>
                <c:pt idx="19">
                  <c:v>3099.7170000000001</c:v>
                </c:pt>
                <c:pt idx="20">
                  <c:v>2982.634</c:v>
                </c:pt>
                <c:pt idx="21">
                  <c:v>2653.0740000000001</c:v>
                </c:pt>
                <c:pt idx="22">
                  <c:v>2423.0610000000001</c:v>
                </c:pt>
                <c:pt idx="23">
                  <c:v>2207.7580000000003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1479.8</c:v>
                </c:pt>
                <c:pt idx="1">
                  <c:v>1617</c:v>
                </c:pt>
                <c:pt idx="2">
                  <c:v>1617</c:v>
                </c:pt>
                <c:pt idx="3">
                  <c:v>1616</c:v>
                </c:pt>
                <c:pt idx="4">
                  <c:v>1617</c:v>
                </c:pt>
                <c:pt idx="5">
                  <c:v>1521.3</c:v>
                </c:pt>
                <c:pt idx="6">
                  <c:v>1060.2</c:v>
                </c:pt>
                <c:pt idx="7">
                  <c:v>694</c:v>
                </c:pt>
                <c:pt idx="8">
                  <c:v>693</c:v>
                </c:pt>
                <c:pt idx="9">
                  <c:v>503</c:v>
                </c:pt>
                <c:pt idx="10">
                  <c:v>496</c:v>
                </c:pt>
                <c:pt idx="11">
                  <c:v>490</c:v>
                </c:pt>
                <c:pt idx="12">
                  <c:v>492</c:v>
                </c:pt>
                <c:pt idx="13">
                  <c:v>499</c:v>
                </c:pt>
                <c:pt idx="14">
                  <c:v>488</c:v>
                </c:pt>
                <c:pt idx="15">
                  <c:v>585.70000000000005</c:v>
                </c:pt>
                <c:pt idx="16">
                  <c:v>858.3</c:v>
                </c:pt>
                <c:pt idx="17">
                  <c:v>1087.8</c:v>
                </c:pt>
                <c:pt idx="18">
                  <c:v>1230.7</c:v>
                </c:pt>
                <c:pt idx="19">
                  <c:v>1466.8</c:v>
                </c:pt>
                <c:pt idx="20">
                  <c:v>1453.6</c:v>
                </c:pt>
                <c:pt idx="21">
                  <c:v>1603</c:v>
                </c:pt>
                <c:pt idx="22">
                  <c:v>1603</c:v>
                </c:pt>
                <c:pt idx="23">
                  <c:v>1603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1352.2430000000002</c:v>
                </c:pt>
                <c:pt idx="1">
                  <c:v>1429.2399999999998</c:v>
                </c:pt>
                <c:pt idx="2">
                  <c:v>1522.3719999999998</c:v>
                </c:pt>
                <c:pt idx="3">
                  <c:v>1613.8249999999998</c:v>
                </c:pt>
                <c:pt idx="4">
                  <c:v>1647.6329999999998</c:v>
                </c:pt>
                <c:pt idx="5">
                  <c:v>1672.3420000000003</c:v>
                </c:pt>
                <c:pt idx="6">
                  <c:v>1734.1210000000003</c:v>
                </c:pt>
                <c:pt idx="7">
                  <c:v>2289.1979999999999</c:v>
                </c:pt>
                <c:pt idx="8">
                  <c:v>3089.5869999999995</c:v>
                </c:pt>
                <c:pt idx="9">
                  <c:v>3733.878999999999</c:v>
                </c:pt>
                <c:pt idx="10">
                  <c:v>4109.902000000001</c:v>
                </c:pt>
                <c:pt idx="11">
                  <c:v>4169.6909999999989</c:v>
                </c:pt>
                <c:pt idx="12">
                  <c:v>3946.4739999999997</c:v>
                </c:pt>
                <c:pt idx="13">
                  <c:v>3473.2399999999989</c:v>
                </c:pt>
                <c:pt idx="14">
                  <c:v>2636.2480000000005</c:v>
                </c:pt>
                <c:pt idx="15">
                  <c:v>1698.1209999999999</c:v>
                </c:pt>
                <c:pt idx="16">
                  <c:v>1223.6550000000002</c:v>
                </c:pt>
                <c:pt idx="17">
                  <c:v>1130.643</c:v>
                </c:pt>
                <c:pt idx="18">
                  <c:v>1042.58</c:v>
                </c:pt>
                <c:pt idx="19">
                  <c:v>962.25300000000016</c:v>
                </c:pt>
                <c:pt idx="20">
                  <c:v>874.10800000000006</c:v>
                </c:pt>
                <c:pt idx="21">
                  <c:v>784.69</c:v>
                </c:pt>
                <c:pt idx="22">
                  <c:v>707.75699999999995</c:v>
                </c:pt>
                <c:pt idx="23">
                  <c:v>647.46800000000007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73</c:v>
                </c:pt>
                <c:pt idx="2">
                  <c:v>73</c:v>
                </c:pt>
                <c:pt idx="3">
                  <c:v>73</c:v>
                </c:pt>
                <c:pt idx="4">
                  <c:v>73</c:v>
                </c:pt>
                <c:pt idx="5">
                  <c:v>73</c:v>
                </c:pt>
                <c:pt idx="6">
                  <c:v>79</c:v>
                </c:pt>
                <c:pt idx="7">
                  <c:v>99</c:v>
                </c:pt>
                <c:pt idx="8">
                  <c:v>119</c:v>
                </c:pt>
                <c:pt idx="9">
                  <c:v>133</c:v>
                </c:pt>
                <c:pt idx="10">
                  <c:v>143</c:v>
                </c:pt>
                <c:pt idx="11">
                  <c:v>150</c:v>
                </c:pt>
                <c:pt idx="12">
                  <c:v>153</c:v>
                </c:pt>
                <c:pt idx="13">
                  <c:v>151</c:v>
                </c:pt>
                <c:pt idx="14">
                  <c:v>143</c:v>
                </c:pt>
                <c:pt idx="15">
                  <c:v>132</c:v>
                </c:pt>
                <c:pt idx="16">
                  <c:v>129</c:v>
                </c:pt>
                <c:pt idx="17">
                  <c:v>133</c:v>
                </c:pt>
                <c:pt idx="18">
                  <c:v>135</c:v>
                </c:pt>
                <c:pt idx="19">
                  <c:v>136</c:v>
                </c:pt>
                <c:pt idx="20">
                  <c:v>135</c:v>
                </c:pt>
                <c:pt idx="21">
                  <c:v>133</c:v>
                </c:pt>
                <c:pt idx="22">
                  <c:v>129</c:v>
                </c:pt>
                <c:pt idx="23">
                  <c:v>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288</c:v>
                </c:pt>
                <c:pt idx="7">
                  <c:v>310</c:v>
                </c:pt>
                <c:pt idx="8">
                  <c:v>208</c:v>
                </c:pt>
                <c:pt idx="9">
                  <c:v>174</c:v>
                </c:pt>
                <c:pt idx="10">
                  <c:v>156</c:v>
                </c:pt>
                <c:pt idx="11">
                  <c:v>106</c:v>
                </c:pt>
                <c:pt idx="12">
                  <c:v>106</c:v>
                </c:pt>
                <c:pt idx="13">
                  <c:v>50</c:v>
                </c:pt>
                <c:pt idx="14">
                  <c:v>50</c:v>
                </c:pt>
                <c:pt idx="15">
                  <c:v>70</c:v>
                </c:pt>
                <c:pt idx="16">
                  <c:v>546</c:v>
                </c:pt>
                <c:pt idx="17">
                  <c:v>827</c:v>
                </c:pt>
                <c:pt idx="18">
                  <c:v>599</c:v>
                </c:pt>
                <c:pt idx="19">
                  <c:v>514</c:v>
                </c:pt>
                <c:pt idx="20">
                  <c:v>434</c:v>
                </c:pt>
                <c:pt idx="21">
                  <c:v>164</c:v>
                </c:pt>
                <c:pt idx="22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389192"/>
        <c:axId val="197389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4902.8450000000021</c:v>
                </c:pt>
                <c:pt idx="1">
                  <c:v>4742.0060000000003</c:v>
                </c:pt>
                <c:pt idx="2">
                  <c:v>4815.2719999999999</c:v>
                </c:pt>
                <c:pt idx="3">
                  <c:v>4905.7250000000004</c:v>
                </c:pt>
                <c:pt idx="4">
                  <c:v>4940.5330000000004</c:v>
                </c:pt>
                <c:pt idx="5">
                  <c:v>5102.5439999999999</c:v>
                </c:pt>
                <c:pt idx="6">
                  <c:v>5627.8120000000008</c:v>
                </c:pt>
                <c:pt idx="7">
                  <c:v>6302.5959999999995</c:v>
                </c:pt>
                <c:pt idx="8">
                  <c:v>7043.572000000001</c:v>
                </c:pt>
                <c:pt idx="9">
                  <c:v>7298.4689999999991</c:v>
                </c:pt>
                <c:pt idx="10">
                  <c:v>7156.2300000000014</c:v>
                </c:pt>
                <c:pt idx="11">
                  <c:v>7147.7989999999982</c:v>
                </c:pt>
                <c:pt idx="12">
                  <c:v>6999.4279999999999</c:v>
                </c:pt>
                <c:pt idx="13">
                  <c:v>6766.6090000000013</c:v>
                </c:pt>
                <c:pt idx="14">
                  <c:v>6705.3130000000019</c:v>
                </c:pt>
                <c:pt idx="15">
                  <c:v>6403.6680000000024</c:v>
                </c:pt>
                <c:pt idx="16">
                  <c:v>6662.3720000000012</c:v>
                </c:pt>
                <c:pt idx="17">
                  <c:v>7117.1559999999999</c:v>
                </c:pt>
                <c:pt idx="18">
                  <c:v>6910.7559999999994</c:v>
                </c:pt>
                <c:pt idx="19">
                  <c:v>6960.1900000000005</c:v>
                </c:pt>
                <c:pt idx="20">
                  <c:v>6660.8090000000002</c:v>
                </c:pt>
                <c:pt idx="21">
                  <c:v>6119.2639999999992</c:v>
                </c:pt>
                <c:pt idx="22">
                  <c:v>5776.3180000000002</c:v>
                </c:pt>
                <c:pt idx="23">
                  <c:v>5364.7259999999997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389192"/>
        <c:axId val="197389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199.54</c:v>
                </c:pt>
                <c:pt idx="1">
                  <c:v>200</c:v>
                </c:pt>
                <c:pt idx="2">
                  <c:v>184.29</c:v>
                </c:pt>
                <c:pt idx="3">
                  <c:v>167.84</c:v>
                </c:pt>
                <c:pt idx="4">
                  <c:v>184.76</c:v>
                </c:pt>
                <c:pt idx="5">
                  <c:v>222.17</c:v>
                </c:pt>
                <c:pt idx="6">
                  <c:v>282.67</c:v>
                </c:pt>
                <c:pt idx="7">
                  <c:v>306.64999999999998</c:v>
                </c:pt>
                <c:pt idx="8">
                  <c:v>319.89999999999998</c:v>
                </c:pt>
                <c:pt idx="9">
                  <c:v>281.43</c:v>
                </c:pt>
                <c:pt idx="10">
                  <c:v>217.38</c:v>
                </c:pt>
                <c:pt idx="11">
                  <c:v>208.66</c:v>
                </c:pt>
                <c:pt idx="12">
                  <c:v>242.92</c:v>
                </c:pt>
                <c:pt idx="13">
                  <c:v>245.03</c:v>
                </c:pt>
                <c:pt idx="14">
                  <c:v>276.91000000000003</c:v>
                </c:pt>
                <c:pt idx="15">
                  <c:v>316.38</c:v>
                </c:pt>
                <c:pt idx="16">
                  <c:v>327.36</c:v>
                </c:pt>
                <c:pt idx="17">
                  <c:v>349.9</c:v>
                </c:pt>
                <c:pt idx="18">
                  <c:v>337.95</c:v>
                </c:pt>
                <c:pt idx="19">
                  <c:v>324.42</c:v>
                </c:pt>
                <c:pt idx="20">
                  <c:v>288.5</c:v>
                </c:pt>
                <c:pt idx="21">
                  <c:v>271.77</c:v>
                </c:pt>
                <c:pt idx="22">
                  <c:v>271.42</c:v>
                </c:pt>
                <c:pt idx="23">
                  <c:v>259.52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390368"/>
        <c:axId val="197389976"/>
      </c:lineChart>
      <c:catAx>
        <c:axId val="197389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389584"/>
        <c:crosses val="autoZero"/>
        <c:auto val="1"/>
        <c:lblAlgn val="ctr"/>
        <c:lblOffset val="100"/>
        <c:noMultiLvlLbl val="0"/>
      </c:catAx>
      <c:valAx>
        <c:axId val="19738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389192"/>
        <c:crosses val="autoZero"/>
        <c:crossBetween val="between"/>
      </c:valAx>
      <c:valAx>
        <c:axId val="197389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390368"/>
        <c:crosses val="max"/>
        <c:crossBetween val="between"/>
      </c:valAx>
      <c:catAx>
        <c:axId val="197390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389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4902.8559999999989</v>
      </c>
      <c r="C4" s="18">
        <v>4742.0060000000012</v>
      </c>
      <c r="D4" s="18">
        <v>4815.2720000000008</v>
      </c>
      <c r="E4" s="18">
        <v>4905.7250000000004</v>
      </c>
      <c r="F4" s="18">
        <v>4940.5330000000013</v>
      </c>
      <c r="G4" s="18">
        <v>5102.558</v>
      </c>
      <c r="H4" s="18">
        <v>5627.822000000001</v>
      </c>
      <c r="I4" s="18">
        <v>6302.5640000000003</v>
      </c>
      <c r="J4" s="18">
        <v>7043.5499999999993</v>
      </c>
      <c r="K4" s="18">
        <v>7298.4690000000001</v>
      </c>
      <c r="L4" s="18">
        <v>7156.2609999999995</v>
      </c>
      <c r="M4" s="18">
        <v>7147.829999999999</v>
      </c>
      <c r="N4" s="18">
        <v>6999.4410000000007</v>
      </c>
      <c r="O4" s="18">
        <v>6766.6510000000026</v>
      </c>
      <c r="P4" s="18">
        <v>6705.2629999999963</v>
      </c>
      <c r="Q4" s="18">
        <v>6403.6189999999997</v>
      </c>
      <c r="R4" s="18">
        <v>6662.4089999999997</v>
      </c>
      <c r="S4" s="18">
        <v>7117.1059999999989</v>
      </c>
      <c r="T4" s="18">
        <v>6910.7099999999982</v>
      </c>
      <c r="U4" s="18">
        <v>6960.2699999999995</v>
      </c>
      <c r="V4" s="18">
        <v>6660.8419999999978</v>
      </c>
      <c r="W4" s="18">
        <v>6119.264000000001</v>
      </c>
      <c r="X4" s="18">
        <v>5776.3180000000011</v>
      </c>
      <c r="Y4" s="18">
        <v>5364.7259999999997</v>
      </c>
      <c r="Z4" s="19"/>
      <c r="AA4" s="20">
        <f>SUM(B4:Z4)</f>
        <v>148432.065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199.54</v>
      </c>
      <c r="C7" s="28">
        <v>200</v>
      </c>
      <c r="D7" s="28">
        <v>184.29</v>
      </c>
      <c r="E7" s="28">
        <v>167.84</v>
      </c>
      <c r="F7" s="28">
        <v>184.76</v>
      </c>
      <c r="G7" s="28">
        <v>222.17</v>
      </c>
      <c r="H7" s="28">
        <v>282.67</v>
      </c>
      <c r="I7" s="28">
        <v>306.64999999999998</v>
      </c>
      <c r="J7" s="28">
        <v>319.89999999999998</v>
      </c>
      <c r="K7" s="28">
        <v>281.43</v>
      </c>
      <c r="L7" s="28">
        <v>217.38</v>
      </c>
      <c r="M7" s="28">
        <v>208.66</v>
      </c>
      <c r="N7" s="28">
        <v>242.92</v>
      </c>
      <c r="O7" s="28">
        <v>245.03</v>
      </c>
      <c r="P7" s="28">
        <v>276.91000000000003</v>
      </c>
      <c r="Q7" s="28">
        <v>316.38</v>
      </c>
      <c r="R7" s="28">
        <v>327.36</v>
      </c>
      <c r="S7" s="28">
        <v>349.9</v>
      </c>
      <c r="T7" s="28">
        <v>337.95</v>
      </c>
      <c r="U7" s="28">
        <v>324.42</v>
      </c>
      <c r="V7" s="28">
        <v>288.5</v>
      </c>
      <c r="W7" s="28">
        <v>271.77</v>
      </c>
      <c r="X7" s="28">
        <v>271.42</v>
      </c>
      <c r="Y7" s="28">
        <v>259.52</v>
      </c>
      <c r="Z7" s="29"/>
      <c r="AA7" s="30">
        <f>IF(SUM(B7:Z7)&lt;&gt;0,AVERAGEIF(B7:Z7,"&lt;&gt;"""),"")</f>
        <v>261.97375000000005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670</v>
      </c>
      <c r="C10" s="42">
        <v>670</v>
      </c>
      <c r="D10" s="42">
        <v>670</v>
      </c>
      <c r="E10" s="42">
        <v>670</v>
      </c>
      <c r="F10" s="42">
        <v>670</v>
      </c>
      <c r="G10" s="42">
        <v>670</v>
      </c>
      <c r="H10" s="42">
        <v>670</v>
      </c>
      <c r="I10" s="42">
        <v>670</v>
      </c>
      <c r="J10" s="42">
        <v>670</v>
      </c>
      <c r="K10" s="42">
        <v>670</v>
      </c>
      <c r="L10" s="42">
        <v>670</v>
      </c>
      <c r="M10" s="42">
        <v>670</v>
      </c>
      <c r="N10" s="42">
        <v>670</v>
      </c>
      <c r="O10" s="42">
        <v>670</v>
      </c>
      <c r="P10" s="42">
        <v>670</v>
      </c>
      <c r="Q10" s="42">
        <v>670</v>
      </c>
      <c r="R10" s="42">
        <v>670</v>
      </c>
      <c r="S10" s="42">
        <v>670</v>
      </c>
      <c r="T10" s="42">
        <v>670</v>
      </c>
      <c r="U10" s="42">
        <v>670</v>
      </c>
      <c r="V10" s="42">
        <v>670</v>
      </c>
      <c r="W10" s="42">
        <v>670</v>
      </c>
      <c r="X10" s="42">
        <v>670</v>
      </c>
      <c r="Y10" s="42">
        <v>670</v>
      </c>
      <c r="Z10" s="43"/>
      <c r="AA10" s="44">
        <f t="shared" ref="AA10:AA15" si="0">SUM(B10:Z10)</f>
        <v>16080</v>
      </c>
    </row>
    <row r="11" spans="1:27" ht="24.95" customHeight="1" x14ac:dyDescent="0.2">
      <c r="A11" s="45" t="s">
        <v>7</v>
      </c>
      <c r="B11" s="46">
        <v>94</v>
      </c>
      <c r="C11" s="47">
        <v>95</v>
      </c>
      <c r="D11" s="47">
        <v>95</v>
      </c>
      <c r="E11" s="47">
        <v>95</v>
      </c>
      <c r="F11" s="47">
        <v>95</v>
      </c>
      <c r="G11" s="47">
        <v>95</v>
      </c>
      <c r="H11" s="47">
        <v>95</v>
      </c>
      <c r="I11" s="47">
        <v>95</v>
      </c>
      <c r="J11" s="47">
        <v>95</v>
      </c>
      <c r="K11" s="47">
        <v>95</v>
      </c>
      <c r="L11" s="47">
        <v>95</v>
      </c>
      <c r="M11" s="47">
        <v>95</v>
      </c>
      <c r="N11" s="47">
        <v>95</v>
      </c>
      <c r="O11" s="47">
        <v>94</v>
      </c>
      <c r="P11" s="47">
        <v>96</v>
      </c>
      <c r="Q11" s="47">
        <v>100</v>
      </c>
      <c r="R11" s="47">
        <v>107</v>
      </c>
      <c r="S11" s="47">
        <v>91</v>
      </c>
      <c r="T11" s="47">
        <v>95</v>
      </c>
      <c r="U11" s="47">
        <v>111.5</v>
      </c>
      <c r="V11" s="47">
        <v>111.5</v>
      </c>
      <c r="W11" s="47">
        <v>111.5</v>
      </c>
      <c r="X11" s="47">
        <v>111.5</v>
      </c>
      <c r="Y11" s="47">
        <v>111.5</v>
      </c>
      <c r="Z11" s="48"/>
      <c r="AA11" s="49">
        <f t="shared" si="0"/>
        <v>2374.5</v>
      </c>
    </row>
    <row r="12" spans="1:27" ht="24.95" customHeight="1" x14ac:dyDescent="0.2">
      <c r="A12" s="50" t="s">
        <v>8</v>
      </c>
      <c r="B12" s="51">
        <v>1231.8130000000001</v>
      </c>
      <c r="C12" s="52">
        <v>857.76599999999996</v>
      </c>
      <c r="D12" s="52">
        <v>837.9</v>
      </c>
      <c r="E12" s="52">
        <v>837.9</v>
      </c>
      <c r="F12" s="52">
        <v>837.9</v>
      </c>
      <c r="G12" s="52">
        <v>994.91600000000005</v>
      </c>
      <c r="H12" s="52">
        <v>1701.501</v>
      </c>
      <c r="I12" s="52">
        <v>2145.366</v>
      </c>
      <c r="J12" s="52">
        <v>2168.9630000000002</v>
      </c>
      <c r="K12" s="52">
        <v>1989.5900000000001</v>
      </c>
      <c r="L12" s="52">
        <v>1486.3589999999999</v>
      </c>
      <c r="M12" s="52">
        <v>1467.1390000000001</v>
      </c>
      <c r="N12" s="52">
        <v>1536.9670000000001</v>
      </c>
      <c r="O12" s="52">
        <v>1829.4110000000001</v>
      </c>
      <c r="P12" s="52">
        <v>2622.0150000000003</v>
      </c>
      <c r="Q12" s="52">
        <v>3147.7979999999998</v>
      </c>
      <c r="R12" s="52">
        <v>3128.4540000000002</v>
      </c>
      <c r="S12" s="52">
        <v>3177.6630000000005</v>
      </c>
      <c r="T12" s="52">
        <v>3138.4300000000003</v>
      </c>
      <c r="U12" s="52">
        <v>3099.7170000000001</v>
      </c>
      <c r="V12" s="52">
        <v>2982.634</v>
      </c>
      <c r="W12" s="52">
        <v>2653.0740000000001</v>
      </c>
      <c r="X12" s="52">
        <v>2423.0610000000001</v>
      </c>
      <c r="Y12" s="52">
        <v>2207.7580000000003</v>
      </c>
      <c r="Z12" s="53"/>
      <c r="AA12" s="54">
        <f t="shared" si="0"/>
        <v>48504.095000000001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288</v>
      </c>
      <c r="I13" s="52">
        <v>310</v>
      </c>
      <c r="J13" s="52">
        <v>208</v>
      </c>
      <c r="K13" s="52">
        <v>174</v>
      </c>
      <c r="L13" s="52">
        <v>156</v>
      </c>
      <c r="M13" s="52">
        <v>106</v>
      </c>
      <c r="N13" s="52">
        <v>106</v>
      </c>
      <c r="O13" s="52">
        <v>50</v>
      </c>
      <c r="P13" s="52">
        <v>50</v>
      </c>
      <c r="Q13" s="52">
        <v>70</v>
      </c>
      <c r="R13" s="52">
        <v>546</v>
      </c>
      <c r="S13" s="52">
        <v>827</v>
      </c>
      <c r="T13" s="52">
        <v>599</v>
      </c>
      <c r="U13" s="52">
        <v>514</v>
      </c>
      <c r="V13" s="52">
        <v>434</v>
      </c>
      <c r="W13" s="52">
        <v>164</v>
      </c>
      <c r="X13" s="52">
        <v>132</v>
      </c>
      <c r="Y13" s="52"/>
      <c r="Z13" s="53"/>
      <c r="AA13" s="54">
        <f t="shared" si="0"/>
        <v>4810</v>
      </c>
    </row>
    <row r="14" spans="1:27" ht="24.95" customHeight="1" x14ac:dyDescent="0.2">
      <c r="A14" s="55" t="s">
        <v>10</v>
      </c>
      <c r="B14" s="56">
        <v>1352.2430000000002</v>
      </c>
      <c r="C14" s="57">
        <v>1429.2399999999998</v>
      </c>
      <c r="D14" s="57">
        <v>1522.3719999999998</v>
      </c>
      <c r="E14" s="57">
        <v>1613.8249999999998</v>
      </c>
      <c r="F14" s="57">
        <v>1647.6329999999998</v>
      </c>
      <c r="G14" s="57">
        <v>1672.3420000000003</v>
      </c>
      <c r="H14" s="57">
        <v>1734.1210000000003</v>
      </c>
      <c r="I14" s="57">
        <v>2289.1979999999999</v>
      </c>
      <c r="J14" s="57">
        <v>3089.5869999999995</v>
      </c>
      <c r="K14" s="57">
        <v>3733.878999999999</v>
      </c>
      <c r="L14" s="57">
        <v>4109.902000000001</v>
      </c>
      <c r="M14" s="57">
        <v>4169.6909999999989</v>
      </c>
      <c r="N14" s="57">
        <v>3946.4739999999997</v>
      </c>
      <c r="O14" s="57">
        <v>3473.2399999999989</v>
      </c>
      <c r="P14" s="57">
        <v>2636.2480000000005</v>
      </c>
      <c r="Q14" s="57">
        <v>1698.1209999999999</v>
      </c>
      <c r="R14" s="57">
        <v>1223.6550000000002</v>
      </c>
      <c r="S14" s="57">
        <v>1130.643</v>
      </c>
      <c r="T14" s="57">
        <v>1042.58</v>
      </c>
      <c r="U14" s="57">
        <v>962.25300000000016</v>
      </c>
      <c r="V14" s="57">
        <v>874.10800000000006</v>
      </c>
      <c r="W14" s="57">
        <v>784.69</v>
      </c>
      <c r="X14" s="57">
        <v>707.75699999999995</v>
      </c>
      <c r="Y14" s="57">
        <v>647.46800000000007</v>
      </c>
      <c r="Z14" s="58"/>
      <c r="AA14" s="59">
        <f t="shared" si="0"/>
        <v>47491.26999999999</v>
      </c>
    </row>
    <row r="15" spans="1:27" ht="24.95" customHeight="1" x14ac:dyDescent="0.2">
      <c r="A15" s="55" t="s">
        <v>11</v>
      </c>
      <c r="B15" s="56">
        <v>75</v>
      </c>
      <c r="C15" s="57">
        <v>73</v>
      </c>
      <c r="D15" s="57">
        <v>73</v>
      </c>
      <c r="E15" s="57">
        <v>73</v>
      </c>
      <c r="F15" s="57">
        <v>73</v>
      </c>
      <c r="G15" s="57">
        <v>73</v>
      </c>
      <c r="H15" s="57">
        <v>79</v>
      </c>
      <c r="I15" s="57">
        <v>99</v>
      </c>
      <c r="J15" s="57">
        <v>119</v>
      </c>
      <c r="K15" s="57">
        <v>133</v>
      </c>
      <c r="L15" s="57">
        <v>143</v>
      </c>
      <c r="M15" s="57">
        <v>150</v>
      </c>
      <c r="N15" s="57">
        <v>153</v>
      </c>
      <c r="O15" s="57">
        <v>151</v>
      </c>
      <c r="P15" s="57">
        <v>143</v>
      </c>
      <c r="Q15" s="57">
        <v>132</v>
      </c>
      <c r="R15" s="57">
        <v>129</v>
      </c>
      <c r="S15" s="57">
        <v>133</v>
      </c>
      <c r="T15" s="57">
        <v>135</v>
      </c>
      <c r="U15" s="57">
        <v>136</v>
      </c>
      <c r="V15" s="57">
        <v>135</v>
      </c>
      <c r="W15" s="57">
        <v>133</v>
      </c>
      <c r="X15" s="57">
        <v>129</v>
      </c>
      <c r="Y15" s="57">
        <v>125</v>
      </c>
      <c r="Z15" s="58"/>
      <c r="AA15" s="59">
        <f t="shared" si="0"/>
        <v>2797</v>
      </c>
    </row>
    <row r="16" spans="1:27" ht="30" customHeight="1" thickBot="1" x14ac:dyDescent="0.25">
      <c r="A16" s="60" t="s">
        <v>12</v>
      </c>
      <c r="B16" s="61">
        <f>IF(LEN(B$2)&gt;0,SUM(B10:B15),"")</f>
        <v>3423.0560000000005</v>
      </c>
      <c r="C16" s="62">
        <f t="shared" ref="C16:Z16" si="1">IF(LEN(C$2)&gt;0,SUM(C10:C15),"")</f>
        <v>3125.0059999999999</v>
      </c>
      <c r="D16" s="62">
        <f t="shared" si="1"/>
        <v>3198.2719999999999</v>
      </c>
      <c r="E16" s="62">
        <f t="shared" si="1"/>
        <v>3289.7249999999999</v>
      </c>
      <c r="F16" s="62">
        <f t="shared" si="1"/>
        <v>3323.5329999999999</v>
      </c>
      <c r="G16" s="62">
        <f t="shared" si="1"/>
        <v>3581.2580000000007</v>
      </c>
      <c r="H16" s="62">
        <f t="shared" si="1"/>
        <v>4567.6220000000003</v>
      </c>
      <c r="I16" s="62">
        <f t="shared" si="1"/>
        <v>5608.5640000000003</v>
      </c>
      <c r="J16" s="62">
        <f t="shared" si="1"/>
        <v>6350.5499999999993</v>
      </c>
      <c r="K16" s="62">
        <f t="shared" si="1"/>
        <v>6795.4689999999991</v>
      </c>
      <c r="L16" s="62">
        <f t="shared" si="1"/>
        <v>6660.2610000000004</v>
      </c>
      <c r="M16" s="62">
        <f t="shared" si="1"/>
        <v>6657.829999999999</v>
      </c>
      <c r="N16" s="62">
        <f t="shared" si="1"/>
        <v>6507.4409999999998</v>
      </c>
      <c r="O16" s="62">
        <f t="shared" si="1"/>
        <v>6267.6509999999989</v>
      </c>
      <c r="P16" s="62">
        <f t="shared" si="1"/>
        <v>6217.2630000000008</v>
      </c>
      <c r="Q16" s="62">
        <f t="shared" si="1"/>
        <v>5817.9189999999999</v>
      </c>
      <c r="R16" s="62">
        <f t="shared" si="1"/>
        <v>5804.1090000000004</v>
      </c>
      <c r="S16" s="62">
        <f t="shared" si="1"/>
        <v>6029.3060000000005</v>
      </c>
      <c r="T16" s="62">
        <f t="shared" si="1"/>
        <v>5680.01</v>
      </c>
      <c r="U16" s="62">
        <f t="shared" si="1"/>
        <v>5493.4700000000012</v>
      </c>
      <c r="V16" s="62">
        <f t="shared" si="1"/>
        <v>5207.2420000000002</v>
      </c>
      <c r="W16" s="62">
        <f t="shared" si="1"/>
        <v>4516.2640000000001</v>
      </c>
      <c r="X16" s="62">
        <f t="shared" si="1"/>
        <v>4173.3180000000002</v>
      </c>
      <c r="Y16" s="62">
        <f t="shared" si="1"/>
        <v>3761.7260000000006</v>
      </c>
      <c r="Z16" s="63" t="str">
        <f t="shared" si="1"/>
        <v/>
      </c>
      <c r="AA16" s="64">
        <f>SUM(AA10:AA15)</f>
        <v>122056.86499999999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1482.9</v>
      </c>
      <c r="C28" s="72">
        <v>1523.9</v>
      </c>
      <c r="D28" s="72">
        <v>1564.9</v>
      </c>
      <c r="E28" s="72">
        <v>1606.9</v>
      </c>
      <c r="F28" s="72">
        <v>1644.9</v>
      </c>
      <c r="G28" s="72">
        <v>1746.9</v>
      </c>
      <c r="H28" s="72">
        <v>2016.9</v>
      </c>
      <c r="I28" s="72">
        <v>2324.9</v>
      </c>
      <c r="J28" s="72">
        <v>2737.9</v>
      </c>
      <c r="K28" s="72">
        <v>3072.9</v>
      </c>
      <c r="L28" s="72">
        <v>3280.9</v>
      </c>
      <c r="M28" s="72">
        <v>3286.9</v>
      </c>
      <c r="N28" s="72">
        <v>3177.9</v>
      </c>
      <c r="O28" s="72">
        <v>2833.9</v>
      </c>
      <c r="P28" s="72">
        <v>2326.9</v>
      </c>
      <c r="Q28" s="72">
        <v>1807.9</v>
      </c>
      <c r="R28" s="72">
        <v>2056.9</v>
      </c>
      <c r="S28" s="72">
        <v>2345.9</v>
      </c>
      <c r="T28" s="72">
        <v>2006.9</v>
      </c>
      <c r="U28" s="72">
        <v>1897.4</v>
      </c>
      <c r="V28" s="72">
        <v>1699.4</v>
      </c>
      <c r="W28" s="72">
        <v>1413.4</v>
      </c>
      <c r="X28" s="72">
        <v>1322.4</v>
      </c>
      <c r="Y28" s="72">
        <v>1197.4000000000001</v>
      </c>
      <c r="Z28" s="73"/>
      <c r="AA28" s="74">
        <f>SUM(B28:Z28)</f>
        <v>50377.10000000002</v>
      </c>
    </row>
    <row r="29" spans="1:27" ht="24.95" customHeight="1" x14ac:dyDescent="0.2">
      <c r="A29" s="75" t="s">
        <v>23</v>
      </c>
      <c r="B29" s="76">
        <v>1116.1559999999999</v>
      </c>
      <c r="C29" s="77">
        <v>1152.106</v>
      </c>
      <c r="D29" s="77">
        <v>1184.3720000000001</v>
      </c>
      <c r="E29" s="77">
        <v>1232.825</v>
      </c>
      <c r="F29" s="77">
        <v>1229.633</v>
      </c>
      <c r="G29" s="77">
        <v>1285.3579999999999</v>
      </c>
      <c r="H29" s="77">
        <v>1404.722</v>
      </c>
      <c r="I29" s="77">
        <v>1927.664</v>
      </c>
      <c r="J29" s="77">
        <v>2255.65</v>
      </c>
      <c r="K29" s="77">
        <v>2175.569</v>
      </c>
      <c r="L29" s="77">
        <v>1935.3610000000001</v>
      </c>
      <c r="M29" s="77">
        <v>1920.93</v>
      </c>
      <c r="N29" s="77">
        <v>1881.5409999999999</v>
      </c>
      <c r="O29" s="77">
        <v>1702.751</v>
      </c>
      <c r="P29" s="77">
        <v>1704.3630000000001</v>
      </c>
      <c r="Q29" s="77">
        <v>1515.019</v>
      </c>
      <c r="R29" s="77">
        <v>1527.2090000000001</v>
      </c>
      <c r="S29" s="77">
        <v>1600.4059999999999</v>
      </c>
      <c r="T29" s="77">
        <v>1590.11</v>
      </c>
      <c r="U29" s="77">
        <v>1513.07</v>
      </c>
      <c r="V29" s="77">
        <v>1449.8420000000001</v>
      </c>
      <c r="W29" s="77">
        <v>1250.864</v>
      </c>
      <c r="X29" s="77">
        <v>1342.9179999999999</v>
      </c>
      <c r="Y29" s="77">
        <v>1116.326</v>
      </c>
      <c r="Z29" s="78"/>
      <c r="AA29" s="79">
        <f>SUM(B29:Z29)</f>
        <v>37014.764999999999</v>
      </c>
    </row>
    <row r="30" spans="1:27" ht="24.95" customHeight="1" x14ac:dyDescent="0.2">
      <c r="A30" s="82" t="s">
        <v>24</v>
      </c>
      <c r="B30" s="80">
        <v>1735</v>
      </c>
      <c r="C30" s="81">
        <v>1360</v>
      </c>
      <c r="D30" s="81">
        <v>1360</v>
      </c>
      <c r="E30" s="81">
        <v>1360</v>
      </c>
      <c r="F30" s="81">
        <v>1360</v>
      </c>
      <c r="G30" s="81">
        <v>1460</v>
      </c>
      <c r="H30" s="81">
        <v>1982</v>
      </c>
      <c r="I30" s="81">
        <v>2050</v>
      </c>
      <c r="J30" s="81">
        <v>2050</v>
      </c>
      <c r="K30" s="81">
        <v>2050</v>
      </c>
      <c r="L30" s="81">
        <v>1940</v>
      </c>
      <c r="M30" s="81">
        <v>1940</v>
      </c>
      <c r="N30" s="81">
        <v>1940</v>
      </c>
      <c r="O30" s="81">
        <v>2230</v>
      </c>
      <c r="P30" s="81">
        <v>2674</v>
      </c>
      <c r="Q30" s="81">
        <v>2990</v>
      </c>
      <c r="R30" s="81">
        <v>2985</v>
      </c>
      <c r="S30" s="81">
        <v>2985</v>
      </c>
      <c r="T30" s="81">
        <v>2985</v>
      </c>
      <c r="U30" s="81">
        <v>2985</v>
      </c>
      <c r="V30" s="81">
        <v>2955</v>
      </c>
      <c r="W30" s="81">
        <v>2749</v>
      </c>
      <c r="X30" s="81">
        <v>2405</v>
      </c>
      <c r="Y30" s="81">
        <v>2345</v>
      </c>
      <c r="Z30" s="83"/>
      <c r="AA30" s="84">
        <f>SUM(B30:Z30)</f>
        <v>52875</v>
      </c>
    </row>
    <row r="31" spans="1:27" ht="30" customHeight="1" thickBot="1" x14ac:dyDescent="0.25">
      <c r="A31" s="60" t="s">
        <v>25</v>
      </c>
      <c r="B31" s="61">
        <f>IF(LEN(B$2)&gt;0,SUM(B28:B30),"")</f>
        <v>4334.0560000000005</v>
      </c>
      <c r="C31" s="62">
        <f t="shared" ref="C31:Z31" si="4">IF(LEN(C$2)&gt;0,SUM(C28:C30),"")</f>
        <v>4036.0060000000003</v>
      </c>
      <c r="D31" s="62">
        <f t="shared" si="4"/>
        <v>4109.2719999999999</v>
      </c>
      <c r="E31" s="62">
        <f t="shared" si="4"/>
        <v>4199.7250000000004</v>
      </c>
      <c r="F31" s="62">
        <f t="shared" si="4"/>
        <v>4234.5330000000004</v>
      </c>
      <c r="G31" s="62">
        <f t="shared" si="4"/>
        <v>4492.2579999999998</v>
      </c>
      <c r="H31" s="62">
        <f t="shared" si="4"/>
        <v>5403.6220000000003</v>
      </c>
      <c r="I31" s="62">
        <f t="shared" si="4"/>
        <v>6302.5640000000003</v>
      </c>
      <c r="J31" s="62">
        <f t="shared" si="4"/>
        <v>7043.55</v>
      </c>
      <c r="K31" s="62">
        <f t="shared" si="4"/>
        <v>7298.4690000000001</v>
      </c>
      <c r="L31" s="62">
        <f t="shared" si="4"/>
        <v>7156.2610000000004</v>
      </c>
      <c r="M31" s="62">
        <f t="shared" si="4"/>
        <v>7147.83</v>
      </c>
      <c r="N31" s="62">
        <f t="shared" si="4"/>
        <v>6999.4409999999998</v>
      </c>
      <c r="O31" s="62">
        <f t="shared" si="4"/>
        <v>6766.6509999999998</v>
      </c>
      <c r="P31" s="62">
        <f t="shared" si="4"/>
        <v>6705.2629999999999</v>
      </c>
      <c r="Q31" s="62">
        <f t="shared" si="4"/>
        <v>6312.9189999999999</v>
      </c>
      <c r="R31" s="62">
        <f t="shared" si="4"/>
        <v>6569.1090000000004</v>
      </c>
      <c r="S31" s="62">
        <f t="shared" si="4"/>
        <v>6931.3060000000005</v>
      </c>
      <c r="T31" s="62">
        <f t="shared" si="4"/>
        <v>6582.01</v>
      </c>
      <c r="U31" s="62">
        <f t="shared" si="4"/>
        <v>6395.47</v>
      </c>
      <c r="V31" s="62">
        <f t="shared" si="4"/>
        <v>6104.2420000000002</v>
      </c>
      <c r="W31" s="62">
        <f t="shared" si="4"/>
        <v>5413.2640000000001</v>
      </c>
      <c r="X31" s="62">
        <f t="shared" si="4"/>
        <v>5070.3180000000002</v>
      </c>
      <c r="Y31" s="62">
        <f t="shared" si="4"/>
        <v>4658.7260000000006</v>
      </c>
      <c r="Z31" s="63" t="str">
        <f t="shared" si="4"/>
        <v/>
      </c>
      <c r="AA31" s="64">
        <f>SUM(AA28:AA30)</f>
        <v>140266.86500000002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424</v>
      </c>
      <c r="C34" s="95">
        <v>424</v>
      </c>
      <c r="D34" s="95">
        <v>424</v>
      </c>
      <c r="E34" s="95">
        <v>424</v>
      </c>
      <c r="F34" s="95">
        <v>424</v>
      </c>
      <c r="G34" s="95">
        <v>424</v>
      </c>
      <c r="H34" s="95">
        <v>424</v>
      </c>
      <c r="I34" s="95">
        <v>384</v>
      </c>
      <c r="J34" s="95">
        <v>391</v>
      </c>
      <c r="K34" s="95">
        <v>219</v>
      </c>
      <c r="L34" s="95">
        <v>206</v>
      </c>
      <c r="M34" s="95">
        <v>203</v>
      </c>
      <c r="N34" s="95">
        <v>203</v>
      </c>
      <c r="O34" s="95">
        <v>209</v>
      </c>
      <c r="P34" s="95">
        <v>210</v>
      </c>
      <c r="Q34" s="95">
        <v>215</v>
      </c>
      <c r="R34" s="95">
        <v>410</v>
      </c>
      <c r="S34" s="95">
        <v>410</v>
      </c>
      <c r="T34" s="95">
        <v>410</v>
      </c>
      <c r="U34" s="95">
        <v>410</v>
      </c>
      <c r="V34" s="95">
        <v>410</v>
      </c>
      <c r="W34" s="95">
        <v>410</v>
      </c>
      <c r="X34" s="95">
        <v>410</v>
      </c>
      <c r="Y34" s="95">
        <v>410</v>
      </c>
      <c r="Z34" s="96"/>
      <c r="AA34" s="74">
        <f t="shared" ref="AA34:AA39" si="5">SUM(B34:Z34)</f>
        <v>8488</v>
      </c>
    </row>
    <row r="35" spans="1:27" ht="24.95" customHeight="1" x14ac:dyDescent="0.2">
      <c r="A35" s="97" t="s">
        <v>28</v>
      </c>
      <c r="B35" s="98">
        <v>422</v>
      </c>
      <c r="C35" s="99">
        <v>422</v>
      </c>
      <c r="D35" s="99">
        <v>422</v>
      </c>
      <c r="E35" s="99">
        <v>422</v>
      </c>
      <c r="F35" s="99">
        <v>422</v>
      </c>
      <c r="G35" s="99">
        <v>422</v>
      </c>
      <c r="H35" s="99">
        <v>347</v>
      </c>
      <c r="I35" s="99">
        <v>245</v>
      </c>
      <c r="J35" s="99">
        <v>237</v>
      </c>
      <c r="K35" s="99">
        <v>219</v>
      </c>
      <c r="L35" s="99">
        <v>225</v>
      </c>
      <c r="M35" s="99">
        <v>223</v>
      </c>
      <c r="N35" s="99">
        <v>224</v>
      </c>
      <c r="O35" s="99">
        <v>225</v>
      </c>
      <c r="P35" s="99">
        <v>213</v>
      </c>
      <c r="Q35" s="99">
        <v>215</v>
      </c>
      <c r="R35" s="99">
        <v>290</v>
      </c>
      <c r="S35" s="99">
        <v>427</v>
      </c>
      <c r="T35" s="99">
        <v>427</v>
      </c>
      <c r="U35" s="99">
        <v>427</v>
      </c>
      <c r="V35" s="99">
        <v>422</v>
      </c>
      <c r="W35" s="99">
        <v>422</v>
      </c>
      <c r="X35" s="99">
        <v>422</v>
      </c>
      <c r="Y35" s="99">
        <v>422</v>
      </c>
      <c r="Z35" s="100"/>
      <c r="AA35" s="79">
        <f t="shared" si="5"/>
        <v>8164</v>
      </c>
    </row>
    <row r="36" spans="1:27" ht="24.95" customHeight="1" x14ac:dyDescent="0.2">
      <c r="A36" s="97" t="s">
        <v>29</v>
      </c>
      <c r="B36" s="98">
        <v>583.79999999999995</v>
      </c>
      <c r="C36" s="99">
        <v>721</v>
      </c>
      <c r="D36" s="99">
        <v>721</v>
      </c>
      <c r="E36" s="99">
        <v>721</v>
      </c>
      <c r="F36" s="99">
        <v>721</v>
      </c>
      <c r="G36" s="99">
        <v>625.29999999999995</v>
      </c>
      <c r="H36" s="99">
        <v>239.2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108.3</v>
      </c>
      <c r="S36" s="99">
        <v>200.8</v>
      </c>
      <c r="T36" s="99">
        <v>343.7</v>
      </c>
      <c r="U36" s="99">
        <v>579.79999999999995</v>
      </c>
      <c r="V36" s="99">
        <v>571.6</v>
      </c>
      <c r="W36" s="99">
        <v>721</v>
      </c>
      <c r="X36" s="99">
        <v>721</v>
      </c>
      <c r="Y36" s="99">
        <v>721</v>
      </c>
      <c r="Z36" s="100"/>
      <c r="AA36" s="79">
        <f t="shared" si="5"/>
        <v>8434.5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49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90.7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1479.8</v>
      </c>
      <c r="C39" s="88">
        <f t="shared" si="6"/>
        <v>1617</v>
      </c>
      <c r="D39" s="88">
        <f t="shared" si="6"/>
        <v>1617</v>
      </c>
      <c r="E39" s="88">
        <f t="shared" si="6"/>
        <v>1616</v>
      </c>
      <c r="F39" s="88">
        <f t="shared" si="6"/>
        <v>1617</v>
      </c>
      <c r="G39" s="88">
        <f t="shared" si="6"/>
        <v>1521.3</v>
      </c>
      <c r="H39" s="88">
        <f t="shared" si="6"/>
        <v>1060.2</v>
      </c>
      <c r="I39" s="88">
        <f t="shared" si="6"/>
        <v>694</v>
      </c>
      <c r="J39" s="88">
        <f t="shared" si="6"/>
        <v>693</v>
      </c>
      <c r="K39" s="88">
        <f t="shared" si="6"/>
        <v>503</v>
      </c>
      <c r="L39" s="88">
        <f t="shared" si="6"/>
        <v>496</v>
      </c>
      <c r="M39" s="88">
        <f t="shared" si="6"/>
        <v>490</v>
      </c>
      <c r="N39" s="88">
        <f t="shared" si="6"/>
        <v>492</v>
      </c>
      <c r="O39" s="88">
        <f t="shared" si="6"/>
        <v>499</v>
      </c>
      <c r="P39" s="88">
        <f t="shared" si="6"/>
        <v>488</v>
      </c>
      <c r="Q39" s="88">
        <f t="shared" si="6"/>
        <v>585.70000000000005</v>
      </c>
      <c r="R39" s="88">
        <f t="shared" si="6"/>
        <v>858.3</v>
      </c>
      <c r="S39" s="88">
        <f t="shared" si="6"/>
        <v>1087.8</v>
      </c>
      <c r="T39" s="88">
        <f t="shared" si="6"/>
        <v>1230.7</v>
      </c>
      <c r="U39" s="88">
        <f t="shared" si="6"/>
        <v>1466.8</v>
      </c>
      <c r="V39" s="88">
        <f t="shared" si="6"/>
        <v>1453.6</v>
      </c>
      <c r="W39" s="88">
        <f t="shared" si="6"/>
        <v>1603</v>
      </c>
      <c r="X39" s="88">
        <f t="shared" si="6"/>
        <v>1603</v>
      </c>
      <c r="Y39" s="88">
        <f t="shared" si="6"/>
        <v>1603</v>
      </c>
      <c r="Z39" s="89" t="str">
        <f t="shared" si="6"/>
        <v/>
      </c>
      <c r="AA39" s="90">
        <f t="shared" si="5"/>
        <v>26375.200000000001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568.79999999999995</v>
      </c>
      <c r="C44" s="99">
        <v>706</v>
      </c>
      <c r="D44" s="99">
        <v>706</v>
      </c>
      <c r="E44" s="99">
        <v>706</v>
      </c>
      <c r="F44" s="99">
        <v>706</v>
      </c>
      <c r="G44" s="99">
        <v>610.29999999999995</v>
      </c>
      <c r="H44" s="99">
        <v>224.2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93.3</v>
      </c>
      <c r="S44" s="99">
        <v>185.8</v>
      </c>
      <c r="T44" s="99">
        <v>328.7</v>
      </c>
      <c r="U44" s="99">
        <v>564.79999999999995</v>
      </c>
      <c r="V44" s="99">
        <v>556.6</v>
      </c>
      <c r="W44" s="99">
        <v>706</v>
      </c>
      <c r="X44" s="99">
        <v>706</v>
      </c>
      <c r="Y44" s="99">
        <v>706</v>
      </c>
      <c r="Z44" s="100"/>
      <c r="AA44" s="79">
        <f t="shared" si="7"/>
        <v>8074.5000000000009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90.7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21.5</v>
      </c>
      <c r="Y47" s="99">
        <v>42.5</v>
      </c>
      <c r="Z47" s="100"/>
      <c r="AA47" s="79">
        <f t="shared" si="7"/>
        <v>64</v>
      </c>
    </row>
    <row r="48" spans="1:27" ht="30" customHeight="1" thickBot="1" x14ac:dyDescent="0.25">
      <c r="A48" s="86" t="s">
        <v>35</v>
      </c>
      <c r="B48" s="87">
        <f>IF(LEN(B$2)&gt;0,SUM(B42:B47),"")</f>
        <v>568.79999999999995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610.29999999999995</v>
      </c>
      <c r="H48" s="88">
        <f t="shared" si="8"/>
        <v>224.2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90.7</v>
      </c>
      <c r="R48" s="88">
        <f t="shared" si="8"/>
        <v>93.3</v>
      </c>
      <c r="S48" s="88">
        <f t="shared" si="8"/>
        <v>185.8</v>
      </c>
      <c r="T48" s="88">
        <f t="shared" si="8"/>
        <v>328.7</v>
      </c>
      <c r="U48" s="88">
        <f t="shared" si="8"/>
        <v>564.79999999999995</v>
      </c>
      <c r="V48" s="88">
        <f t="shared" si="8"/>
        <v>556.6</v>
      </c>
      <c r="W48" s="88">
        <f t="shared" si="8"/>
        <v>706</v>
      </c>
      <c r="X48" s="88">
        <f t="shared" si="8"/>
        <v>727.5</v>
      </c>
      <c r="Y48" s="88">
        <f t="shared" si="8"/>
        <v>748.5</v>
      </c>
      <c r="Z48" s="89" t="str">
        <f t="shared" si="8"/>
        <v/>
      </c>
      <c r="AA48" s="90">
        <f t="shared" si="7"/>
        <v>8229.2000000000007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4902.8560000000007</v>
      </c>
      <c r="C51" s="88">
        <f t="shared" si="10"/>
        <v>4742.0059999999994</v>
      </c>
      <c r="D51" s="88">
        <f t="shared" si="10"/>
        <v>4815.2719999999999</v>
      </c>
      <c r="E51" s="88">
        <f t="shared" si="10"/>
        <v>4905.7250000000004</v>
      </c>
      <c r="F51" s="88">
        <f t="shared" si="10"/>
        <v>4940.5329999999994</v>
      </c>
      <c r="G51" s="88">
        <f t="shared" si="10"/>
        <v>5102.5580000000009</v>
      </c>
      <c r="H51" s="88">
        <f t="shared" si="10"/>
        <v>5627.8220000000001</v>
      </c>
      <c r="I51" s="88">
        <f t="shared" si="10"/>
        <v>6302.5640000000003</v>
      </c>
      <c r="J51" s="88">
        <f t="shared" si="10"/>
        <v>7043.5499999999993</v>
      </c>
      <c r="K51" s="88">
        <f t="shared" si="10"/>
        <v>7298.4689999999991</v>
      </c>
      <c r="L51" s="88">
        <f t="shared" si="10"/>
        <v>7156.2610000000004</v>
      </c>
      <c r="M51" s="88">
        <f t="shared" si="10"/>
        <v>7147.829999999999</v>
      </c>
      <c r="N51" s="88">
        <f t="shared" si="10"/>
        <v>6999.4409999999998</v>
      </c>
      <c r="O51" s="88">
        <f t="shared" si="10"/>
        <v>6766.6509999999989</v>
      </c>
      <c r="P51" s="88">
        <f t="shared" si="10"/>
        <v>6705.2630000000008</v>
      </c>
      <c r="Q51" s="88">
        <f t="shared" si="10"/>
        <v>6403.6189999999997</v>
      </c>
      <c r="R51" s="88">
        <f t="shared" si="10"/>
        <v>6662.4090000000006</v>
      </c>
      <c r="S51" s="88">
        <f t="shared" si="10"/>
        <v>7117.1060000000007</v>
      </c>
      <c r="T51" s="88">
        <f t="shared" si="10"/>
        <v>6910.71</v>
      </c>
      <c r="U51" s="88">
        <f t="shared" si="10"/>
        <v>6960.2700000000013</v>
      </c>
      <c r="V51" s="88">
        <f t="shared" si="10"/>
        <v>6660.8420000000006</v>
      </c>
      <c r="W51" s="88">
        <f t="shared" si="10"/>
        <v>6119.2640000000001</v>
      </c>
      <c r="X51" s="88">
        <f t="shared" si="10"/>
        <v>5776.3180000000002</v>
      </c>
      <c r="Y51" s="88">
        <f t="shared" si="10"/>
        <v>5364.7260000000006</v>
      </c>
      <c r="Z51" s="89" t="str">
        <f t="shared" si="10"/>
        <v/>
      </c>
      <c r="AA51" s="105">
        <f>SUM(B51:Z51)</f>
        <v>148432.065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4902.8450000000021</v>
      </c>
      <c r="C4" s="18">
        <v>4742.0060000000003</v>
      </c>
      <c r="D4" s="18">
        <v>4815.2719999999999</v>
      </c>
      <c r="E4" s="18">
        <v>4905.7250000000004</v>
      </c>
      <c r="F4" s="18">
        <v>4940.5330000000004</v>
      </c>
      <c r="G4" s="18">
        <v>5102.5439999999999</v>
      </c>
      <c r="H4" s="18">
        <v>5627.8120000000008</v>
      </c>
      <c r="I4" s="18">
        <v>6302.5959999999995</v>
      </c>
      <c r="J4" s="18">
        <v>7043.572000000001</v>
      </c>
      <c r="K4" s="18">
        <v>7298.4689999999991</v>
      </c>
      <c r="L4" s="18">
        <v>7156.2300000000014</v>
      </c>
      <c r="M4" s="18">
        <v>7147.7989999999982</v>
      </c>
      <c r="N4" s="18">
        <v>6999.4279999999999</v>
      </c>
      <c r="O4" s="18">
        <v>6766.6090000000013</v>
      </c>
      <c r="P4" s="18">
        <v>6705.3130000000019</v>
      </c>
      <c r="Q4" s="18">
        <v>6403.6680000000024</v>
      </c>
      <c r="R4" s="18">
        <v>6662.3720000000012</v>
      </c>
      <c r="S4" s="18">
        <v>7117.1559999999999</v>
      </c>
      <c r="T4" s="18">
        <v>6910.7559999999994</v>
      </c>
      <c r="U4" s="18">
        <v>6960.1900000000005</v>
      </c>
      <c r="V4" s="18">
        <v>6660.8090000000002</v>
      </c>
      <c r="W4" s="18">
        <v>6119.2639999999992</v>
      </c>
      <c r="X4" s="18">
        <v>5776.3180000000002</v>
      </c>
      <c r="Y4" s="18">
        <v>5364.7259999999997</v>
      </c>
      <c r="Z4" s="19"/>
      <c r="AA4" s="20">
        <f>SUM(B4:Z4)</f>
        <v>148432.01199999999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199.54</v>
      </c>
      <c r="C7" s="28">
        <v>200</v>
      </c>
      <c r="D7" s="28">
        <v>184.29</v>
      </c>
      <c r="E7" s="28">
        <v>167.84</v>
      </c>
      <c r="F7" s="28">
        <v>184.76</v>
      </c>
      <c r="G7" s="28">
        <v>222.17</v>
      </c>
      <c r="H7" s="28">
        <v>282.67</v>
      </c>
      <c r="I7" s="28">
        <v>306.64999999999998</v>
      </c>
      <c r="J7" s="28">
        <v>319.89999999999998</v>
      </c>
      <c r="K7" s="28">
        <v>281.43</v>
      </c>
      <c r="L7" s="28">
        <v>217.38</v>
      </c>
      <c r="M7" s="28">
        <v>208.66</v>
      </c>
      <c r="N7" s="28">
        <v>242.92</v>
      </c>
      <c r="O7" s="28">
        <v>245.03</v>
      </c>
      <c r="P7" s="28">
        <v>276.91000000000003</v>
      </c>
      <c r="Q7" s="28">
        <v>316.38</v>
      </c>
      <c r="R7" s="28">
        <v>327.36</v>
      </c>
      <c r="S7" s="28">
        <v>349.9</v>
      </c>
      <c r="T7" s="28">
        <v>337.95</v>
      </c>
      <c r="U7" s="28">
        <v>324.42</v>
      </c>
      <c r="V7" s="28">
        <v>288.5</v>
      </c>
      <c r="W7" s="28">
        <v>271.77</v>
      </c>
      <c r="X7" s="28">
        <v>271.42</v>
      </c>
      <c r="Y7" s="28">
        <v>259.52</v>
      </c>
      <c r="Z7" s="29"/>
      <c r="AA7" s="30">
        <f>IF(SUM(B7:Z7)&lt;&gt;0,AVERAGEIF(B7:Z7,"&lt;&gt;"""),"")</f>
        <v>261.97375000000005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906.4</v>
      </c>
      <c r="C19" s="72">
        <v>910.18499999999995</v>
      </c>
      <c r="D19" s="72">
        <v>915.18499999999995</v>
      </c>
      <c r="E19" s="72">
        <v>920.17899999999997</v>
      </c>
      <c r="F19" s="72">
        <v>926.38</v>
      </c>
      <c r="G19" s="72">
        <v>901.04700000000003</v>
      </c>
      <c r="H19" s="72">
        <v>912.06999999999994</v>
      </c>
      <c r="I19" s="72">
        <v>936.07299999999998</v>
      </c>
      <c r="J19" s="72">
        <v>887.12699999999995</v>
      </c>
      <c r="K19" s="72">
        <v>870.22900000000004</v>
      </c>
      <c r="L19" s="72">
        <v>867.18299999999999</v>
      </c>
      <c r="M19" s="72">
        <v>847.13699999999994</v>
      </c>
      <c r="N19" s="72">
        <v>847.16</v>
      </c>
      <c r="O19" s="72">
        <v>824.21</v>
      </c>
      <c r="P19" s="72">
        <v>791.21</v>
      </c>
      <c r="Q19" s="72">
        <v>793.21699999999998</v>
      </c>
      <c r="R19" s="72">
        <v>791.21799999999996</v>
      </c>
      <c r="S19" s="72">
        <v>793.20699999999999</v>
      </c>
      <c r="T19" s="72">
        <v>791.21500000000003</v>
      </c>
      <c r="U19" s="72">
        <v>796.072</v>
      </c>
      <c r="V19" s="72">
        <v>785.98800000000006</v>
      </c>
      <c r="W19" s="72">
        <v>762.99099999999999</v>
      </c>
      <c r="X19" s="72">
        <v>883.04300000000001</v>
      </c>
      <c r="Y19" s="72">
        <v>909.053</v>
      </c>
      <c r="Z19" s="73"/>
      <c r="AA19" s="74">
        <f t="shared" ref="AA19:AA24" si="2">SUM(B19:Z19)</f>
        <v>20567.779000000006</v>
      </c>
    </row>
    <row r="20" spans="1:27" ht="24.95" customHeight="1" x14ac:dyDescent="0.2">
      <c r="A20" s="75" t="s">
        <v>15</v>
      </c>
      <c r="B20" s="76">
        <v>926.89800000000002</v>
      </c>
      <c r="C20" s="77">
        <v>918.5329999999999</v>
      </c>
      <c r="D20" s="77">
        <v>908.18599999999992</v>
      </c>
      <c r="E20" s="77">
        <v>916.56400000000008</v>
      </c>
      <c r="F20" s="77">
        <v>964.476</v>
      </c>
      <c r="G20" s="77">
        <v>1122.3089999999997</v>
      </c>
      <c r="H20" s="77">
        <v>1297.6769999999997</v>
      </c>
      <c r="I20" s="77">
        <v>1413.3440000000003</v>
      </c>
      <c r="J20" s="77">
        <v>1469.8679999999999</v>
      </c>
      <c r="K20" s="77">
        <v>1473.8349999999998</v>
      </c>
      <c r="L20" s="77">
        <v>1451.07</v>
      </c>
      <c r="M20" s="77">
        <v>1443.7760000000001</v>
      </c>
      <c r="N20" s="77">
        <v>1420.558</v>
      </c>
      <c r="O20" s="77">
        <v>1389.289</v>
      </c>
      <c r="P20" s="77">
        <v>1356.6559999999997</v>
      </c>
      <c r="Q20" s="77">
        <v>1319.2149999999999</v>
      </c>
      <c r="R20" s="77">
        <v>1371.2950000000001</v>
      </c>
      <c r="S20" s="77">
        <v>1378.6599999999999</v>
      </c>
      <c r="T20" s="77">
        <v>1356.0690000000002</v>
      </c>
      <c r="U20" s="77">
        <v>1314.6189999999999</v>
      </c>
      <c r="V20" s="77">
        <v>1188.5710000000001</v>
      </c>
      <c r="W20" s="77">
        <v>1074.895</v>
      </c>
      <c r="X20" s="77">
        <v>1017.6160000000001</v>
      </c>
      <c r="Y20" s="77">
        <v>973.54500000000007</v>
      </c>
      <c r="Z20" s="78"/>
      <c r="AA20" s="79">
        <f t="shared" si="2"/>
        <v>29467.523999999998</v>
      </c>
    </row>
    <row r="21" spans="1:27" ht="24.95" customHeight="1" x14ac:dyDescent="0.2">
      <c r="A21" s="75" t="s">
        <v>16</v>
      </c>
      <c r="B21" s="80">
        <v>2089.547</v>
      </c>
      <c r="C21" s="81">
        <v>1981.9080000000001</v>
      </c>
      <c r="D21" s="81">
        <v>1905.0369999999998</v>
      </c>
      <c r="E21" s="81">
        <v>1880.9680000000001</v>
      </c>
      <c r="F21" s="81">
        <v>1962.9680000000001</v>
      </c>
      <c r="G21" s="81">
        <v>2221.1880000000001</v>
      </c>
      <c r="H21" s="81">
        <v>2575.5649999999996</v>
      </c>
      <c r="I21" s="81">
        <v>2839.279</v>
      </c>
      <c r="J21" s="81">
        <v>3098.4769999999994</v>
      </c>
      <c r="K21" s="81">
        <v>3171.9050000000007</v>
      </c>
      <c r="L21" s="81">
        <v>3145.5769999999998</v>
      </c>
      <c r="M21" s="81">
        <v>3185.5859999999998</v>
      </c>
      <c r="N21" s="81">
        <v>3144.8309999999997</v>
      </c>
      <c r="O21" s="81">
        <v>3031.91</v>
      </c>
      <c r="P21" s="81">
        <v>3062.3469999999998</v>
      </c>
      <c r="Q21" s="81">
        <v>3118.7360000000003</v>
      </c>
      <c r="R21" s="81">
        <v>3561.0590000000002</v>
      </c>
      <c r="S21" s="81">
        <v>3890.2890000000007</v>
      </c>
      <c r="T21" s="81">
        <v>3942.3719999999998</v>
      </c>
      <c r="U21" s="81">
        <v>3892.7990000000004</v>
      </c>
      <c r="V21" s="81">
        <v>3673.7500000000005</v>
      </c>
      <c r="W21" s="81">
        <v>3299.3780000000002</v>
      </c>
      <c r="X21" s="81">
        <v>2923.6590000000001</v>
      </c>
      <c r="Y21" s="81">
        <v>2554.1279999999997</v>
      </c>
      <c r="Z21" s="78"/>
      <c r="AA21" s="79">
        <f t="shared" si="2"/>
        <v>70153.262999999992</v>
      </c>
    </row>
    <row r="22" spans="1:27" ht="24.95" customHeight="1" x14ac:dyDescent="0.2">
      <c r="A22" s="82" t="s">
        <v>17</v>
      </c>
      <c r="B22" s="81">
        <v>125</v>
      </c>
      <c r="C22" s="81">
        <v>93.38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923.38</v>
      </c>
    </row>
    <row r="23" spans="1:27" ht="24.95" customHeight="1" x14ac:dyDescent="0.2">
      <c r="A23" s="85" t="s">
        <v>18</v>
      </c>
      <c r="B23" s="77">
        <v>116</v>
      </c>
      <c r="C23" s="77">
        <v>108</v>
      </c>
      <c r="D23" s="77">
        <v>109</v>
      </c>
      <c r="E23" s="77">
        <v>108</v>
      </c>
      <c r="F23" s="77">
        <v>100</v>
      </c>
      <c r="G23" s="77">
        <v>109</v>
      </c>
      <c r="H23" s="77">
        <v>96.5</v>
      </c>
      <c r="I23" s="77">
        <v>111</v>
      </c>
      <c r="J23" s="77">
        <v>133.5</v>
      </c>
      <c r="K23" s="77">
        <v>105.5</v>
      </c>
      <c r="L23" s="77">
        <v>116</v>
      </c>
      <c r="M23" s="77">
        <v>111.5</v>
      </c>
      <c r="N23" s="77">
        <v>112</v>
      </c>
      <c r="O23" s="77">
        <v>106</v>
      </c>
      <c r="P23" s="77">
        <v>104.5</v>
      </c>
      <c r="Q23" s="77">
        <v>147.5</v>
      </c>
      <c r="R23" s="77">
        <v>160</v>
      </c>
      <c r="S23" s="77">
        <v>153</v>
      </c>
      <c r="T23" s="77">
        <v>161.5</v>
      </c>
      <c r="U23" s="77">
        <v>156.5</v>
      </c>
      <c r="V23" s="77">
        <v>152.5</v>
      </c>
      <c r="W23" s="77">
        <v>153</v>
      </c>
      <c r="X23" s="77">
        <v>154</v>
      </c>
      <c r="Y23" s="77">
        <v>155</v>
      </c>
      <c r="Z23" s="77"/>
      <c r="AA23" s="79">
        <f t="shared" si="2"/>
        <v>3039.5</v>
      </c>
    </row>
    <row r="24" spans="1:27" ht="24.95" customHeight="1" x14ac:dyDescent="0.2">
      <c r="A24" s="85" t="s">
        <v>19</v>
      </c>
      <c r="B24" s="77">
        <v>191</v>
      </c>
      <c r="C24" s="77">
        <v>183</v>
      </c>
      <c r="D24" s="77">
        <v>179</v>
      </c>
      <c r="E24" s="77">
        <v>177</v>
      </c>
      <c r="F24" s="77">
        <v>184</v>
      </c>
      <c r="G24" s="77">
        <v>202.00000000000003</v>
      </c>
      <c r="H24" s="77">
        <v>199</v>
      </c>
      <c r="I24" s="77">
        <v>224.99999999999997</v>
      </c>
      <c r="J24" s="77">
        <v>263</v>
      </c>
      <c r="K24" s="77">
        <v>276</v>
      </c>
      <c r="L24" s="77">
        <v>284</v>
      </c>
      <c r="M24" s="77">
        <v>289.99999999999994</v>
      </c>
      <c r="N24" s="77">
        <v>293</v>
      </c>
      <c r="O24" s="77">
        <v>286</v>
      </c>
      <c r="P24" s="77">
        <v>277.00000000000006</v>
      </c>
      <c r="Q24" s="77">
        <v>278</v>
      </c>
      <c r="R24" s="77">
        <v>304</v>
      </c>
      <c r="S24" s="77">
        <v>319</v>
      </c>
      <c r="T24" s="77">
        <v>314.99999999999994</v>
      </c>
      <c r="U24" s="77">
        <v>306</v>
      </c>
      <c r="V24" s="77">
        <v>282.00000000000006</v>
      </c>
      <c r="W24" s="77">
        <v>251.00000000000003</v>
      </c>
      <c r="X24" s="77">
        <v>219</v>
      </c>
      <c r="Y24" s="77">
        <v>194</v>
      </c>
      <c r="Z24" s="77"/>
      <c r="AA24" s="79">
        <f t="shared" si="2"/>
        <v>5977</v>
      </c>
    </row>
    <row r="25" spans="1:27" ht="30" customHeight="1" thickBot="1" x14ac:dyDescent="0.25">
      <c r="A25" s="86" t="s">
        <v>20</v>
      </c>
      <c r="B25" s="87">
        <f t="shared" ref="B25:AA25" si="3">SUM(B19:B24)</f>
        <v>4354.8450000000003</v>
      </c>
      <c r="C25" s="88">
        <f t="shared" si="3"/>
        <v>4195.0060000000003</v>
      </c>
      <c r="D25" s="88">
        <f t="shared" si="3"/>
        <v>4251.4079999999994</v>
      </c>
      <c r="E25" s="88">
        <f t="shared" si="3"/>
        <v>4237.7110000000002</v>
      </c>
      <c r="F25" s="88">
        <f t="shared" si="3"/>
        <v>4372.8240000000005</v>
      </c>
      <c r="G25" s="88">
        <f t="shared" si="3"/>
        <v>4555.5439999999999</v>
      </c>
      <c r="H25" s="88">
        <f t="shared" si="3"/>
        <v>5080.811999999999</v>
      </c>
      <c r="I25" s="88">
        <f t="shared" si="3"/>
        <v>5524.6959999999999</v>
      </c>
      <c r="J25" s="88">
        <f t="shared" si="3"/>
        <v>5851.9719999999998</v>
      </c>
      <c r="K25" s="88">
        <f t="shared" si="3"/>
        <v>5897.469000000001</v>
      </c>
      <c r="L25" s="88">
        <f t="shared" si="3"/>
        <v>5863.83</v>
      </c>
      <c r="M25" s="88">
        <f t="shared" si="3"/>
        <v>5877.9989999999998</v>
      </c>
      <c r="N25" s="88">
        <f t="shared" si="3"/>
        <v>5817.5489999999991</v>
      </c>
      <c r="O25" s="88">
        <f t="shared" si="3"/>
        <v>5637.4089999999997</v>
      </c>
      <c r="P25" s="88">
        <f t="shared" si="3"/>
        <v>5591.7129999999997</v>
      </c>
      <c r="Q25" s="88">
        <f t="shared" si="3"/>
        <v>5656.6679999999997</v>
      </c>
      <c r="R25" s="88">
        <f t="shared" si="3"/>
        <v>6187.5720000000001</v>
      </c>
      <c r="S25" s="88">
        <f t="shared" si="3"/>
        <v>6534.1560000000009</v>
      </c>
      <c r="T25" s="88">
        <f t="shared" si="3"/>
        <v>6566.1559999999999</v>
      </c>
      <c r="U25" s="88">
        <f t="shared" si="3"/>
        <v>6465.99</v>
      </c>
      <c r="V25" s="88">
        <f t="shared" si="3"/>
        <v>6082.8090000000011</v>
      </c>
      <c r="W25" s="88">
        <f t="shared" si="3"/>
        <v>5541.2640000000001</v>
      </c>
      <c r="X25" s="88">
        <f t="shared" si="3"/>
        <v>5197.3180000000002</v>
      </c>
      <c r="Y25" s="88">
        <f t="shared" si="3"/>
        <v>4785.7259999999997</v>
      </c>
      <c r="Z25" s="89">
        <f t="shared" si="3"/>
        <v>0</v>
      </c>
      <c r="AA25" s="90">
        <f t="shared" si="3"/>
        <v>130128.446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</v>
      </c>
      <c r="C28" s="72">
        <v>337</v>
      </c>
      <c r="D28" s="72">
        <v>334</v>
      </c>
      <c r="E28" s="72">
        <v>331</v>
      </c>
      <c r="F28" s="72">
        <v>330</v>
      </c>
      <c r="G28" s="72">
        <v>357</v>
      </c>
      <c r="H28" s="72">
        <v>341.5</v>
      </c>
      <c r="I28" s="72">
        <v>387</v>
      </c>
      <c r="J28" s="72">
        <v>433.5</v>
      </c>
      <c r="K28" s="72">
        <v>418.5</v>
      </c>
      <c r="L28" s="72">
        <v>447</v>
      </c>
      <c r="M28" s="72">
        <v>448.5</v>
      </c>
      <c r="N28" s="72">
        <v>452</v>
      </c>
      <c r="O28" s="72">
        <v>439</v>
      </c>
      <c r="P28" s="72">
        <v>418.5</v>
      </c>
      <c r="Q28" s="72">
        <v>462.5</v>
      </c>
      <c r="R28" s="72">
        <v>501</v>
      </c>
      <c r="S28" s="72">
        <v>509</v>
      </c>
      <c r="T28" s="72">
        <v>513.5</v>
      </c>
      <c r="U28" s="72">
        <v>499.5</v>
      </c>
      <c r="V28" s="72">
        <v>466.5</v>
      </c>
      <c r="W28" s="72">
        <v>436</v>
      </c>
      <c r="X28" s="72">
        <v>405</v>
      </c>
      <c r="Y28" s="72">
        <v>381</v>
      </c>
      <c r="Z28" s="73"/>
      <c r="AA28" s="74">
        <f>SUM(B28:Z28)</f>
        <v>10001.5</v>
      </c>
    </row>
    <row r="29" spans="1:27" ht="24.95" customHeight="1" x14ac:dyDescent="0.2">
      <c r="A29" s="75" t="s">
        <v>23</v>
      </c>
      <c r="B29" s="76">
        <v>4049.8449999999998</v>
      </c>
      <c r="C29" s="77">
        <v>3905.0059999999999</v>
      </c>
      <c r="D29" s="77">
        <v>3981.2719999999999</v>
      </c>
      <c r="E29" s="77">
        <v>4074.7249999999999</v>
      </c>
      <c r="F29" s="77">
        <v>4110.5330000000004</v>
      </c>
      <c r="G29" s="77">
        <v>4245.5439999999999</v>
      </c>
      <c r="H29" s="77">
        <v>4786.3119999999999</v>
      </c>
      <c r="I29" s="77">
        <v>5266.6959999999999</v>
      </c>
      <c r="J29" s="77">
        <v>5627.4719999999998</v>
      </c>
      <c r="K29" s="77">
        <v>5764.9690000000001</v>
      </c>
      <c r="L29" s="77">
        <v>5928.83</v>
      </c>
      <c r="M29" s="77">
        <v>6099.4989999999998</v>
      </c>
      <c r="N29" s="77">
        <v>5979.3280000000004</v>
      </c>
      <c r="O29" s="77">
        <v>5709.4089999999997</v>
      </c>
      <c r="P29" s="77">
        <v>5430.2129999999997</v>
      </c>
      <c r="Q29" s="77">
        <v>5326.1679999999997</v>
      </c>
      <c r="R29" s="77">
        <v>5767.5720000000001</v>
      </c>
      <c r="S29" s="77">
        <v>6108.1559999999999</v>
      </c>
      <c r="T29" s="77">
        <v>6135.6559999999999</v>
      </c>
      <c r="U29" s="77">
        <v>6049.49</v>
      </c>
      <c r="V29" s="77">
        <v>5694.3090000000002</v>
      </c>
      <c r="W29" s="77">
        <v>5183.2640000000001</v>
      </c>
      <c r="X29" s="77">
        <v>4871.3180000000002</v>
      </c>
      <c r="Y29" s="77">
        <v>4483.7259999999997</v>
      </c>
      <c r="Z29" s="78"/>
      <c r="AA29" s="79">
        <f>SUM(B29:Z29)</f>
        <v>124579.31200000001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4402.8449999999993</v>
      </c>
      <c r="C31" s="62">
        <f t="shared" si="4"/>
        <v>4242.0059999999994</v>
      </c>
      <c r="D31" s="62">
        <f t="shared" si="4"/>
        <v>4315.2719999999999</v>
      </c>
      <c r="E31" s="62">
        <f t="shared" si="4"/>
        <v>4405.7250000000004</v>
      </c>
      <c r="F31" s="62">
        <f t="shared" si="4"/>
        <v>4440.5330000000004</v>
      </c>
      <c r="G31" s="62">
        <f t="shared" si="4"/>
        <v>4602.5439999999999</v>
      </c>
      <c r="H31" s="62">
        <f t="shared" si="4"/>
        <v>5127.8119999999999</v>
      </c>
      <c r="I31" s="62">
        <f t="shared" si="4"/>
        <v>5653.6959999999999</v>
      </c>
      <c r="J31" s="62">
        <f t="shared" si="4"/>
        <v>6060.9719999999998</v>
      </c>
      <c r="K31" s="62">
        <f t="shared" si="4"/>
        <v>6183.4690000000001</v>
      </c>
      <c r="L31" s="62">
        <f t="shared" si="4"/>
        <v>6375.83</v>
      </c>
      <c r="M31" s="62">
        <f t="shared" si="4"/>
        <v>6547.9989999999998</v>
      </c>
      <c r="N31" s="62">
        <f t="shared" si="4"/>
        <v>6431.3280000000004</v>
      </c>
      <c r="O31" s="62">
        <f t="shared" si="4"/>
        <v>6148.4089999999997</v>
      </c>
      <c r="P31" s="62">
        <f t="shared" si="4"/>
        <v>5848.7129999999997</v>
      </c>
      <c r="Q31" s="62">
        <f t="shared" si="4"/>
        <v>5788.6679999999997</v>
      </c>
      <c r="R31" s="62">
        <f t="shared" si="4"/>
        <v>6268.5720000000001</v>
      </c>
      <c r="S31" s="62">
        <f t="shared" si="4"/>
        <v>6617.1559999999999</v>
      </c>
      <c r="T31" s="62">
        <f t="shared" si="4"/>
        <v>6649.1559999999999</v>
      </c>
      <c r="U31" s="62">
        <f t="shared" si="4"/>
        <v>6548.99</v>
      </c>
      <c r="V31" s="62">
        <f t="shared" si="4"/>
        <v>6160.8090000000002</v>
      </c>
      <c r="W31" s="62">
        <f t="shared" si="4"/>
        <v>5619.2640000000001</v>
      </c>
      <c r="X31" s="62">
        <f t="shared" si="4"/>
        <v>5276.3180000000002</v>
      </c>
      <c r="Y31" s="62">
        <f t="shared" si="4"/>
        <v>4864.7259999999997</v>
      </c>
      <c r="Z31" s="63">
        <f t="shared" si="4"/>
        <v>0</v>
      </c>
      <c r="AA31" s="64">
        <f t="shared" si="4"/>
        <v>134580.81200000001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24</v>
      </c>
      <c r="D34" s="95">
        <v>24</v>
      </c>
      <c r="E34" s="95">
        <v>24</v>
      </c>
      <c r="F34" s="95">
        <v>24</v>
      </c>
      <c r="G34" s="95">
        <v>24</v>
      </c>
      <c r="H34" s="95">
        <v>24</v>
      </c>
      <c r="I34" s="95">
        <v>24</v>
      </c>
      <c r="J34" s="95">
        <v>52</v>
      </c>
      <c r="K34" s="95">
        <v>132</v>
      </c>
      <c r="L34" s="95">
        <v>194</v>
      </c>
      <c r="M34" s="95">
        <v>221</v>
      </c>
      <c r="N34" s="95">
        <v>184</v>
      </c>
      <c r="O34" s="95">
        <v>133</v>
      </c>
      <c r="P34" s="95">
        <v>60</v>
      </c>
      <c r="Q34" s="95">
        <v>17</v>
      </c>
      <c r="R34" s="95">
        <v>13</v>
      </c>
      <c r="S34" s="95">
        <v>16</v>
      </c>
      <c r="T34" s="95">
        <v>16</v>
      </c>
      <c r="U34" s="95">
        <v>16</v>
      </c>
      <c r="V34" s="95">
        <v>16</v>
      </c>
      <c r="W34" s="95">
        <v>16</v>
      </c>
      <c r="X34" s="95">
        <v>16</v>
      </c>
      <c r="Y34" s="95">
        <v>16</v>
      </c>
      <c r="Z34" s="96"/>
      <c r="AA34" s="74">
        <f t="shared" ref="AA34:AA39" si="5">SUM(B34:Z34)</f>
        <v>1311</v>
      </c>
    </row>
    <row r="35" spans="1:27" ht="24.95" customHeight="1" x14ac:dyDescent="0.2">
      <c r="A35" s="97" t="s">
        <v>41</v>
      </c>
      <c r="B35" s="98">
        <v>23</v>
      </c>
      <c r="C35" s="99">
        <v>23</v>
      </c>
      <c r="D35" s="99">
        <v>23</v>
      </c>
      <c r="E35" s="99">
        <v>23</v>
      </c>
      <c r="F35" s="99">
        <v>23</v>
      </c>
      <c r="G35" s="99">
        <v>23</v>
      </c>
      <c r="H35" s="99">
        <v>23</v>
      </c>
      <c r="I35" s="99">
        <v>105</v>
      </c>
      <c r="J35" s="99">
        <v>157</v>
      </c>
      <c r="K35" s="99">
        <v>154</v>
      </c>
      <c r="L35" s="99">
        <v>318</v>
      </c>
      <c r="M35" s="99">
        <v>449</v>
      </c>
      <c r="N35" s="99">
        <v>393</v>
      </c>
      <c r="O35" s="99">
        <v>378</v>
      </c>
      <c r="P35" s="99">
        <v>197</v>
      </c>
      <c r="Q35" s="99">
        <v>115</v>
      </c>
      <c r="R35" s="99">
        <v>68</v>
      </c>
      <c r="S35" s="99">
        <v>67</v>
      </c>
      <c r="T35" s="99">
        <v>67</v>
      </c>
      <c r="U35" s="99">
        <v>67</v>
      </c>
      <c r="V35" s="99">
        <v>62</v>
      </c>
      <c r="W35" s="99">
        <v>62</v>
      </c>
      <c r="X35" s="99">
        <v>63</v>
      </c>
      <c r="Y35" s="99">
        <v>63</v>
      </c>
      <c r="Z35" s="100"/>
      <c r="AA35" s="79">
        <f t="shared" si="5"/>
        <v>2946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148.9</v>
      </c>
      <c r="J36" s="99">
        <v>482.6</v>
      </c>
      <c r="K36" s="99">
        <v>615</v>
      </c>
      <c r="L36" s="99">
        <v>280.39999999999998</v>
      </c>
      <c r="M36" s="99">
        <v>99.8</v>
      </c>
      <c r="N36" s="99">
        <v>68.099999999999994</v>
      </c>
      <c r="O36" s="99">
        <v>118.2</v>
      </c>
      <c r="P36" s="99">
        <v>356.6</v>
      </c>
      <c r="Q36" s="99">
        <v>615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2784.6</v>
      </c>
    </row>
    <row r="37" spans="1:27" ht="24.95" customHeight="1" x14ac:dyDescent="0.2">
      <c r="A37" s="97" t="s">
        <v>43</v>
      </c>
      <c r="B37" s="98"/>
      <c r="C37" s="99"/>
      <c r="D37" s="99">
        <v>16.864000000000001</v>
      </c>
      <c r="E37" s="99">
        <v>121.01400000000001</v>
      </c>
      <c r="F37" s="99">
        <v>20.709</v>
      </c>
      <c r="G37" s="99"/>
      <c r="H37" s="99"/>
      <c r="I37" s="99"/>
      <c r="J37" s="99"/>
      <c r="K37" s="99"/>
      <c r="L37" s="99"/>
      <c r="M37" s="99"/>
      <c r="N37" s="99">
        <v>36.778999999999996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195.36600000000001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>
        <v>393.8</v>
      </c>
      <c r="S38" s="99">
        <v>500</v>
      </c>
      <c r="T38" s="99">
        <v>261.60000000000002</v>
      </c>
      <c r="U38" s="99">
        <v>411.2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11066.6</v>
      </c>
    </row>
    <row r="39" spans="1:27" ht="30" customHeight="1" thickBot="1" x14ac:dyDescent="0.25">
      <c r="A39" s="86" t="s">
        <v>45</v>
      </c>
      <c r="B39" s="87">
        <f t="shared" ref="B39:Z39" si="6">SUM(B34:B38)</f>
        <v>548</v>
      </c>
      <c r="C39" s="88">
        <f t="shared" si="6"/>
        <v>547</v>
      </c>
      <c r="D39" s="88">
        <f t="shared" si="6"/>
        <v>563.86400000000003</v>
      </c>
      <c r="E39" s="88">
        <f t="shared" si="6"/>
        <v>668.01400000000001</v>
      </c>
      <c r="F39" s="88">
        <f t="shared" si="6"/>
        <v>567.70900000000006</v>
      </c>
      <c r="G39" s="88">
        <f t="shared" si="6"/>
        <v>547</v>
      </c>
      <c r="H39" s="88">
        <f t="shared" si="6"/>
        <v>547</v>
      </c>
      <c r="I39" s="88">
        <f t="shared" si="6"/>
        <v>777.9</v>
      </c>
      <c r="J39" s="88">
        <f t="shared" si="6"/>
        <v>1191.5999999999999</v>
      </c>
      <c r="K39" s="88">
        <f t="shared" si="6"/>
        <v>1401</v>
      </c>
      <c r="L39" s="88">
        <f t="shared" si="6"/>
        <v>1292.4000000000001</v>
      </c>
      <c r="M39" s="88">
        <f t="shared" si="6"/>
        <v>1269.8</v>
      </c>
      <c r="N39" s="88">
        <f t="shared" si="6"/>
        <v>1181.8789999999999</v>
      </c>
      <c r="O39" s="88">
        <f t="shared" si="6"/>
        <v>1129.2</v>
      </c>
      <c r="P39" s="88">
        <f t="shared" si="6"/>
        <v>1113.5999999999999</v>
      </c>
      <c r="Q39" s="88">
        <f t="shared" si="6"/>
        <v>747</v>
      </c>
      <c r="R39" s="88">
        <f t="shared" si="6"/>
        <v>474.8</v>
      </c>
      <c r="S39" s="88">
        <f t="shared" si="6"/>
        <v>583</v>
      </c>
      <c r="T39" s="88">
        <f t="shared" si="6"/>
        <v>344.6</v>
      </c>
      <c r="U39" s="88">
        <f t="shared" si="6"/>
        <v>494.2</v>
      </c>
      <c r="V39" s="88">
        <f t="shared" si="6"/>
        <v>578</v>
      </c>
      <c r="W39" s="88">
        <f t="shared" si="6"/>
        <v>578</v>
      </c>
      <c r="X39" s="88">
        <f t="shared" si="6"/>
        <v>579</v>
      </c>
      <c r="Y39" s="88">
        <f t="shared" si="6"/>
        <v>579</v>
      </c>
      <c r="Z39" s="89">
        <f t="shared" si="6"/>
        <v>0</v>
      </c>
      <c r="AA39" s="90">
        <f t="shared" si="5"/>
        <v>18303.565999999999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148.9</v>
      </c>
      <c r="J44" s="99">
        <v>482.6</v>
      </c>
      <c r="K44" s="99">
        <v>615</v>
      </c>
      <c r="L44" s="99">
        <v>280.39999999999998</v>
      </c>
      <c r="M44" s="99">
        <v>99.8</v>
      </c>
      <c r="N44" s="99">
        <v>68.099999999999994</v>
      </c>
      <c r="O44" s="99">
        <v>118.2</v>
      </c>
      <c r="P44" s="99">
        <v>356.6</v>
      </c>
      <c r="Q44" s="99">
        <v>615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2784.6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>
        <v>393.8</v>
      </c>
      <c r="S46" s="99">
        <v>500</v>
      </c>
      <c r="T46" s="99">
        <v>261.60000000000002</v>
      </c>
      <c r="U46" s="99">
        <v>411.2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11066.6</v>
      </c>
    </row>
    <row r="47" spans="1:27" ht="24.95" customHeight="1" x14ac:dyDescent="0.2">
      <c r="A47" s="85" t="s">
        <v>47</v>
      </c>
      <c r="B47" s="98">
        <v>22</v>
      </c>
      <c r="C47" s="99">
        <v>15</v>
      </c>
      <c r="D47" s="99">
        <v>11</v>
      </c>
      <c r="E47" s="99">
        <v>9</v>
      </c>
      <c r="F47" s="99">
        <v>16</v>
      </c>
      <c r="G47" s="99">
        <v>34</v>
      </c>
      <c r="H47" s="99">
        <v>25</v>
      </c>
      <c r="I47" s="99">
        <v>31</v>
      </c>
      <c r="J47" s="99">
        <v>49</v>
      </c>
      <c r="K47" s="99">
        <v>48</v>
      </c>
      <c r="L47" s="99">
        <v>46</v>
      </c>
      <c r="M47" s="99">
        <v>45</v>
      </c>
      <c r="N47" s="99">
        <v>45</v>
      </c>
      <c r="O47" s="99">
        <v>41</v>
      </c>
      <c r="P47" s="99">
        <v>38</v>
      </c>
      <c r="Q47" s="99">
        <v>46</v>
      </c>
      <c r="R47" s="99">
        <v>68</v>
      </c>
      <c r="S47" s="99">
        <v>95</v>
      </c>
      <c r="T47" s="99">
        <v>85</v>
      </c>
      <c r="U47" s="99">
        <v>58.5</v>
      </c>
      <c r="V47" s="99">
        <v>35.5</v>
      </c>
      <c r="W47" s="99">
        <v>6.5</v>
      </c>
      <c r="X47" s="99"/>
      <c r="Y47" s="99"/>
      <c r="Z47" s="100"/>
      <c r="AA47" s="79">
        <f t="shared" si="7"/>
        <v>869.5</v>
      </c>
    </row>
    <row r="48" spans="1:27" ht="30" customHeight="1" thickBot="1" x14ac:dyDescent="0.25">
      <c r="A48" s="86" t="s">
        <v>48</v>
      </c>
      <c r="B48" s="87">
        <f>SUM(B42:B47)</f>
        <v>522</v>
      </c>
      <c r="C48" s="88">
        <f t="shared" ref="C48:Z48" si="8">SUM(C42:C47)</f>
        <v>515</v>
      </c>
      <c r="D48" s="88">
        <f t="shared" si="8"/>
        <v>511</v>
      </c>
      <c r="E48" s="88">
        <f t="shared" si="8"/>
        <v>509</v>
      </c>
      <c r="F48" s="88">
        <f t="shared" si="8"/>
        <v>516</v>
      </c>
      <c r="G48" s="88">
        <f t="shared" si="8"/>
        <v>534</v>
      </c>
      <c r="H48" s="88">
        <f t="shared" si="8"/>
        <v>525</v>
      </c>
      <c r="I48" s="88">
        <f t="shared" si="8"/>
        <v>679.9</v>
      </c>
      <c r="J48" s="88">
        <f t="shared" si="8"/>
        <v>1031.5999999999999</v>
      </c>
      <c r="K48" s="88">
        <f t="shared" si="8"/>
        <v>1163</v>
      </c>
      <c r="L48" s="88">
        <f t="shared" si="8"/>
        <v>826.4</v>
      </c>
      <c r="M48" s="88">
        <f t="shared" si="8"/>
        <v>644.79999999999995</v>
      </c>
      <c r="N48" s="88">
        <f t="shared" si="8"/>
        <v>613.1</v>
      </c>
      <c r="O48" s="88">
        <f t="shared" si="8"/>
        <v>659.2</v>
      </c>
      <c r="P48" s="88">
        <f t="shared" si="8"/>
        <v>894.6</v>
      </c>
      <c r="Q48" s="88">
        <f t="shared" si="8"/>
        <v>661</v>
      </c>
      <c r="R48" s="88">
        <f t="shared" si="8"/>
        <v>461.8</v>
      </c>
      <c r="S48" s="88">
        <f t="shared" si="8"/>
        <v>595</v>
      </c>
      <c r="T48" s="88">
        <f t="shared" si="8"/>
        <v>346.6</v>
      </c>
      <c r="U48" s="88">
        <f t="shared" si="8"/>
        <v>469.7</v>
      </c>
      <c r="V48" s="88">
        <f t="shared" si="8"/>
        <v>535.5</v>
      </c>
      <c r="W48" s="88">
        <f t="shared" si="8"/>
        <v>506.5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14720.7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4902.8450000000003</v>
      </c>
      <c r="C51" s="88">
        <f t="shared" si="10"/>
        <v>4742.0060000000003</v>
      </c>
      <c r="D51" s="88">
        <f t="shared" si="10"/>
        <v>4815.271999999999</v>
      </c>
      <c r="E51" s="88">
        <f t="shared" si="10"/>
        <v>4905.7250000000004</v>
      </c>
      <c r="F51" s="88">
        <f t="shared" si="10"/>
        <v>4940.5330000000004</v>
      </c>
      <c r="G51" s="88">
        <f t="shared" si="10"/>
        <v>5102.5439999999999</v>
      </c>
      <c r="H51" s="88">
        <f t="shared" si="10"/>
        <v>5627.811999999999</v>
      </c>
      <c r="I51" s="88">
        <f t="shared" si="10"/>
        <v>6302.5959999999995</v>
      </c>
      <c r="J51" s="88">
        <f t="shared" si="10"/>
        <v>7043.5720000000001</v>
      </c>
      <c r="K51" s="88">
        <f t="shared" si="10"/>
        <v>7298.469000000001</v>
      </c>
      <c r="L51" s="88">
        <f t="shared" si="10"/>
        <v>7156.23</v>
      </c>
      <c r="M51" s="88">
        <f t="shared" si="10"/>
        <v>7147.799</v>
      </c>
      <c r="N51" s="88">
        <f t="shared" si="10"/>
        <v>6999.427999999999</v>
      </c>
      <c r="O51" s="88">
        <f t="shared" si="10"/>
        <v>6766.6089999999995</v>
      </c>
      <c r="P51" s="88">
        <f t="shared" si="10"/>
        <v>6705.3130000000001</v>
      </c>
      <c r="Q51" s="88">
        <f t="shared" si="10"/>
        <v>6403.6679999999997</v>
      </c>
      <c r="R51" s="88">
        <f t="shared" si="10"/>
        <v>6662.3720000000003</v>
      </c>
      <c r="S51" s="88">
        <f t="shared" si="10"/>
        <v>7117.1560000000009</v>
      </c>
      <c r="T51" s="88">
        <f t="shared" si="10"/>
        <v>6910.7560000000003</v>
      </c>
      <c r="U51" s="88">
        <f t="shared" si="10"/>
        <v>6960.19</v>
      </c>
      <c r="V51" s="88">
        <f t="shared" si="10"/>
        <v>6660.8090000000011</v>
      </c>
      <c r="W51" s="88">
        <f t="shared" si="10"/>
        <v>6119.2640000000001</v>
      </c>
      <c r="X51" s="88">
        <f t="shared" si="10"/>
        <v>5776.3180000000002</v>
      </c>
      <c r="Y51" s="88">
        <f t="shared" si="10"/>
        <v>5364.7259999999997</v>
      </c>
      <c r="Z51" s="89">
        <f t="shared" si="10"/>
        <v>0</v>
      </c>
      <c r="AA51" s="105">
        <f>SUM(B51:Z51)</f>
        <v>148432.01199999999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-68.799999999999955</v>
      </c>
      <c r="C4" s="18">
        <v>-206</v>
      </c>
      <c r="D4" s="18">
        <v>-206</v>
      </c>
      <c r="E4" s="18">
        <v>-206</v>
      </c>
      <c r="F4" s="18">
        <v>-206</v>
      </c>
      <c r="G4" s="18">
        <v>-110.29999999999995</v>
      </c>
      <c r="H4" s="18">
        <v>275.8</v>
      </c>
      <c r="I4" s="18">
        <v>648.9</v>
      </c>
      <c r="J4" s="18">
        <v>982.6</v>
      </c>
      <c r="K4" s="18">
        <v>1115</v>
      </c>
      <c r="L4" s="18">
        <v>780.4</v>
      </c>
      <c r="M4" s="18">
        <v>599.79999999999995</v>
      </c>
      <c r="N4" s="18">
        <v>568.1</v>
      </c>
      <c r="O4" s="18">
        <v>618.20000000000005</v>
      </c>
      <c r="P4" s="18">
        <v>856.6</v>
      </c>
      <c r="Q4" s="18">
        <v>524.29999999999995</v>
      </c>
      <c r="R4" s="18">
        <v>300.5</v>
      </c>
      <c r="S4" s="18">
        <v>314.2</v>
      </c>
      <c r="T4" s="18">
        <v>-67.099999999999966</v>
      </c>
      <c r="U4" s="18">
        <v>-153.59999999999997</v>
      </c>
      <c r="V4" s="18">
        <v>-56.600000000000023</v>
      </c>
      <c r="W4" s="18">
        <v>-206</v>
      </c>
      <c r="X4" s="18">
        <v>-206</v>
      </c>
      <c r="Y4" s="18">
        <v>-206</v>
      </c>
      <c r="Z4" s="19"/>
      <c r="AA4" s="112">
        <f>SUM(B4:Z4)</f>
        <v>5685.9999999999991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199.54</v>
      </c>
      <c r="C7" s="118">
        <v>200</v>
      </c>
      <c r="D7" s="118">
        <v>184.29</v>
      </c>
      <c r="E7" s="118">
        <v>167.84</v>
      </c>
      <c r="F7" s="118">
        <v>184.76</v>
      </c>
      <c r="G7" s="118">
        <v>222.17</v>
      </c>
      <c r="H7" s="118">
        <v>282.67</v>
      </c>
      <c r="I7" s="118">
        <v>306.64999999999998</v>
      </c>
      <c r="J7" s="118">
        <v>319.89999999999998</v>
      </c>
      <c r="K7" s="118">
        <v>281.43</v>
      </c>
      <c r="L7" s="118">
        <v>217.38</v>
      </c>
      <c r="M7" s="118">
        <v>208.66</v>
      </c>
      <c r="N7" s="118">
        <v>242.92</v>
      </c>
      <c r="O7" s="118">
        <v>245.03</v>
      </c>
      <c r="P7" s="118">
        <v>276.91000000000003</v>
      </c>
      <c r="Q7" s="118">
        <v>316.38</v>
      </c>
      <c r="R7" s="118">
        <v>327.36</v>
      </c>
      <c r="S7" s="118">
        <v>349.9</v>
      </c>
      <c r="T7" s="118">
        <v>337.95</v>
      </c>
      <c r="U7" s="118">
        <v>324.42</v>
      </c>
      <c r="V7" s="118">
        <v>288.5</v>
      </c>
      <c r="W7" s="118">
        <v>271.77</v>
      </c>
      <c r="X7" s="118">
        <v>271.42</v>
      </c>
      <c r="Y7" s="118">
        <v>259.52</v>
      </c>
      <c r="Z7" s="119"/>
      <c r="AA7" s="120">
        <f>IF(SUM(B7:Z7)&lt;&gt;0,AVERAGEIF(B7:Z7,"&lt;&gt;"""),"")</f>
        <v>261.97375000000005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568.79999999999995</v>
      </c>
      <c r="C13" s="130">
        <v>706</v>
      </c>
      <c r="D13" s="130">
        <v>706</v>
      </c>
      <c r="E13" s="130">
        <v>706</v>
      </c>
      <c r="F13" s="130">
        <v>706</v>
      </c>
      <c r="G13" s="130">
        <v>610.29999999999995</v>
      </c>
      <c r="H13" s="130">
        <v>224.2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93.3</v>
      </c>
      <c r="S13" s="130">
        <v>185.8</v>
      </c>
      <c r="T13" s="130">
        <v>328.7</v>
      </c>
      <c r="U13" s="130">
        <v>564.79999999999995</v>
      </c>
      <c r="V13" s="130">
        <v>556.6</v>
      </c>
      <c r="W13" s="130">
        <v>706</v>
      </c>
      <c r="X13" s="130">
        <v>706</v>
      </c>
      <c r="Y13" s="131">
        <v>706</v>
      </c>
      <c r="Z13" s="132"/>
      <c r="AA13" s="133">
        <f t="shared" si="0"/>
        <v>8074.5000000000009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90.7</v>
      </c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90.7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568.79999999999995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610.29999999999995</v>
      </c>
      <c r="H16" s="136">
        <f t="shared" si="1"/>
        <v>224.2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90.7</v>
      </c>
      <c r="R16" s="136">
        <f t="shared" si="1"/>
        <v>93.3</v>
      </c>
      <c r="S16" s="136">
        <f t="shared" si="1"/>
        <v>185.8</v>
      </c>
      <c r="T16" s="136">
        <f t="shared" si="1"/>
        <v>328.7</v>
      </c>
      <c r="U16" s="136">
        <f t="shared" si="1"/>
        <v>564.79999999999995</v>
      </c>
      <c r="V16" s="136">
        <f t="shared" si="1"/>
        <v>556.6</v>
      </c>
      <c r="W16" s="136">
        <f t="shared" si="1"/>
        <v>706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8165.2000000000007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148.9</v>
      </c>
      <c r="J21" s="130">
        <v>482.6</v>
      </c>
      <c r="K21" s="130">
        <v>615</v>
      </c>
      <c r="L21" s="130">
        <v>280.39999999999998</v>
      </c>
      <c r="M21" s="130">
        <v>99.8</v>
      </c>
      <c r="N21" s="130">
        <v>68.099999999999994</v>
      </c>
      <c r="O21" s="130">
        <v>118.2</v>
      </c>
      <c r="P21" s="130">
        <v>356.6</v>
      </c>
      <c r="Q21" s="130">
        <v>615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2784.6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/>
      <c r="R23" s="134">
        <v>393.8</v>
      </c>
      <c r="S23" s="134">
        <v>500</v>
      </c>
      <c r="T23" s="134">
        <v>261.60000000000002</v>
      </c>
      <c r="U23" s="134">
        <v>411.2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11066.6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648.9</v>
      </c>
      <c r="J24" s="136">
        <f t="shared" si="3"/>
        <v>982.6</v>
      </c>
      <c r="K24" s="136">
        <f t="shared" si="3"/>
        <v>1115</v>
      </c>
      <c r="L24" s="136">
        <f t="shared" si="3"/>
        <v>780.4</v>
      </c>
      <c r="M24" s="136">
        <f t="shared" si="3"/>
        <v>599.79999999999995</v>
      </c>
      <c r="N24" s="136">
        <f t="shared" si="3"/>
        <v>568.1</v>
      </c>
      <c r="O24" s="136">
        <f t="shared" si="3"/>
        <v>618.20000000000005</v>
      </c>
      <c r="P24" s="136">
        <f t="shared" si="3"/>
        <v>856.6</v>
      </c>
      <c r="Q24" s="136">
        <f t="shared" si="3"/>
        <v>615</v>
      </c>
      <c r="R24" s="136">
        <f t="shared" si="3"/>
        <v>393.8</v>
      </c>
      <c r="S24" s="136">
        <f t="shared" si="3"/>
        <v>500</v>
      </c>
      <c r="T24" s="136">
        <f t="shared" si="3"/>
        <v>261.60000000000002</v>
      </c>
      <c r="U24" s="136">
        <f t="shared" si="3"/>
        <v>411.2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13851.2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2022-11-24T12:09:21Z</dcterms:created>
  <dcterms:modified xsi:type="dcterms:W3CDTF">2022-11-24T12:09:22Z</dcterms:modified>
</cp:coreProperties>
</file>