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<sst xmlns="http://schemas.openxmlformats.org/spreadsheetml/2006/main" count="117" uniqueCount="53">
  <si>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23/11/2022 14:08:54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</si>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</sst>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570</c:v>
                </c:pt>
                <c:pt idx="6">
                  <c:v>640</c:v>
                </c:pt>
                <c:pt idx="7">
                  <c:v>665</c:v>
                </c:pt>
                <c:pt idx="8">
                  <c:v>665</c:v>
                </c:pt>
                <c:pt idx="9">
                  <c:v>665</c:v>
                </c:pt>
                <c:pt idx="10">
                  <c:v>665</c:v>
                </c:pt>
                <c:pt idx="11">
                  <c:v>665</c:v>
                </c:pt>
                <c:pt idx="12">
                  <c:v>665</c:v>
                </c:pt>
                <c:pt idx="13">
                  <c:v>665</c:v>
                </c:pt>
                <c:pt idx="14">
                  <c:v>665</c:v>
                </c:pt>
                <c:pt idx="15">
                  <c:v>665</c:v>
                </c:pt>
                <c:pt idx="16">
                  <c:v>665</c:v>
                </c:pt>
                <c:pt idx="17">
                  <c:v>665</c:v>
                </c:pt>
                <c:pt idx="18">
                  <c:v>665</c:v>
                </c:pt>
                <c:pt idx="19">
                  <c:v>665</c:v>
                </c:pt>
                <c:pt idx="20">
                  <c:v>665</c:v>
                </c:pt>
                <c:pt idx="21">
                  <c:v>665</c:v>
                </c:pt>
                <c:pt idx="22">
                  <c:v>665</c:v>
                </c:pt>
                <c:pt idx="23">
                  <c:v>665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127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98</c:v>
                </c:pt>
                <c:pt idx="6">
                  <c:v>159.5</c:v>
                </c:pt>
                <c:pt idx="7">
                  <c:v>159.5</c:v>
                </c:pt>
                <c:pt idx="8">
                  <c:v>165.5</c:v>
                </c:pt>
                <c:pt idx="9">
                  <c:v>159.5</c:v>
                </c:pt>
                <c:pt idx="10">
                  <c:v>143</c:v>
                </c:pt>
                <c:pt idx="11">
                  <c:v>143</c:v>
                </c:pt>
                <c:pt idx="12">
                  <c:v>143</c:v>
                </c:pt>
                <c:pt idx="13">
                  <c:v>143</c:v>
                </c:pt>
                <c:pt idx="14">
                  <c:v>159.5</c:v>
                </c:pt>
                <c:pt idx="15">
                  <c:v>159.5</c:v>
                </c:pt>
                <c:pt idx="16">
                  <c:v>165.5</c:v>
                </c:pt>
                <c:pt idx="17">
                  <c:v>165.5</c:v>
                </c:pt>
                <c:pt idx="18">
                  <c:v>165.5</c:v>
                </c:pt>
                <c:pt idx="19">
                  <c:v>165.5</c:v>
                </c:pt>
                <c:pt idx="20">
                  <c:v>159.5</c:v>
                </c:pt>
                <c:pt idx="21">
                  <c:v>143</c:v>
                </c:pt>
                <c:pt idx="22">
                  <c:v>143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1443.3780000000002</c:v>
                </c:pt>
                <c:pt idx="1">
                  <c:v>1418.297</c:v>
                </c:pt>
                <c:pt idx="2">
                  <c:v>1416.152</c:v>
                </c:pt>
                <c:pt idx="3">
                  <c:v>1416.742</c:v>
                </c:pt>
                <c:pt idx="4">
                  <c:v>1421.6999999999998</c:v>
                </c:pt>
                <c:pt idx="5">
                  <c:v>1589.1480000000001</c:v>
                </c:pt>
                <c:pt idx="6">
                  <c:v>2025.0309999999999</c:v>
                </c:pt>
                <c:pt idx="7">
                  <c:v>2455.0540000000001</c:v>
                </c:pt>
                <c:pt idx="8">
                  <c:v>2453.1550000000002</c:v>
                </c:pt>
                <c:pt idx="9">
                  <c:v>2273.2359999999999</c:v>
                </c:pt>
                <c:pt idx="10">
                  <c:v>2021.92</c:v>
                </c:pt>
                <c:pt idx="11">
                  <c:v>1759.0640000000001</c:v>
                </c:pt>
                <c:pt idx="12">
                  <c:v>2011.1780000000001</c:v>
                </c:pt>
                <c:pt idx="13">
                  <c:v>2017.3710000000001</c:v>
                </c:pt>
                <c:pt idx="14">
                  <c:v>2059.232</c:v>
                </c:pt>
                <c:pt idx="15">
                  <c:v>2514.5700000000002</c:v>
                </c:pt>
                <c:pt idx="16">
                  <c:v>2543.1730000000002</c:v>
                </c:pt>
                <c:pt idx="17">
                  <c:v>2561.1680000000001</c:v>
                </c:pt>
                <c:pt idx="18">
                  <c:v>2565.16</c:v>
                </c:pt>
                <c:pt idx="19">
                  <c:v>2568.1329999999998</c:v>
                </c:pt>
                <c:pt idx="20">
                  <c:v>2567.596</c:v>
                </c:pt>
                <c:pt idx="21">
                  <c:v>2258.5839999999998</c:v>
                </c:pt>
                <c:pt idx="22">
                  <c:v>1853.6200000000001</c:v>
                </c:pt>
                <c:pt idx="23">
                  <c:v>1504.672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1608</c:v>
                </c:pt>
                <c:pt idx="1">
                  <c:v>1608</c:v>
                </c:pt>
                <c:pt idx="2">
                  <c:v>1608</c:v>
                </c:pt>
                <c:pt idx="3">
                  <c:v>1608</c:v>
                </c:pt>
                <c:pt idx="4">
                  <c:v>1608</c:v>
                </c:pt>
                <c:pt idx="5">
                  <c:v>1608</c:v>
                </c:pt>
                <c:pt idx="6">
                  <c:v>1235.3</c:v>
                </c:pt>
                <c:pt idx="7">
                  <c:v>822.9</c:v>
                </c:pt>
                <c:pt idx="8">
                  <c:v>741</c:v>
                </c:pt>
                <c:pt idx="9">
                  <c:v>613.6</c:v>
                </c:pt>
                <c:pt idx="10">
                  <c:v>803.9</c:v>
                </c:pt>
                <c:pt idx="11">
                  <c:v>909</c:v>
                </c:pt>
                <c:pt idx="12">
                  <c:v>653.70000000000005</c:v>
                </c:pt>
                <c:pt idx="13">
                  <c:v>695.3</c:v>
                </c:pt>
                <c:pt idx="14">
                  <c:v>641.5</c:v>
                </c:pt>
                <c:pt idx="15">
                  <c:v>892.3</c:v>
                </c:pt>
                <c:pt idx="16">
                  <c:v>924</c:v>
                </c:pt>
                <c:pt idx="17">
                  <c:v>804.6</c:v>
                </c:pt>
                <c:pt idx="18">
                  <c:v>1436</c:v>
                </c:pt>
                <c:pt idx="19">
                  <c:v>1608</c:v>
                </c:pt>
                <c:pt idx="20">
                  <c:v>1608</c:v>
                </c:pt>
                <c:pt idx="21">
                  <c:v>1583</c:v>
                </c:pt>
                <c:pt idx="22">
                  <c:v>1583</c:v>
                </c:pt>
                <c:pt idx="23">
                  <c:v>1608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1037.289</c:v>
                </c:pt>
                <c:pt idx="1">
                  <c:v>945.54399999999998</c:v>
                </c:pt>
                <c:pt idx="2">
                  <c:v>883.3180000000001</c:v>
                </c:pt>
                <c:pt idx="3">
                  <c:v>826.96299999999997</c:v>
                </c:pt>
                <c:pt idx="4">
                  <c:v>760.32099999999991</c:v>
                </c:pt>
                <c:pt idx="5">
                  <c:v>686.62900000000013</c:v>
                </c:pt>
                <c:pt idx="6">
                  <c:v>751.35699999999986</c:v>
                </c:pt>
                <c:pt idx="7">
                  <c:v>1294.5340000000003</c:v>
                </c:pt>
                <c:pt idx="8">
                  <c:v>2118.9459999999999</c:v>
                </c:pt>
                <c:pt idx="9">
                  <c:v>2756.009</c:v>
                </c:pt>
                <c:pt idx="10">
                  <c:v>3129.3159999999993</c:v>
                </c:pt>
                <c:pt idx="11">
                  <c:v>3255.1420000000003</c:v>
                </c:pt>
                <c:pt idx="12">
                  <c:v>3150.7520000000004</c:v>
                </c:pt>
                <c:pt idx="13">
                  <c:v>2766.3090000000007</c:v>
                </c:pt>
                <c:pt idx="14">
                  <c:v>2073.25</c:v>
                </c:pt>
                <c:pt idx="15">
                  <c:v>1308.2169999999999</c:v>
                </c:pt>
                <c:pt idx="16">
                  <c:v>957.40899999999988</c:v>
                </c:pt>
                <c:pt idx="17">
                  <c:v>946.66599999999994</c:v>
                </c:pt>
                <c:pt idx="18">
                  <c:v>970.8839999999999</c:v>
                </c:pt>
                <c:pt idx="19">
                  <c:v>978.80300000000011</c:v>
                </c:pt>
                <c:pt idx="20">
                  <c:v>996.92200000000003</c:v>
                </c:pt>
                <c:pt idx="21">
                  <c:v>1050.3049999999998</c:v>
                </c:pt>
                <c:pt idx="22">
                  <c:v>1118.885</c:v>
                </c:pt>
                <c:pt idx="23">
                  <c:v>1204.8719999999996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49</c:v>
                </c:pt>
                <c:pt idx="1">
                  <c:v>42</c:v>
                </c:pt>
                <c:pt idx="2">
                  <c:v>36</c:v>
                </c:pt>
                <c:pt idx="3">
                  <c:v>31</c:v>
                </c:pt>
                <c:pt idx="4">
                  <c:v>27</c:v>
                </c:pt>
                <c:pt idx="5">
                  <c:v>23</c:v>
                </c:pt>
                <c:pt idx="6">
                  <c:v>26</c:v>
                </c:pt>
                <c:pt idx="7">
                  <c:v>44</c:v>
                </c:pt>
                <c:pt idx="8">
                  <c:v>63</c:v>
                </c:pt>
                <c:pt idx="9">
                  <c:v>75</c:v>
                </c:pt>
                <c:pt idx="10">
                  <c:v>83</c:v>
                </c:pt>
                <c:pt idx="11">
                  <c:v>91</c:v>
                </c:pt>
                <c:pt idx="12">
                  <c:v>99</c:v>
                </c:pt>
                <c:pt idx="13">
                  <c:v>102</c:v>
                </c:pt>
                <c:pt idx="14">
                  <c:v>94</c:v>
                </c:pt>
                <c:pt idx="15">
                  <c:v>80</c:v>
                </c:pt>
                <c:pt idx="16">
                  <c:v>73</c:v>
                </c:pt>
                <c:pt idx="17">
                  <c:v>74</c:v>
                </c:pt>
                <c:pt idx="18">
                  <c:v>77</c:v>
                </c:pt>
                <c:pt idx="19">
                  <c:v>80</c:v>
                </c:pt>
                <c:pt idx="20">
                  <c:v>82</c:v>
                </c:pt>
                <c:pt idx="21">
                  <c:v>79</c:v>
                </c:pt>
                <c:pt idx="22">
                  <c:v>74</c:v>
                </c:pt>
                <c:pt idx="23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76</c:v>
                </c:pt>
                <c:pt idx="6">
                  <c:v>288</c:v>
                </c:pt>
                <c:pt idx="7">
                  <c:v>282</c:v>
                </c:pt>
                <c:pt idx="8">
                  <c:v>380</c:v>
                </c:pt>
                <c:pt idx="9">
                  <c:v>98</c:v>
                </c:pt>
                <c:pt idx="10">
                  <c:v>80</c:v>
                </c:pt>
                <c:pt idx="11">
                  <c:v>106</c:v>
                </c:pt>
                <c:pt idx="12">
                  <c:v>106</c:v>
                </c:pt>
                <c:pt idx="13">
                  <c:v>50</c:v>
                </c:pt>
                <c:pt idx="14">
                  <c:v>50</c:v>
                </c:pt>
                <c:pt idx="15">
                  <c:v>70</c:v>
                </c:pt>
                <c:pt idx="16">
                  <c:v>872</c:v>
                </c:pt>
                <c:pt idx="17">
                  <c:v>1153</c:v>
                </c:pt>
                <c:pt idx="18">
                  <c:v>1025.3630000000001</c:v>
                </c:pt>
                <c:pt idx="19">
                  <c:v>762.33699999999999</c:v>
                </c:pt>
                <c:pt idx="20">
                  <c:v>334</c:v>
                </c:pt>
                <c:pt idx="21">
                  <c:v>164</c:v>
                </c:pt>
                <c:pt idx="22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686384"/>
        <c:axId val="243686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4749.621000000001</c:v>
                </c:pt>
                <c:pt idx="1">
                  <c:v>4593.8580000000002</c:v>
                </c:pt>
                <c:pt idx="2">
                  <c:v>4523.4440000000013</c:v>
                </c:pt>
                <c:pt idx="3">
                  <c:v>4462.6719999999987</c:v>
                </c:pt>
                <c:pt idx="4">
                  <c:v>4397.0310000000009</c:v>
                </c:pt>
                <c:pt idx="5">
                  <c:v>4650.8040000000001</c:v>
                </c:pt>
                <c:pt idx="6">
                  <c:v>5125.1480000000001</c:v>
                </c:pt>
                <c:pt idx="7">
                  <c:v>5722.9370000000008</c:v>
                </c:pt>
                <c:pt idx="8">
                  <c:v>6586.6729999999998</c:v>
                </c:pt>
                <c:pt idx="9">
                  <c:v>6640.3680000000004</c:v>
                </c:pt>
                <c:pt idx="10">
                  <c:v>6926.1669999999995</c:v>
                </c:pt>
                <c:pt idx="11">
                  <c:v>6928.2349999999988</c:v>
                </c:pt>
                <c:pt idx="12">
                  <c:v>6828.6589999999978</c:v>
                </c:pt>
                <c:pt idx="13">
                  <c:v>6438.9260000000004</c:v>
                </c:pt>
                <c:pt idx="14">
                  <c:v>5742.4149999999991</c:v>
                </c:pt>
                <c:pt idx="15">
                  <c:v>5689.52</c:v>
                </c:pt>
                <c:pt idx="16">
                  <c:v>6200.1620000000003</c:v>
                </c:pt>
                <c:pt idx="17">
                  <c:v>6369.9329999999991</c:v>
                </c:pt>
                <c:pt idx="18">
                  <c:v>6904.8689999999997</c:v>
                </c:pt>
                <c:pt idx="19">
                  <c:v>6827.7730000000001</c:v>
                </c:pt>
                <c:pt idx="20">
                  <c:v>6412.9840000000004</c:v>
                </c:pt>
                <c:pt idx="21">
                  <c:v>5942.8890000000001</c:v>
                </c:pt>
                <c:pt idx="22">
                  <c:v>5569.5050000000019</c:v>
                </c:pt>
                <c:pt idx="23">
                  <c:v>5149.5439999999999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686384"/>
        <c:axId val="243686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262.49</c:v>
                </c:pt>
                <c:pt idx="1">
                  <c:v>251.84</c:v>
                </c:pt>
                <c:pt idx="2">
                  <c:v>250.89</c:v>
                </c:pt>
                <c:pt idx="3">
                  <c:v>250.89</c:v>
                </c:pt>
                <c:pt idx="4">
                  <c:v>253</c:v>
                </c:pt>
                <c:pt idx="5">
                  <c:v>261.77</c:v>
                </c:pt>
                <c:pt idx="6">
                  <c:v>314</c:v>
                </c:pt>
                <c:pt idx="7">
                  <c:v>322.41000000000003</c:v>
                </c:pt>
                <c:pt idx="8">
                  <c:v>360.11</c:v>
                </c:pt>
                <c:pt idx="9">
                  <c:v>294.94</c:v>
                </c:pt>
                <c:pt idx="10">
                  <c:v>276.22000000000003</c:v>
                </c:pt>
                <c:pt idx="11">
                  <c:v>246.47</c:v>
                </c:pt>
                <c:pt idx="12">
                  <c:v>275.64</c:v>
                </c:pt>
                <c:pt idx="13">
                  <c:v>279.7</c:v>
                </c:pt>
                <c:pt idx="14">
                  <c:v>291.75</c:v>
                </c:pt>
                <c:pt idx="15">
                  <c:v>320</c:v>
                </c:pt>
                <c:pt idx="16">
                  <c:v>367</c:v>
                </c:pt>
                <c:pt idx="17">
                  <c:v>365</c:v>
                </c:pt>
                <c:pt idx="18">
                  <c:v>362.23</c:v>
                </c:pt>
                <c:pt idx="19">
                  <c:v>352.23</c:v>
                </c:pt>
                <c:pt idx="20">
                  <c:v>329.3</c:v>
                </c:pt>
                <c:pt idx="21">
                  <c:v>275.77999999999997</c:v>
                </c:pt>
                <c:pt idx="22">
                  <c:v>271.10000000000002</c:v>
                </c:pt>
                <c:pt idx="23">
                  <c:v>232.24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948768"/>
        <c:axId val="395948376"/>
      </c:lineChart>
      <c:catAx>
        <c:axId val="243686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686776"/>
        <c:crosses val="autoZero"/>
        <c:auto val="1"/>
        <c:lblAlgn val="ctr"/>
        <c:lblOffset val="100"/>
        <c:noMultiLvlLbl val="0"/>
      </c:catAx>
      <c:valAx>
        <c:axId val="243686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686384"/>
        <c:crosses val="autoZero"/>
        <c:crossBetween val="between"/>
      </c:valAx>
      <c:valAx>
        <c:axId val="395948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948768"/>
        <c:crosses val="max"/>
        <c:crossBetween val="between"/>
      </c:valAx>
      <c:catAx>
        <c:axId val="395948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948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4749.6670000000004</v>
      </c>
      <c r="C4" s="18">
        <v>4593.8409999999994</v>
      </c>
      <c r="D4" s="18">
        <v>4523.47</v>
      </c>
      <c r="E4" s="18">
        <v>4462.7050000000008</v>
      </c>
      <c r="F4" s="18">
        <v>4397.0210000000006</v>
      </c>
      <c r="G4" s="18">
        <v>4650.777000000001</v>
      </c>
      <c r="H4" s="18">
        <v>5125.1880000000019</v>
      </c>
      <c r="I4" s="18">
        <v>5722.9879999999985</v>
      </c>
      <c r="J4" s="18">
        <v>6586.6010000000006</v>
      </c>
      <c r="K4" s="18">
        <v>6640.3449999999993</v>
      </c>
      <c r="L4" s="18">
        <v>6926.1359999999986</v>
      </c>
      <c r="M4" s="18">
        <v>6928.2060000000019</v>
      </c>
      <c r="N4" s="18">
        <v>6828.6300000000019</v>
      </c>
      <c r="O4" s="18">
        <v>6438.9800000000023</v>
      </c>
      <c r="P4" s="18">
        <v>5742.4819999999991</v>
      </c>
      <c r="Q4" s="18">
        <v>5689.5870000000004</v>
      </c>
      <c r="R4" s="18">
        <v>6200.0820000000022</v>
      </c>
      <c r="S4" s="18">
        <v>6369.9339999999993</v>
      </c>
      <c r="T4" s="18">
        <v>6904.9070000000011</v>
      </c>
      <c r="U4" s="18">
        <v>6827.7729999999992</v>
      </c>
      <c r="V4" s="18">
        <v>6413.0179999999982</v>
      </c>
      <c r="W4" s="18">
        <v>5942.8890000000019</v>
      </c>
      <c r="X4" s="18">
        <v>5569.5050000000001</v>
      </c>
      <c r="Y4" s="18">
        <v>5149.5440000000017</v>
      </c>
      <c r="Z4" s="19"/>
      <c r="AA4" s="20">
        <f>SUM(B4:Z4)</f>
        <v>139384.27599999998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262.49</v>
      </c>
      <c r="C7" s="28">
        <v>251.84</v>
      </c>
      <c r="D7" s="28">
        <v>250.89</v>
      </c>
      <c r="E7" s="28">
        <v>250.89</v>
      </c>
      <c r="F7" s="28">
        <v>253</v>
      </c>
      <c r="G7" s="28">
        <v>261.77</v>
      </c>
      <c r="H7" s="28">
        <v>314</v>
      </c>
      <c r="I7" s="28">
        <v>322.41000000000003</v>
      </c>
      <c r="J7" s="28">
        <v>360.11</v>
      </c>
      <c r="K7" s="28">
        <v>294.94</v>
      </c>
      <c r="L7" s="28">
        <v>276.22000000000003</v>
      </c>
      <c r="M7" s="28">
        <v>246.47</v>
      </c>
      <c r="N7" s="28">
        <v>275.64</v>
      </c>
      <c r="O7" s="28">
        <v>279.7</v>
      </c>
      <c r="P7" s="28">
        <v>291.75</v>
      </c>
      <c r="Q7" s="28">
        <v>320</v>
      </c>
      <c r="R7" s="28">
        <v>367</v>
      </c>
      <c r="S7" s="28">
        <v>365</v>
      </c>
      <c r="T7" s="28">
        <v>362.23</v>
      </c>
      <c r="U7" s="28">
        <v>352.23</v>
      </c>
      <c r="V7" s="28">
        <v>329.3</v>
      </c>
      <c r="W7" s="28">
        <v>275.77999999999997</v>
      </c>
      <c r="X7" s="28">
        <v>271.10000000000002</v>
      </c>
      <c r="Y7" s="28">
        <v>232.24</v>
      </c>
      <c r="Z7" s="29"/>
      <c r="AA7" s="30">
        <f>IF(SUM(B7:Z7)&lt;&gt;0,AVERAGEIF(B7:Z7,"&lt;&gt;"""),"")</f>
        <v>294.45833333333331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485</v>
      </c>
      <c r="E10" s="42">
        <v>485</v>
      </c>
      <c r="F10" s="42">
        <v>485</v>
      </c>
      <c r="G10" s="42">
        <v>570</v>
      </c>
      <c r="H10" s="42">
        <v>640</v>
      </c>
      <c r="I10" s="42">
        <v>665</v>
      </c>
      <c r="J10" s="42">
        <v>665</v>
      </c>
      <c r="K10" s="42">
        <v>665</v>
      </c>
      <c r="L10" s="42">
        <v>665</v>
      </c>
      <c r="M10" s="42">
        <v>665</v>
      </c>
      <c r="N10" s="42">
        <v>665</v>
      </c>
      <c r="O10" s="42">
        <v>665</v>
      </c>
      <c r="P10" s="42">
        <v>665</v>
      </c>
      <c r="Q10" s="42">
        <v>665</v>
      </c>
      <c r="R10" s="42">
        <v>665</v>
      </c>
      <c r="S10" s="42">
        <v>665</v>
      </c>
      <c r="T10" s="42">
        <v>665</v>
      </c>
      <c r="U10" s="42">
        <v>665</v>
      </c>
      <c r="V10" s="42">
        <v>665</v>
      </c>
      <c r="W10" s="42">
        <v>665</v>
      </c>
      <c r="X10" s="42">
        <v>665</v>
      </c>
      <c r="Y10" s="42">
        <v>665</v>
      </c>
      <c r="Z10" s="43"/>
      <c r="AA10" s="44">
        <f t="shared" ref="AA10:AA15" si="0">SUM(B10:Z10)</f>
        <v>14940</v>
      </c>
    </row>
    <row r="11" spans="1:27" ht="24.95" customHeight="1" x14ac:dyDescent="0.2">
      <c r="A11" s="45" t="s">
        <v>7</v>
      </c>
      <c r="B11" s="46">
        <v>127</v>
      </c>
      <c r="C11" s="47">
        <v>95</v>
      </c>
      <c r="D11" s="47">
        <v>95</v>
      </c>
      <c r="E11" s="47">
        <v>95</v>
      </c>
      <c r="F11" s="47">
        <v>95</v>
      </c>
      <c r="G11" s="47">
        <v>98</v>
      </c>
      <c r="H11" s="47">
        <v>159.5</v>
      </c>
      <c r="I11" s="47">
        <v>159.5</v>
      </c>
      <c r="J11" s="47">
        <v>165.5</v>
      </c>
      <c r="K11" s="47">
        <v>159.5</v>
      </c>
      <c r="L11" s="47">
        <v>143</v>
      </c>
      <c r="M11" s="47">
        <v>143</v>
      </c>
      <c r="N11" s="47">
        <v>143</v>
      </c>
      <c r="O11" s="47">
        <v>143</v>
      </c>
      <c r="P11" s="47">
        <v>159.5</v>
      </c>
      <c r="Q11" s="47">
        <v>159.5</v>
      </c>
      <c r="R11" s="47">
        <v>165.5</v>
      </c>
      <c r="S11" s="47">
        <v>165.5</v>
      </c>
      <c r="T11" s="47">
        <v>165.5</v>
      </c>
      <c r="U11" s="47">
        <v>165.5</v>
      </c>
      <c r="V11" s="47">
        <v>159.5</v>
      </c>
      <c r="W11" s="47">
        <v>143</v>
      </c>
      <c r="X11" s="47">
        <v>143</v>
      </c>
      <c r="Y11" s="47">
        <v>95</v>
      </c>
      <c r="Z11" s="48"/>
      <c r="AA11" s="49">
        <f t="shared" si="0"/>
        <v>3342.5</v>
      </c>
    </row>
    <row r="12" spans="1:27" ht="24.95" customHeight="1" x14ac:dyDescent="0.2">
      <c r="A12" s="50" t="s">
        <v>8</v>
      </c>
      <c r="B12" s="51">
        <v>1443.3780000000002</v>
      </c>
      <c r="C12" s="52">
        <v>1418.297</v>
      </c>
      <c r="D12" s="52">
        <v>1416.152</v>
      </c>
      <c r="E12" s="52">
        <v>1416.742</v>
      </c>
      <c r="F12" s="52">
        <v>1421.6999999999998</v>
      </c>
      <c r="G12" s="52">
        <v>1589.1480000000001</v>
      </c>
      <c r="H12" s="52">
        <v>2025.0309999999999</v>
      </c>
      <c r="I12" s="52">
        <v>2455.0540000000001</v>
      </c>
      <c r="J12" s="52">
        <v>2453.1550000000002</v>
      </c>
      <c r="K12" s="52">
        <v>2273.2359999999999</v>
      </c>
      <c r="L12" s="52">
        <v>2021.92</v>
      </c>
      <c r="M12" s="52">
        <v>1759.0640000000001</v>
      </c>
      <c r="N12" s="52">
        <v>2011.1780000000001</v>
      </c>
      <c r="O12" s="52">
        <v>2017.3710000000001</v>
      </c>
      <c r="P12" s="52">
        <v>2059.232</v>
      </c>
      <c r="Q12" s="52">
        <v>2514.5700000000002</v>
      </c>
      <c r="R12" s="52">
        <v>2543.1730000000002</v>
      </c>
      <c r="S12" s="52">
        <v>2561.1680000000001</v>
      </c>
      <c r="T12" s="52">
        <v>2565.16</v>
      </c>
      <c r="U12" s="52">
        <v>2568.1329999999998</v>
      </c>
      <c r="V12" s="52">
        <v>2567.596</v>
      </c>
      <c r="W12" s="52">
        <v>2258.5839999999998</v>
      </c>
      <c r="X12" s="52">
        <v>1853.6200000000001</v>
      </c>
      <c r="Y12" s="52">
        <v>1504.672</v>
      </c>
      <c r="Z12" s="53"/>
      <c r="AA12" s="54">
        <f t="shared" si="0"/>
        <v>48717.333999999995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76</v>
      </c>
      <c r="H13" s="52">
        <v>288</v>
      </c>
      <c r="I13" s="52">
        <v>282</v>
      </c>
      <c r="J13" s="52">
        <v>380</v>
      </c>
      <c r="K13" s="52">
        <v>98</v>
      </c>
      <c r="L13" s="52">
        <v>80</v>
      </c>
      <c r="M13" s="52">
        <v>106</v>
      </c>
      <c r="N13" s="52">
        <v>106</v>
      </c>
      <c r="O13" s="52">
        <v>50</v>
      </c>
      <c r="P13" s="52">
        <v>50</v>
      </c>
      <c r="Q13" s="52">
        <v>70</v>
      </c>
      <c r="R13" s="52">
        <v>872</v>
      </c>
      <c r="S13" s="52">
        <v>1153</v>
      </c>
      <c r="T13" s="52">
        <v>1025.3630000000001</v>
      </c>
      <c r="U13" s="52">
        <v>762.33699999999999</v>
      </c>
      <c r="V13" s="52">
        <v>334</v>
      </c>
      <c r="W13" s="52">
        <v>164</v>
      </c>
      <c r="X13" s="52">
        <v>132</v>
      </c>
      <c r="Y13" s="52"/>
      <c r="Z13" s="53"/>
      <c r="AA13" s="54">
        <f t="shared" si="0"/>
        <v>6028.7000000000007</v>
      </c>
    </row>
    <row r="14" spans="1:27" ht="24.95" customHeight="1" x14ac:dyDescent="0.2">
      <c r="A14" s="55" t="s">
        <v>10</v>
      </c>
      <c r="B14" s="56">
        <v>1037.289</v>
      </c>
      <c r="C14" s="57">
        <v>945.54399999999998</v>
      </c>
      <c r="D14" s="57">
        <v>883.3180000000001</v>
      </c>
      <c r="E14" s="57">
        <v>826.96299999999997</v>
      </c>
      <c r="F14" s="57">
        <v>760.32099999999991</v>
      </c>
      <c r="G14" s="57">
        <v>686.62900000000013</v>
      </c>
      <c r="H14" s="57">
        <v>751.35699999999986</v>
      </c>
      <c r="I14" s="57">
        <v>1294.5340000000003</v>
      </c>
      <c r="J14" s="57">
        <v>2118.9459999999999</v>
      </c>
      <c r="K14" s="57">
        <v>2756.009</v>
      </c>
      <c r="L14" s="57">
        <v>3129.3159999999993</v>
      </c>
      <c r="M14" s="57">
        <v>3255.1420000000003</v>
      </c>
      <c r="N14" s="57">
        <v>3150.7520000000004</v>
      </c>
      <c r="O14" s="57">
        <v>2766.3090000000007</v>
      </c>
      <c r="P14" s="57">
        <v>2073.25</v>
      </c>
      <c r="Q14" s="57">
        <v>1308.2169999999999</v>
      </c>
      <c r="R14" s="57">
        <v>957.40899999999988</v>
      </c>
      <c r="S14" s="57">
        <v>946.66599999999994</v>
      </c>
      <c r="T14" s="57">
        <v>970.8839999999999</v>
      </c>
      <c r="U14" s="57">
        <v>978.80300000000011</v>
      </c>
      <c r="V14" s="57">
        <v>996.92200000000003</v>
      </c>
      <c r="W14" s="57">
        <v>1050.3049999999998</v>
      </c>
      <c r="X14" s="57">
        <v>1118.885</v>
      </c>
      <c r="Y14" s="57">
        <v>1204.8719999999996</v>
      </c>
      <c r="Z14" s="58"/>
      <c r="AA14" s="59">
        <f t="shared" si="0"/>
        <v>35968.642000000007</v>
      </c>
    </row>
    <row r="15" spans="1:27" ht="24.95" customHeight="1" x14ac:dyDescent="0.2">
      <c r="A15" s="55" t="s">
        <v>11</v>
      </c>
      <c r="B15" s="56">
        <v>49</v>
      </c>
      <c r="C15" s="57">
        <v>42</v>
      </c>
      <c r="D15" s="57">
        <v>36</v>
      </c>
      <c r="E15" s="57">
        <v>31</v>
      </c>
      <c r="F15" s="57">
        <v>27</v>
      </c>
      <c r="G15" s="57">
        <v>23</v>
      </c>
      <c r="H15" s="57">
        <v>26</v>
      </c>
      <c r="I15" s="57">
        <v>44</v>
      </c>
      <c r="J15" s="57">
        <v>63</v>
      </c>
      <c r="K15" s="57">
        <v>75</v>
      </c>
      <c r="L15" s="57">
        <v>83</v>
      </c>
      <c r="M15" s="57">
        <v>91</v>
      </c>
      <c r="N15" s="57">
        <v>99</v>
      </c>
      <c r="O15" s="57">
        <v>102</v>
      </c>
      <c r="P15" s="57">
        <v>94</v>
      </c>
      <c r="Q15" s="57">
        <v>80</v>
      </c>
      <c r="R15" s="57">
        <v>73</v>
      </c>
      <c r="S15" s="57">
        <v>74</v>
      </c>
      <c r="T15" s="57">
        <v>77</v>
      </c>
      <c r="U15" s="57">
        <v>80</v>
      </c>
      <c r="V15" s="57">
        <v>82</v>
      </c>
      <c r="W15" s="57">
        <v>79</v>
      </c>
      <c r="X15" s="57">
        <v>74</v>
      </c>
      <c r="Y15" s="57">
        <v>72</v>
      </c>
      <c r="Z15" s="58"/>
      <c r="AA15" s="59">
        <f t="shared" si="0"/>
        <v>1576</v>
      </c>
    </row>
    <row r="16" spans="1:27" ht="30" customHeight="1" thickBot="1" x14ac:dyDescent="0.25">
      <c r="A16" s="60" t="s">
        <v>12</v>
      </c>
      <c r="B16" s="61">
        <f>IF(LEN(B$2)&gt;0,SUM(B10:B15),"")</f>
        <v>3141.6670000000004</v>
      </c>
      <c r="C16" s="62">
        <f t="shared" ref="C16:Z16" si="1">IF(LEN(C$2)&gt;0,SUM(C10:C15),"")</f>
        <v>2985.8409999999999</v>
      </c>
      <c r="D16" s="62">
        <f t="shared" si="1"/>
        <v>2915.4700000000003</v>
      </c>
      <c r="E16" s="62">
        <f t="shared" si="1"/>
        <v>2854.7049999999999</v>
      </c>
      <c r="F16" s="62">
        <f t="shared" si="1"/>
        <v>2789.0209999999997</v>
      </c>
      <c r="G16" s="62">
        <f t="shared" si="1"/>
        <v>3042.777</v>
      </c>
      <c r="H16" s="62">
        <f t="shared" si="1"/>
        <v>3889.8879999999999</v>
      </c>
      <c r="I16" s="62">
        <f t="shared" si="1"/>
        <v>4900.0880000000006</v>
      </c>
      <c r="J16" s="62">
        <f t="shared" si="1"/>
        <v>5845.6010000000006</v>
      </c>
      <c r="K16" s="62">
        <f t="shared" si="1"/>
        <v>6026.7449999999999</v>
      </c>
      <c r="L16" s="62">
        <f t="shared" si="1"/>
        <v>6122.235999999999</v>
      </c>
      <c r="M16" s="62">
        <f t="shared" si="1"/>
        <v>6019.2060000000001</v>
      </c>
      <c r="N16" s="62">
        <f t="shared" si="1"/>
        <v>6174.93</v>
      </c>
      <c r="O16" s="62">
        <f t="shared" si="1"/>
        <v>5743.68</v>
      </c>
      <c r="P16" s="62">
        <f t="shared" si="1"/>
        <v>5100.982</v>
      </c>
      <c r="Q16" s="62">
        <f t="shared" si="1"/>
        <v>4797.2870000000003</v>
      </c>
      <c r="R16" s="62">
        <f t="shared" si="1"/>
        <v>5276.0820000000003</v>
      </c>
      <c r="S16" s="62">
        <f t="shared" si="1"/>
        <v>5565.3339999999998</v>
      </c>
      <c r="T16" s="62">
        <f t="shared" si="1"/>
        <v>5468.9070000000002</v>
      </c>
      <c r="U16" s="62">
        <f t="shared" si="1"/>
        <v>5219.7729999999992</v>
      </c>
      <c r="V16" s="62">
        <f t="shared" si="1"/>
        <v>4805.018</v>
      </c>
      <c r="W16" s="62">
        <f t="shared" si="1"/>
        <v>4359.8889999999992</v>
      </c>
      <c r="X16" s="62">
        <f t="shared" si="1"/>
        <v>3986.5050000000001</v>
      </c>
      <c r="Y16" s="62">
        <f t="shared" si="1"/>
        <v>3541.5439999999999</v>
      </c>
      <c r="Z16" s="63" t="str">
        <f t="shared" si="1"/>
        <v/>
      </c>
      <c r="AA16" s="64">
        <f>SUM(AA10:AA15)</f>
        <v>110573.17600000001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1372.9</v>
      </c>
      <c r="C28" s="72">
        <v>1278.9000000000001</v>
      </c>
      <c r="D28" s="72">
        <v>1215.9000000000001</v>
      </c>
      <c r="E28" s="72">
        <v>1159.9000000000001</v>
      </c>
      <c r="F28" s="72">
        <v>1108.9000000000001</v>
      </c>
      <c r="G28" s="72">
        <v>1140.9000000000001</v>
      </c>
      <c r="H28" s="72">
        <v>1441.4</v>
      </c>
      <c r="I28" s="72">
        <v>1759.4</v>
      </c>
      <c r="J28" s="72">
        <v>2090.4</v>
      </c>
      <c r="K28" s="72">
        <v>2417.4</v>
      </c>
      <c r="L28" s="72">
        <v>2617.9</v>
      </c>
      <c r="M28" s="72">
        <v>2730.9</v>
      </c>
      <c r="N28" s="72">
        <v>2645.9</v>
      </c>
      <c r="O28" s="72">
        <v>2355.9</v>
      </c>
      <c r="P28" s="72">
        <v>1958.4</v>
      </c>
      <c r="Q28" s="72">
        <v>1615.4</v>
      </c>
      <c r="R28" s="72">
        <v>1846.4</v>
      </c>
      <c r="S28" s="72">
        <v>2218.4</v>
      </c>
      <c r="T28" s="72">
        <v>1937.4</v>
      </c>
      <c r="U28" s="72">
        <v>1819.4</v>
      </c>
      <c r="V28" s="72">
        <v>1737.4</v>
      </c>
      <c r="W28" s="72">
        <v>1496.9</v>
      </c>
      <c r="X28" s="72">
        <v>1500.9</v>
      </c>
      <c r="Y28" s="72">
        <v>1432.9</v>
      </c>
      <c r="Z28" s="73"/>
      <c r="AA28" s="74">
        <f>SUM(B28:Z28)</f>
        <v>42900.100000000013</v>
      </c>
    </row>
    <row r="29" spans="1:27" ht="24.95" customHeight="1" x14ac:dyDescent="0.2">
      <c r="A29" s="75" t="s">
        <v>23</v>
      </c>
      <c r="B29" s="76">
        <v>1018.7670000000001</v>
      </c>
      <c r="C29" s="77">
        <v>958.94100000000003</v>
      </c>
      <c r="D29" s="77">
        <v>951.57</v>
      </c>
      <c r="E29" s="77">
        <v>946.80499999999995</v>
      </c>
      <c r="F29" s="77">
        <v>932.12099999999998</v>
      </c>
      <c r="G29" s="77">
        <v>922.87699999999995</v>
      </c>
      <c r="H29" s="77">
        <v>1299.4880000000001</v>
      </c>
      <c r="I29" s="77">
        <v>1586.6880000000001</v>
      </c>
      <c r="J29" s="77">
        <v>2166.201</v>
      </c>
      <c r="K29" s="77">
        <v>1800.345</v>
      </c>
      <c r="L29" s="77">
        <v>1905.336</v>
      </c>
      <c r="M29" s="77">
        <v>1715.306</v>
      </c>
      <c r="N29" s="77">
        <v>1944.03</v>
      </c>
      <c r="O29" s="77">
        <v>1804.78</v>
      </c>
      <c r="P29" s="77">
        <v>1462.5820000000001</v>
      </c>
      <c r="Q29" s="77">
        <v>1350.8869999999999</v>
      </c>
      <c r="R29" s="77">
        <v>1782.682</v>
      </c>
      <c r="S29" s="77">
        <v>1735.934</v>
      </c>
      <c r="T29" s="77">
        <v>2002.5070000000001</v>
      </c>
      <c r="U29" s="77">
        <v>1892.373</v>
      </c>
      <c r="V29" s="77">
        <v>1589.6179999999999</v>
      </c>
      <c r="W29" s="77">
        <v>1639.989</v>
      </c>
      <c r="X29" s="77">
        <v>1362.605</v>
      </c>
      <c r="Y29" s="77">
        <v>1090.644</v>
      </c>
      <c r="Z29" s="78"/>
      <c r="AA29" s="79">
        <f>SUM(B29:Z29)</f>
        <v>35863.076000000001</v>
      </c>
    </row>
    <row r="30" spans="1:27" ht="24.95" customHeight="1" x14ac:dyDescent="0.2">
      <c r="A30" s="82" t="s">
        <v>24</v>
      </c>
      <c r="B30" s="80">
        <v>1652</v>
      </c>
      <c r="C30" s="81">
        <v>1650</v>
      </c>
      <c r="D30" s="81">
        <v>1650</v>
      </c>
      <c r="E30" s="81">
        <v>1650</v>
      </c>
      <c r="F30" s="81">
        <v>1650</v>
      </c>
      <c r="G30" s="81">
        <v>1881</v>
      </c>
      <c r="H30" s="81">
        <v>2051</v>
      </c>
      <c r="I30" s="81">
        <v>2330</v>
      </c>
      <c r="J30" s="81">
        <v>2330</v>
      </c>
      <c r="K30" s="81">
        <v>2230</v>
      </c>
      <c r="L30" s="81">
        <v>2020</v>
      </c>
      <c r="M30" s="81">
        <v>2000</v>
      </c>
      <c r="N30" s="81">
        <v>2000</v>
      </c>
      <c r="O30" s="81">
        <v>2000</v>
      </c>
      <c r="P30" s="81">
        <v>2100</v>
      </c>
      <c r="Q30" s="81">
        <v>2380</v>
      </c>
      <c r="R30" s="81">
        <v>2410</v>
      </c>
      <c r="S30" s="81">
        <v>2410</v>
      </c>
      <c r="T30" s="81">
        <v>2410</v>
      </c>
      <c r="U30" s="81">
        <v>2410</v>
      </c>
      <c r="V30" s="81">
        <v>2380</v>
      </c>
      <c r="W30" s="81">
        <v>2100</v>
      </c>
      <c r="X30" s="81">
        <v>2000</v>
      </c>
      <c r="Y30" s="81">
        <v>1920</v>
      </c>
      <c r="Z30" s="83"/>
      <c r="AA30" s="84">
        <f>SUM(B30:Z30)</f>
        <v>49614</v>
      </c>
    </row>
    <row r="31" spans="1:27" ht="30" customHeight="1" thickBot="1" x14ac:dyDescent="0.25">
      <c r="A31" s="60" t="s">
        <v>25</v>
      </c>
      <c r="B31" s="61">
        <f>IF(LEN(B$2)&gt;0,SUM(B28:B30),"")</f>
        <v>4043.6670000000004</v>
      </c>
      <c r="C31" s="62">
        <f t="shared" ref="C31:Z31" si="4">IF(LEN(C$2)&gt;0,SUM(C28:C30),"")</f>
        <v>3887.8410000000003</v>
      </c>
      <c r="D31" s="62">
        <f t="shared" si="4"/>
        <v>3817.4700000000003</v>
      </c>
      <c r="E31" s="62">
        <f t="shared" si="4"/>
        <v>3756.7049999999999</v>
      </c>
      <c r="F31" s="62">
        <f t="shared" si="4"/>
        <v>3691.0210000000002</v>
      </c>
      <c r="G31" s="62">
        <f t="shared" si="4"/>
        <v>3944.777</v>
      </c>
      <c r="H31" s="62">
        <f t="shared" si="4"/>
        <v>4791.8879999999999</v>
      </c>
      <c r="I31" s="62">
        <f t="shared" si="4"/>
        <v>5676.0879999999997</v>
      </c>
      <c r="J31" s="62">
        <f t="shared" si="4"/>
        <v>6586.6010000000006</v>
      </c>
      <c r="K31" s="62">
        <f t="shared" si="4"/>
        <v>6447.7449999999999</v>
      </c>
      <c r="L31" s="62">
        <f t="shared" si="4"/>
        <v>6543.2359999999999</v>
      </c>
      <c r="M31" s="62">
        <f t="shared" si="4"/>
        <v>6446.2060000000001</v>
      </c>
      <c r="N31" s="62">
        <f t="shared" si="4"/>
        <v>6589.93</v>
      </c>
      <c r="O31" s="62">
        <f t="shared" si="4"/>
        <v>6160.68</v>
      </c>
      <c r="P31" s="62">
        <f t="shared" si="4"/>
        <v>5520.982</v>
      </c>
      <c r="Q31" s="62">
        <f t="shared" si="4"/>
        <v>5346.2870000000003</v>
      </c>
      <c r="R31" s="62">
        <f t="shared" si="4"/>
        <v>6039.0820000000003</v>
      </c>
      <c r="S31" s="62">
        <f t="shared" si="4"/>
        <v>6364.3339999999998</v>
      </c>
      <c r="T31" s="62">
        <f t="shared" si="4"/>
        <v>6349.9070000000002</v>
      </c>
      <c r="U31" s="62">
        <f t="shared" si="4"/>
        <v>6121.7730000000001</v>
      </c>
      <c r="V31" s="62">
        <f t="shared" si="4"/>
        <v>5707.018</v>
      </c>
      <c r="W31" s="62">
        <f t="shared" si="4"/>
        <v>5236.8890000000001</v>
      </c>
      <c r="X31" s="62">
        <f t="shared" si="4"/>
        <v>4863.5050000000001</v>
      </c>
      <c r="Y31" s="62">
        <f t="shared" si="4"/>
        <v>4443.5439999999999</v>
      </c>
      <c r="Z31" s="63" t="str">
        <f t="shared" si="4"/>
        <v/>
      </c>
      <c r="AA31" s="64">
        <f>SUM(AA28:AA30)</f>
        <v>128377.17600000001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410</v>
      </c>
      <c r="C34" s="95">
        <v>410</v>
      </c>
      <c r="D34" s="95">
        <v>410</v>
      </c>
      <c r="E34" s="95">
        <v>410</v>
      </c>
      <c r="F34" s="95">
        <v>410</v>
      </c>
      <c r="G34" s="95">
        <v>410</v>
      </c>
      <c r="H34" s="95">
        <v>410</v>
      </c>
      <c r="I34" s="95">
        <v>355</v>
      </c>
      <c r="J34" s="95">
        <v>325</v>
      </c>
      <c r="K34" s="95">
        <v>195</v>
      </c>
      <c r="L34" s="95">
        <v>189</v>
      </c>
      <c r="M34" s="95">
        <v>195</v>
      </c>
      <c r="N34" s="95">
        <v>197</v>
      </c>
      <c r="O34" s="95">
        <v>199</v>
      </c>
      <c r="P34" s="95">
        <v>189</v>
      </c>
      <c r="Q34" s="95">
        <v>271</v>
      </c>
      <c r="R34" s="95">
        <v>355</v>
      </c>
      <c r="S34" s="95">
        <v>355</v>
      </c>
      <c r="T34" s="95">
        <v>389</v>
      </c>
      <c r="U34" s="95">
        <v>410</v>
      </c>
      <c r="V34" s="95">
        <v>410</v>
      </c>
      <c r="W34" s="95">
        <v>385</v>
      </c>
      <c r="X34" s="95">
        <v>385</v>
      </c>
      <c r="Y34" s="95">
        <v>410</v>
      </c>
      <c r="Z34" s="96"/>
      <c r="AA34" s="74">
        <f t="shared" ref="AA34:AA39" si="5">SUM(B34:Z34)</f>
        <v>8084</v>
      </c>
    </row>
    <row r="35" spans="1:27" ht="24.95" customHeight="1" x14ac:dyDescent="0.2">
      <c r="A35" s="97" t="s">
        <v>28</v>
      </c>
      <c r="B35" s="98">
        <v>427</v>
      </c>
      <c r="C35" s="99">
        <v>427</v>
      </c>
      <c r="D35" s="99">
        <v>427</v>
      </c>
      <c r="E35" s="99">
        <v>427</v>
      </c>
      <c r="F35" s="99">
        <v>427</v>
      </c>
      <c r="G35" s="99">
        <v>427</v>
      </c>
      <c r="H35" s="99">
        <v>427</v>
      </c>
      <c r="I35" s="99">
        <v>356</v>
      </c>
      <c r="J35" s="99">
        <v>351</v>
      </c>
      <c r="K35" s="99">
        <v>161</v>
      </c>
      <c r="L35" s="99">
        <v>167</v>
      </c>
      <c r="M35" s="99">
        <v>168</v>
      </c>
      <c r="N35" s="99">
        <v>168</v>
      </c>
      <c r="O35" s="99">
        <v>168</v>
      </c>
      <c r="P35" s="99">
        <v>166</v>
      </c>
      <c r="Q35" s="99">
        <v>213</v>
      </c>
      <c r="R35" s="99">
        <v>343</v>
      </c>
      <c r="S35" s="99">
        <v>379</v>
      </c>
      <c r="T35" s="99">
        <v>427</v>
      </c>
      <c r="U35" s="99">
        <v>427</v>
      </c>
      <c r="V35" s="99">
        <v>427</v>
      </c>
      <c r="W35" s="99">
        <v>427</v>
      </c>
      <c r="X35" s="99">
        <v>427</v>
      </c>
      <c r="Y35" s="99">
        <v>427</v>
      </c>
      <c r="Z35" s="100"/>
      <c r="AA35" s="79">
        <f t="shared" si="5"/>
        <v>8191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227.7</v>
      </c>
      <c r="I36" s="99">
        <v>61.9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173</v>
      </c>
      <c r="Q36" s="99">
        <v>15</v>
      </c>
      <c r="R36" s="99">
        <v>15</v>
      </c>
      <c r="S36" s="99">
        <v>15</v>
      </c>
      <c r="T36" s="99">
        <v>570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9098.5999999999985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49</v>
      </c>
      <c r="N37" s="99">
        <v>35</v>
      </c>
      <c r="O37" s="99">
        <v>35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120.6</v>
      </c>
      <c r="I38" s="99"/>
      <c r="J38" s="99"/>
      <c r="K38" s="99">
        <v>192.6</v>
      </c>
      <c r="L38" s="99">
        <v>382.9</v>
      </c>
      <c r="M38" s="99">
        <v>482</v>
      </c>
      <c r="N38" s="99">
        <v>238.7</v>
      </c>
      <c r="O38" s="99">
        <v>278.3</v>
      </c>
      <c r="P38" s="99">
        <v>63.5</v>
      </c>
      <c r="Q38" s="99">
        <v>343.3</v>
      </c>
      <c r="R38" s="99">
        <v>161</v>
      </c>
      <c r="S38" s="99">
        <v>5.6</v>
      </c>
      <c r="T38" s="99"/>
      <c r="U38" s="99"/>
      <c r="V38" s="99"/>
      <c r="W38" s="99"/>
      <c r="X38" s="99"/>
      <c r="Y38" s="99"/>
      <c r="Z38" s="100"/>
      <c r="AA38" s="79">
        <f t="shared" si="5"/>
        <v>2268.5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1608</v>
      </c>
      <c r="C39" s="88">
        <f t="shared" si="6"/>
        <v>1608</v>
      </c>
      <c r="D39" s="88">
        <f t="shared" si="6"/>
        <v>1608</v>
      </c>
      <c r="E39" s="88">
        <f t="shared" si="6"/>
        <v>1608</v>
      </c>
      <c r="F39" s="88">
        <f t="shared" si="6"/>
        <v>1608</v>
      </c>
      <c r="G39" s="88">
        <f t="shared" si="6"/>
        <v>1608</v>
      </c>
      <c r="H39" s="88">
        <f t="shared" si="6"/>
        <v>1235.3</v>
      </c>
      <c r="I39" s="88">
        <f t="shared" si="6"/>
        <v>822.9</v>
      </c>
      <c r="J39" s="88">
        <f t="shared" si="6"/>
        <v>741</v>
      </c>
      <c r="K39" s="88">
        <f t="shared" si="6"/>
        <v>613.6</v>
      </c>
      <c r="L39" s="88">
        <f t="shared" si="6"/>
        <v>803.9</v>
      </c>
      <c r="M39" s="88">
        <f t="shared" si="6"/>
        <v>909</v>
      </c>
      <c r="N39" s="88">
        <f t="shared" si="6"/>
        <v>653.70000000000005</v>
      </c>
      <c r="O39" s="88">
        <f t="shared" si="6"/>
        <v>695.3</v>
      </c>
      <c r="P39" s="88">
        <f t="shared" si="6"/>
        <v>641.5</v>
      </c>
      <c r="Q39" s="88">
        <f t="shared" si="6"/>
        <v>892.3</v>
      </c>
      <c r="R39" s="88">
        <f t="shared" si="6"/>
        <v>924</v>
      </c>
      <c r="S39" s="88">
        <f t="shared" si="6"/>
        <v>804.6</v>
      </c>
      <c r="T39" s="88">
        <f t="shared" si="6"/>
        <v>1436</v>
      </c>
      <c r="U39" s="88">
        <f t="shared" si="6"/>
        <v>1608</v>
      </c>
      <c r="V39" s="88">
        <f t="shared" si="6"/>
        <v>1608</v>
      </c>
      <c r="W39" s="88">
        <f t="shared" si="6"/>
        <v>1583</v>
      </c>
      <c r="X39" s="88">
        <f t="shared" si="6"/>
        <v>1583</v>
      </c>
      <c r="Y39" s="88">
        <f t="shared" si="6"/>
        <v>1608</v>
      </c>
      <c r="Z39" s="89" t="str">
        <f t="shared" si="6"/>
        <v/>
      </c>
      <c r="AA39" s="90">
        <f t="shared" si="5"/>
        <v>28811.099999999995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706</v>
      </c>
      <c r="E44" s="99">
        <v>706</v>
      </c>
      <c r="F44" s="99">
        <v>706</v>
      </c>
      <c r="G44" s="99">
        <v>706</v>
      </c>
      <c r="H44" s="99">
        <v>212.7</v>
      </c>
      <c r="I44" s="99">
        <v>46.9</v>
      </c>
      <c r="J44" s="99"/>
      <c r="K44" s="99"/>
      <c r="L44" s="99"/>
      <c r="M44" s="99"/>
      <c r="N44" s="99"/>
      <c r="O44" s="99"/>
      <c r="P44" s="99">
        <v>158</v>
      </c>
      <c r="Q44" s="99"/>
      <c r="R44" s="99"/>
      <c r="S44" s="99"/>
      <c r="T44" s="99">
        <v>555</v>
      </c>
      <c r="U44" s="99">
        <v>706</v>
      </c>
      <c r="V44" s="99">
        <v>706</v>
      </c>
      <c r="W44" s="99">
        <v>706</v>
      </c>
      <c r="X44" s="99">
        <v>706</v>
      </c>
      <c r="Y44" s="99">
        <v>706</v>
      </c>
      <c r="Z44" s="100"/>
      <c r="AA44" s="79">
        <f t="shared" si="7"/>
        <v>8738.5999999999985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120.6</v>
      </c>
      <c r="I46" s="99"/>
      <c r="J46" s="99"/>
      <c r="K46" s="99">
        <v>192.6</v>
      </c>
      <c r="L46" s="99">
        <v>382.9</v>
      </c>
      <c r="M46" s="99">
        <v>482</v>
      </c>
      <c r="N46" s="99">
        <v>238.7</v>
      </c>
      <c r="O46" s="99">
        <v>278.3</v>
      </c>
      <c r="P46" s="99">
        <v>63.5</v>
      </c>
      <c r="Q46" s="99">
        <v>343.3</v>
      </c>
      <c r="R46" s="99">
        <v>161</v>
      </c>
      <c r="S46" s="99">
        <v>5.6</v>
      </c>
      <c r="T46" s="99"/>
      <c r="U46" s="99"/>
      <c r="V46" s="99"/>
      <c r="W46" s="99"/>
      <c r="X46" s="99"/>
      <c r="Y46" s="99"/>
      <c r="Z46" s="100"/>
      <c r="AA46" s="79">
        <f t="shared" si="7"/>
        <v>2268.5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706</v>
      </c>
      <c r="C48" s="88">
        <f t="shared" ref="C48:Z48" si="8">IF(LEN(C$2)&gt;0,SUM(C42:C47),"")</f>
        <v>706</v>
      </c>
      <c r="D48" s="88">
        <f t="shared" si="8"/>
        <v>706</v>
      </c>
      <c r="E48" s="88">
        <f t="shared" si="8"/>
        <v>706</v>
      </c>
      <c r="F48" s="88">
        <f t="shared" si="8"/>
        <v>706</v>
      </c>
      <c r="G48" s="88">
        <f t="shared" si="8"/>
        <v>706</v>
      </c>
      <c r="H48" s="88">
        <f t="shared" si="8"/>
        <v>333.29999999999995</v>
      </c>
      <c r="I48" s="88">
        <f t="shared" si="8"/>
        <v>46.9</v>
      </c>
      <c r="J48" s="88">
        <f t="shared" si="8"/>
        <v>0</v>
      </c>
      <c r="K48" s="88">
        <f t="shared" si="8"/>
        <v>192.6</v>
      </c>
      <c r="L48" s="88">
        <f t="shared" si="8"/>
        <v>382.9</v>
      </c>
      <c r="M48" s="88">
        <f t="shared" si="8"/>
        <v>482</v>
      </c>
      <c r="N48" s="88">
        <f t="shared" si="8"/>
        <v>238.7</v>
      </c>
      <c r="O48" s="88">
        <f t="shared" si="8"/>
        <v>278.3</v>
      </c>
      <c r="P48" s="88">
        <f t="shared" si="8"/>
        <v>221.5</v>
      </c>
      <c r="Q48" s="88">
        <f t="shared" si="8"/>
        <v>343.3</v>
      </c>
      <c r="R48" s="88">
        <f t="shared" si="8"/>
        <v>161</v>
      </c>
      <c r="S48" s="88">
        <f t="shared" si="8"/>
        <v>5.6</v>
      </c>
      <c r="T48" s="88">
        <f t="shared" si="8"/>
        <v>555</v>
      </c>
      <c r="U48" s="88">
        <f t="shared" si="8"/>
        <v>706</v>
      </c>
      <c r="V48" s="88">
        <f t="shared" si="8"/>
        <v>706</v>
      </c>
      <c r="W48" s="88">
        <f t="shared" si="8"/>
        <v>706</v>
      </c>
      <c r="X48" s="88">
        <f t="shared" si="8"/>
        <v>706</v>
      </c>
      <c r="Y48" s="88">
        <f t="shared" si="8"/>
        <v>706</v>
      </c>
      <c r="Z48" s="89" t="str">
        <f t="shared" si="8"/>
        <v/>
      </c>
      <c r="AA48" s="90">
        <f t="shared" si="7"/>
        <v>11007.1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4749.6670000000004</v>
      </c>
      <c r="C51" s="88">
        <f t="shared" si="10"/>
        <v>4593.8410000000003</v>
      </c>
      <c r="D51" s="88">
        <f t="shared" si="10"/>
        <v>4523.47</v>
      </c>
      <c r="E51" s="88">
        <f t="shared" si="10"/>
        <v>4462.7049999999999</v>
      </c>
      <c r="F51" s="88">
        <f t="shared" si="10"/>
        <v>4397.0209999999997</v>
      </c>
      <c r="G51" s="88">
        <f t="shared" si="10"/>
        <v>4650.777</v>
      </c>
      <c r="H51" s="88">
        <f t="shared" si="10"/>
        <v>5125.1880000000001</v>
      </c>
      <c r="I51" s="88">
        <f t="shared" si="10"/>
        <v>5722.9880000000003</v>
      </c>
      <c r="J51" s="88">
        <f t="shared" si="10"/>
        <v>6586.6010000000006</v>
      </c>
      <c r="K51" s="88">
        <f t="shared" si="10"/>
        <v>6640.3450000000003</v>
      </c>
      <c r="L51" s="88">
        <f t="shared" si="10"/>
        <v>6926.1359999999986</v>
      </c>
      <c r="M51" s="88">
        <f t="shared" si="10"/>
        <v>6928.2060000000001</v>
      </c>
      <c r="N51" s="88">
        <f t="shared" si="10"/>
        <v>6828.63</v>
      </c>
      <c r="O51" s="88">
        <f t="shared" si="10"/>
        <v>6438.9800000000005</v>
      </c>
      <c r="P51" s="88">
        <f t="shared" si="10"/>
        <v>5742.482</v>
      </c>
      <c r="Q51" s="88">
        <f t="shared" si="10"/>
        <v>5689.5870000000004</v>
      </c>
      <c r="R51" s="88">
        <f t="shared" si="10"/>
        <v>6200.0820000000003</v>
      </c>
      <c r="S51" s="88">
        <f t="shared" si="10"/>
        <v>6369.9340000000002</v>
      </c>
      <c r="T51" s="88">
        <f t="shared" si="10"/>
        <v>6904.9070000000002</v>
      </c>
      <c r="U51" s="88">
        <f t="shared" si="10"/>
        <v>6827.7729999999992</v>
      </c>
      <c r="V51" s="88">
        <f t="shared" si="10"/>
        <v>6413.018</v>
      </c>
      <c r="W51" s="88">
        <f t="shared" si="10"/>
        <v>5942.8889999999992</v>
      </c>
      <c r="X51" s="88">
        <f t="shared" si="10"/>
        <v>5569.5050000000001</v>
      </c>
      <c r="Y51" s="88">
        <f t="shared" si="10"/>
        <v>5149.5439999999999</v>
      </c>
      <c r="Z51" s="89" t="str">
        <f t="shared" si="10"/>
        <v/>
      </c>
      <c r="AA51" s="105">
        <f>SUM(B51:Z51)</f>
        <v>139384.27599999998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4749.621000000001</v>
      </c>
      <c r="C4" s="18">
        <v>4593.8580000000002</v>
      </c>
      <c r="D4" s="18">
        <v>4523.4440000000013</v>
      </c>
      <c r="E4" s="18">
        <v>4462.6719999999987</v>
      </c>
      <c r="F4" s="18">
        <v>4397.0310000000009</v>
      </c>
      <c r="G4" s="18">
        <v>4650.8040000000001</v>
      </c>
      <c r="H4" s="18">
        <v>5125.1480000000001</v>
      </c>
      <c r="I4" s="18">
        <v>5722.9370000000008</v>
      </c>
      <c r="J4" s="18">
        <v>6586.6729999999998</v>
      </c>
      <c r="K4" s="18">
        <v>6640.3680000000004</v>
      </c>
      <c r="L4" s="18">
        <v>6926.1669999999995</v>
      </c>
      <c r="M4" s="18">
        <v>6928.2349999999988</v>
      </c>
      <c r="N4" s="18">
        <v>6828.6589999999978</v>
      </c>
      <c r="O4" s="18">
        <v>6438.9260000000004</v>
      </c>
      <c r="P4" s="18">
        <v>5742.4149999999991</v>
      </c>
      <c r="Q4" s="18">
        <v>5689.52</v>
      </c>
      <c r="R4" s="18">
        <v>6200.1620000000003</v>
      </c>
      <c r="S4" s="18">
        <v>6369.9329999999991</v>
      </c>
      <c r="T4" s="18">
        <v>6904.8689999999997</v>
      </c>
      <c r="U4" s="18">
        <v>6827.7730000000001</v>
      </c>
      <c r="V4" s="18">
        <v>6412.9840000000004</v>
      </c>
      <c r="W4" s="18">
        <v>5942.8890000000001</v>
      </c>
      <c r="X4" s="18">
        <v>5569.5050000000019</v>
      </c>
      <c r="Y4" s="18">
        <v>5149.5439999999999</v>
      </c>
      <c r="Z4" s="19"/>
      <c r="AA4" s="20">
        <f>SUM(B4:Z4)</f>
        <v>139384.13700000002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262.49</v>
      </c>
      <c r="C7" s="28">
        <v>251.84</v>
      </c>
      <c r="D7" s="28">
        <v>250.89</v>
      </c>
      <c r="E7" s="28">
        <v>250.89</v>
      </c>
      <c r="F7" s="28">
        <v>253</v>
      </c>
      <c r="G7" s="28">
        <v>261.77</v>
      </c>
      <c r="H7" s="28">
        <v>314</v>
      </c>
      <c r="I7" s="28">
        <v>322.41000000000003</v>
      </c>
      <c r="J7" s="28">
        <v>360.11</v>
      </c>
      <c r="K7" s="28">
        <v>294.94</v>
      </c>
      <c r="L7" s="28">
        <v>276.22000000000003</v>
      </c>
      <c r="M7" s="28">
        <v>246.47</v>
      </c>
      <c r="N7" s="28">
        <v>275.64</v>
      </c>
      <c r="O7" s="28">
        <v>279.7</v>
      </c>
      <c r="P7" s="28">
        <v>291.75</v>
      </c>
      <c r="Q7" s="28">
        <v>320</v>
      </c>
      <c r="R7" s="28">
        <v>367</v>
      </c>
      <c r="S7" s="28">
        <v>365</v>
      </c>
      <c r="T7" s="28">
        <v>362.23</v>
      </c>
      <c r="U7" s="28">
        <v>352.23</v>
      </c>
      <c r="V7" s="28">
        <v>329.3</v>
      </c>
      <c r="W7" s="28">
        <v>275.77999999999997</v>
      </c>
      <c r="X7" s="28">
        <v>271.10000000000002</v>
      </c>
      <c r="Y7" s="28">
        <v>232.24</v>
      </c>
      <c r="Z7" s="29"/>
      <c r="AA7" s="30">
        <f>IF(SUM(B7:Z7)&lt;&gt;0,AVERAGEIF(B7:Z7,"&lt;&gt;"""),"")</f>
        <v>294.45833333333331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920.6</v>
      </c>
      <c r="C19" s="72">
        <v>927.58500000000004</v>
      </c>
      <c r="D19" s="72">
        <v>914.58500000000004</v>
      </c>
      <c r="E19" s="72">
        <v>919.57899999999995</v>
      </c>
      <c r="F19" s="72">
        <v>926.58</v>
      </c>
      <c r="G19" s="72">
        <v>918.04700000000003</v>
      </c>
      <c r="H19" s="72">
        <v>901.56999999999994</v>
      </c>
      <c r="I19" s="72">
        <v>911.07299999999998</v>
      </c>
      <c r="J19" s="72">
        <v>877.62699999999995</v>
      </c>
      <c r="K19" s="72">
        <v>878.72900000000004</v>
      </c>
      <c r="L19" s="72">
        <v>862.68299999999999</v>
      </c>
      <c r="M19" s="72">
        <v>851.63699999999994</v>
      </c>
      <c r="N19" s="72">
        <v>845.66</v>
      </c>
      <c r="O19" s="72">
        <v>810.71199999999999</v>
      </c>
      <c r="P19" s="72">
        <v>782.71</v>
      </c>
      <c r="Q19" s="72">
        <v>773.71699999999998</v>
      </c>
      <c r="R19" s="72">
        <v>776.72</v>
      </c>
      <c r="S19" s="72">
        <v>774.70799999999997</v>
      </c>
      <c r="T19" s="72">
        <v>773.71500000000003</v>
      </c>
      <c r="U19" s="72">
        <v>781.572</v>
      </c>
      <c r="V19" s="72">
        <v>780.48900000000003</v>
      </c>
      <c r="W19" s="72">
        <v>757.49199999999996</v>
      </c>
      <c r="X19" s="72">
        <v>878.54300000000001</v>
      </c>
      <c r="Y19" s="72">
        <v>896.553</v>
      </c>
      <c r="Z19" s="73"/>
      <c r="AA19" s="74">
        <f t="shared" ref="AA19:AA24" si="2">SUM(B19:Z19)</f>
        <v>20442.886000000002</v>
      </c>
    </row>
    <row r="20" spans="1:27" ht="24.95" customHeight="1" x14ac:dyDescent="0.2">
      <c r="A20" s="75" t="s">
        <v>15</v>
      </c>
      <c r="B20" s="76">
        <v>900.88000000000022</v>
      </c>
      <c r="C20" s="77">
        <v>891.34900000000016</v>
      </c>
      <c r="D20" s="77">
        <v>886.57800000000009</v>
      </c>
      <c r="E20" s="77">
        <v>894.25299999999993</v>
      </c>
      <c r="F20" s="77">
        <v>940.11199999999997</v>
      </c>
      <c r="G20" s="77">
        <v>1109.6670000000001</v>
      </c>
      <c r="H20" s="77">
        <v>1296.3000000000002</v>
      </c>
      <c r="I20" s="77">
        <v>1422.3920000000001</v>
      </c>
      <c r="J20" s="77">
        <v>1477.7080000000001</v>
      </c>
      <c r="K20" s="77">
        <v>1481.9190000000001</v>
      </c>
      <c r="L20" s="77">
        <v>1458.902</v>
      </c>
      <c r="M20" s="77">
        <v>1447.4150000000002</v>
      </c>
      <c r="N20" s="77">
        <v>1426.7429999999997</v>
      </c>
      <c r="O20" s="77">
        <v>1389.9190000000001</v>
      </c>
      <c r="P20" s="77">
        <v>1334.6859999999997</v>
      </c>
      <c r="Q20" s="77">
        <v>1293.511</v>
      </c>
      <c r="R20" s="77">
        <v>1316.0309999999997</v>
      </c>
      <c r="S20" s="77">
        <v>1323.6370000000002</v>
      </c>
      <c r="T20" s="77">
        <v>1306.4389999999999</v>
      </c>
      <c r="U20" s="77">
        <v>1268.7950000000001</v>
      </c>
      <c r="V20" s="77">
        <v>1144.779</v>
      </c>
      <c r="W20" s="77">
        <v>1045.5839999999998</v>
      </c>
      <c r="X20" s="77">
        <v>975.08799999999985</v>
      </c>
      <c r="Y20" s="77">
        <v>940.27100000000019</v>
      </c>
      <c r="Z20" s="78"/>
      <c r="AA20" s="79">
        <f t="shared" si="2"/>
        <v>28972.957999999995</v>
      </c>
    </row>
    <row r="21" spans="1:27" ht="24.95" customHeight="1" x14ac:dyDescent="0.2">
      <c r="A21" s="75" t="s">
        <v>16</v>
      </c>
      <c r="B21" s="80">
        <v>1999.9410000000003</v>
      </c>
      <c r="C21" s="81">
        <v>1882.9240000000002</v>
      </c>
      <c r="D21" s="81">
        <v>1834.4809999999998</v>
      </c>
      <c r="E21" s="81">
        <v>1806.3400000000001</v>
      </c>
      <c r="F21" s="81">
        <v>1898.039</v>
      </c>
      <c r="G21" s="81">
        <v>2168.69</v>
      </c>
      <c r="H21" s="81">
        <v>2517.2779999999998</v>
      </c>
      <c r="I21" s="81">
        <v>2795.5720000000001</v>
      </c>
      <c r="J21" s="81">
        <v>3041.1379999999999</v>
      </c>
      <c r="K21" s="81">
        <v>3182.0200000000004</v>
      </c>
      <c r="L21" s="81">
        <v>3158.0819999999994</v>
      </c>
      <c r="M21" s="81">
        <v>3180.0829999999996</v>
      </c>
      <c r="N21" s="81">
        <v>3120.7559999999999</v>
      </c>
      <c r="O21" s="81">
        <v>2986.8949999999995</v>
      </c>
      <c r="P21" s="81">
        <v>2933.0190000000002</v>
      </c>
      <c r="Q21" s="81">
        <v>2943.3920000000003</v>
      </c>
      <c r="R21" s="81">
        <v>3334.9110000000001</v>
      </c>
      <c r="S21" s="81">
        <v>3655.4880000000003</v>
      </c>
      <c r="T21" s="81">
        <v>3729.7150000000001</v>
      </c>
      <c r="U21" s="81">
        <v>3697.4060000000004</v>
      </c>
      <c r="V21" s="81">
        <v>3483.5160000000001</v>
      </c>
      <c r="W21" s="81">
        <v>3125.8130000000006</v>
      </c>
      <c r="X21" s="81">
        <v>2741.3739999999998</v>
      </c>
      <c r="Y21" s="81">
        <v>2384.2199999999998</v>
      </c>
      <c r="Z21" s="78"/>
      <c r="AA21" s="79">
        <f t="shared" si="2"/>
        <v>67601.093000000008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134.5</v>
      </c>
      <c r="C23" s="77">
        <v>134.5</v>
      </c>
      <c r="D23" s="77">
        <v>142.5</v>
      </c>
      <c r="E23" s="77">
        <v>156</v>
      </c>
      <c r="F23" s="77">
        <v>141</v>
      </c>
      <c r="G23" s="77">
        <v>125.5</v>
      </c>
      <c r="H23" s="77">
        <v>132</v>
      </c>
      <c r="I23" s="77">
        <v>134</v>
      </c>
      <c r="J23" s="77">
        <v>142.5</v>
      </c>
      <c r="K23" s="77">
        <v>143.5</v>
      </c>
      <c r="L23" s="77">
        <v>109.5</v>
      </c>
      <c r="M23" s="77">
        <v>97</v>
      </c>
      <c r="N23" s="77">
        <v>86.5</v>
      </c>
      <c r="O23" s="77">
        <v>112</v>
      </c>
      <c r="P23" s="77">
        <v>147</v>
      </c>
      <c r="Q23" s="77">
        <v>177.5</v>
      </c>
      <c r="R23" s="77">
        <v>179.5</v>
      </c>
      <c r="S23" s="77">
        <v>164.5</v>
      </c>
      <c r="T23" s="77">
        <v>157</v>
      </c>
      <c r="U23" s="77">
        <v>153</v>
      </c>
      <c r="V23" s="77">
        <v>159.5</v>
      </c>
      <c r="W23" s="77">
        <v>145</v>
      </c>
      <c r="X23" s="77">
        <v>136.5</v>
      </c>
      <c r="Y23" s="77">
        <v>117.5</v>
      </c>
      <c r="Z23" s="77"/>
      <c r="AA23" s="79">
        <f t="shared" si="2"/>
        <v>3328</v>
      </c>
    </row>
    <row r="24" spans="1:27" ht="24.95" customHeight="1" x14ac:dyDescent="0.2">
      <c r="A24" s="85" t="s">
        <v>19</v>
      </c>
      <c r="B24" s="77">
        <v>190.00000000000003</v>
      </c>
      <c r="C24" s="77">
        <v>185</v>
      </c>
      <c r="D24" s="77">
        <v>181.00000000000003</v>
      </c>
      <c r="E24" s="77">
        <v>179.99999999999997</v>
      </c>
      <c r="F24" s="77">
        <v>188.00000000000003</v>
      </c>
      <c r="G24" s="77">
        <v>209</v>
      </c>
      <c r="H24" s="77">
        <v>240</v>
      </c>
      <c r="I24" s="77">
        <v>273.00000000000006</v>
      </c>
      <c r="J24" s="77">
        <v>297.00000000000006</v>
      </c>
      <c r="K24" s="77">
        <v>305</v>
      </c>
      <c r="L24" s="77">
        <v>307.00000000000006</v>
      </c>
      <c r="M24" s="77">
        <v>310</v>
      </c>
      <c r="N24" s="77">
        <v>314.99999999999994</v>
      </c>
      <c r="O24" s="77">
        <v>307.00000000000006</v>
      </c>
      <c r="P24" s="77">
        <v>298.00000000000006</v>
      </c>
      <c r="Q24" s="77">
        <v>299.00000000000006</v>
      </c>
      <c r="R24" s="77">
        <v>329.99999999999994</v>
      </c>
      <c r="S24" s="77">
        <v>347</v>
      </c>
      <c r="T24" s="77">
        <v>342</v>
      </c>
      <c r="U24" s="77">
        <v>330.99999999999994</v>
      </c>
      <c r="V24" s="77">
        <v>304</v>
      </c>
      <c r="W24" s="77">
        <v>273.00000000000006</v>
      </c>
      <c r="X24" s="77">
        <v>242</v>
      </c>
      <c r="Y24" s="77">
        <v>215</v>
      </c>
      <c r="Z24" s="77"/>
      <c r="AA24" s="79">
        <f t="shared" si="2"/>
        <v>6468</v>
      </c>
    </row>
    <row r="25" spans="1:27" ht="30" customHeight="1" thickBot="1" x14ac:dyDescent="0.25">
      <c r="A25" s="86" t="s">
        <v>20</v>
      </c>
      <c r="B25" s="87">
        <f t="shared" ref="B25:AA25" si="3">SUM(B19:B24)</f>
        <v>4145.9210000000003</v>
      </c>
      <c r="C25" s="88">
        <f t="shared" si="3"/>
        <v>4021.3580000000002</v>
      </c>
      <c r="D25" s="88">
        <f t="shared" si="3"/>
        <v>3959.1439999999998</v>
      </c>
      <c r="E25" s="88">
        <f t="shared" si="3"/>
        <v>3956.172</v>
      </c>
      <c r="F25" s="88">
        <f t="shared" si="3"/>
        <v>4093.7309999999998</v>
      </c>
      <c r="G25" s="88">
        <f t="shared" si="3"/>
        <v>4530.9040000000005</v>
      </c>
      <c r="H25" s="88">
        <f t="shared" si="3"/>
        <v>5087.1479999999992</v>
      </c>
      <c r="I25" s="88">
        <f t="shared" si="3"/>
        <v>5536.0370000000003</v>
      </c>
      <c r="J25" s="88">
        <f t="shared" si="3"/>
        <v>5835.973</v>
      </c>
      <c r="K25" s="88">
        <f t="shared" si="3"/>
        <v>5991.1680000000006</v>
      </c>
      <c r="L25" s="88">
        <f t="shared" si="3"/>
        <v>5896.1669999999995</v>
      </c>
      <c r="M25" s="88">
        <f t="shared" si="3"/>
        <v>5886.1350000000002</v>
      </c>
      <c r="N25" s="88">
        <f t="shared" si="3"/>
        <v>5794.6589999999997</v>
      </c>
      <c r="O25" s="88">
        <f t="shared" si="3"/>
        <v>5606.5259999999998</v>
      </c>
      <c r="P25" s="88">
        <f t="shared" si="3"/>
        <v>5495.415</v>
      </c>
      <c r="Q25" s="88">
        <f t="shared" si="3"/>
        <v>5487.1200000000008</v>
      </c>
      <c r="R25" s="88">
        <f t="shared" si="3"/>
        <v>5937.1620000000003</v>
      </c>
      <c r="S25" s="88">
        <f t="shared" si="3"/>
        <v>6265.3330000000005</v>
      </c>
      <c r="T25" s="88">
        <f t="shared" si="3"/>
        <v>6308.8690000000006</v>
      </c>
      <c r="U25" s="88">
        <f t="shared" si="3"/>
        <v>6231.773000000001</v>
      </c>
      <c r="V25" s="88">
        <f t="shared" si="3"/>
        <v>5872.2839999999997</v>
      </c>
      <c r="W25" s="88">
        <f t="shared" si="3"/>
        <v>5346.8890000000001</v>
      </c>
      <c r="X25" s="88">
        <f t="shared" si="3"/>
        <v>4973.5049999999992</v>
      </c>
      <c r="Y25" s="88">
        <f t="shared" si="3"/>
        <v>4553.5439999999999</v>
      </c>
      <c r="Z25" s="89">
        <f t="shared" si="3"/>
        <v>0</v>
      </c>
      <c r="AA25" s="90">
        <f t="shared" si="3"/>
        <v>126812.93700000001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361.5</v>
      </c>
      <c r="C28" s="72">
        <v>356.5</v>
      </c>
      <c r="D28" s="72">
        <v>360.5</v>
      </c>
      <c r="E28" s="72">
        <v>373</v>
      </c>
      <c r="F28" s="72">
        <v>366</v>
      </c>
      <c r="G28" s="72">
        <v>371.5</v>
      </c>
      <c r="H28" s="72">
        <v>409</v>
      </c>
      <c r="I28" s="72">
        <v>444</v>
      </c>
      <c r="J28" s="72">
        <v>476.5</v>
      </c>
      <c r="K28" s="72">
        <v>515.5</v>
      </c>
      <c r="L28" s="72">
        <v>483.5</v>
      </c>
      <c r="M28" s="72">
        <v>474</v>
      </c>
      <c r="N28" s="72">
        <v>468.5</v>
      </c>
      <c r="O28" s="72">
        <v>486</v>
      </c>
      <c r="P28" s="72">
        <v>496</v>
      </c>
      <c r="Q28" s="72">
        <v>513.5</v>
      </c>
      <c r="R28" s="72">
        <v>546.5</v>
      </c>
      <c r="S28" s="72">
        <v>548.5</v>
      </c>
      <c r="T28" s="72">
        <v>536</v>
      </c>
      <c r="U28" s="72">
        <v>521</v>
      </c>
      <c r="V28" s="72">
        <v>500.5</v>
      </c>
      <c r="W28" s="72">
        <v>455</v>
      </c>
      <c r="X28" s="72">
        <v>415.5</v>
      </c>
      <c r="Y28" s="72">
        <v>369.5</v>
      </c>
      <c r="Z28" s="73"/>
      <c r="AA28" s="74">
        <f>SUM(B28:Z28)</f>
        <v>10848</v>
      </c>
    </row>
    <row r="29" spans="1:27" ht="24.95" customHeight="1" x14ac:dyDescent="0.2">
      <c r="A29" s="75" t="s">
        <v>23</v>
      </c>
      <c r="B29" s="76">
        <v>3925.4209999999998</v>
      </c>
      <c r="C29" s="77">
        <v>3787.8580000000002</v>
      </c>
      <c r="D29" s="77">
        <v>3721.6439999999998</v>
      </c>
      <c r="E29" s="77">
        <v>3706.172</v>
      </c>
      <c r="F29" s="77">
        <v>3765.7310000000002</v>
      </c>
      <c r="G29" s="77">
        <v>4197.4040000000005</v>
      </c>
      <c r="H29" s="77">
        <v>4716.1480000000001</v>
      </c>
      <c r="I29" s="77">
        <v>5178.0370000000003</v>
      </c>
      <c r="J29" s="77">
        <v>5480.473</v>
      </c>
      <c r="K29" s="77">
        <v>5767.6679999999997</v>
      </c>
      <c r="L29" s="77">
        <v>5827.6670000000004</v>
      </c>
      <c r="M29" s="77">
        <v>5846.1350000000002</v>
      </c>
      <c r="N29" s="77">
        <v>5745.1589999999997</v>
      </c>
      <c r="O29" s="77">
        <v>5426.5259999999998</v>
      </c>
      <c r="P29" s="77">
        <v>5246.415</v>
      </c>
      <c r="Q29" s="77">
        <v>5109.62</v>
      </c>
      <c r="R29" s="77">
        <v>5486.6620000000003</v>
      </c>
      <c r="S29" s="77">
        <v>5812.8329999999996</v>
      </c>
      <c r="T29" s="77">
        <v>5868.8689999999997</v>
      </c>
      <c r="U29" s="77">
        <v>5806.7730000000001</v>
      </c>
      <c r="V29" s="77">
        <v>5467.7839999999997</v>
      </c>
      <c r="W29" s="77">
        <v>4987.8890000000001</v>
      </c>
      <c r="X29" s="77">
        <v>4654.0050000000001</v>
      </c>
      <c r="Y29" s="77">
        <v>4280.0439999999999</v>
      </c>
      <c r="Z29" s="78"/>
      <c r="AA29" s="79">
        <f>SUM(B29:Z29)</f>
        <v>119812.93699999999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4286.9210000000003</v>
      </c>
      <c r="C31" s="62">
        <f t="shared" si="4"/>
        <v>4144.3580000000002</v>
      </c>
      <c r="D31" s="62">
        <f t="shared" si="4"/>
        <v>4082.1439999999998</v>
      </c>
      <c r="E31" s="62">
        <f t="shared" si="4"/>
        <v>4079.172</v>
      </c>
      <c r="F31" s="62">
        <f t="shared" si="4"/>
        <v>4131.7309999999998</v>
      </c>
      <c r="G31" s="62">
        <f t="shared" si="4"/>
        <v>4568.9040000000005</v>
      </c>
      <c r="H31" s="62">
        <f t="shared" si="4"/>
        <v>5125.1480000000001</v>
      </c>
      <c r="I31" s="62">
        <f t="shared" si="4"/>
        <v>5622.0370000000003</v>
      </c>
      <c r="J31" s="62">
        <f t="shared" si="4"/>
        <v>5956.973</v>
      </c>
      <c r="K31" s="62">
        <f t="shared" si="4"/>
        <v>6283.1679999999997</v>
      </c>
      <c r="L31" s="62">
        <f t="shared" si="4"/>
        <v>6311.1670000000004</v>
      </c>
      <c r="M31" s="62">
        <f t="shared" si="4"/>
        <v>6320.1350000000002</v>
      </c>
      <c r="N31" s="62">
        <f t="shared" si="4"/>
        <v>6213.6589999999997</v>
      </c>
      <c r="O31" s="62">
        <f t="shared" si="4"/>
        <v>5912.5259999999998</v>
      </c>
      <c r="P31" s="62">
        <f t="shared" si="4"/>
        <v>5742.415</v>
      </c>
      <c r="Q31" s="62">
        <f t="shared" si="4"/>
        <v>5623.12</v>
      </c>
      <c r="R31" s="62">
        <f t="shared" si="4"/>
        <v>6033.1620000000003</v>
      </c>
      <c r="S31" s="62">
        <f t="shared" si="4"/>
        <v>6361.3329999999996</v>
      </c>
      <c r="T31" s="62">
        <f t="shared" si="4"/>
        <v>6404.8689999999997</v>
      </c>
      <c r="U31" s="62">
        <f t="shared" si="4"/>
        <v>6327.7730000000001</v>
      </c>
      <c r="V31" s="62">
        <f t="shared" si="4"/>
        <v>5968.2839999999997</v>
      </c>
      <c r="W31" s="62">
        <f t="shared" si="4"/>
        <v>5442.8890000000001</v>
      </c>
      <c r="X31" s="62">
        <f t="shared" si="4"/>
        <v>5069.5050000000001</v>
      </c>
      <c r="Y31" s="62">
        <f t="shared" si="4"/>
        <v>4649.5439999999999</v>
      </c>
      <c r="Z31" s="63">
        <f t="shared" si="4"/>
        <v>0</v>
      </c>
      <c r="AA31" s="64">
        <f t="shared" si="4"/>
        <v>130660.93699999999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18</v>
      </c>
      <c r="C34" s="95">
        <v>10</v>
      </c>
      <c r="D34" s="95">
        <v>10</v>
      </c>
      <c r="E34" s="95">
        <v>10</v>
      </c>
      <c r="F34" s="95">
        <v>10</v>
      </c>
      <c r="G34" s="95">
        <v>10</v>
      </c>
      <c r="H34" s="95">
        <v>10</v>
      </c>
      <c r="I34" s="95">
        <v>18</v>
      </c>
      <c r="J34" s="95">
        <v>23</v>
      </c>
      <c r="K34" s="95">
        <v>53</v>
      </c>
      <c r="L34" s="95">
        <v>114</v>
      </c>
      <c r="M34" s="95">
        <v>114</v>
      </c>
      <c r="N34" s="95">
        <v>114</v>
      </c>
      <c r="O34" s="95">
        <v>40</v>
      </c>
      <c r="P34" s="95">
        <v>50</v>
      </c>
      <c r="Q34" s="95">
        <v>28</v>
      </c>
      <c r="R34" s="95">
        <v>28</v>
      </c>
      <c r="S34" s="95">
        <v>28</v>
      </c>
      <c r="T34" s="95">
        <v>28</v>
      </c>
      <c r="U34" s="95">
        <v>28</v>
      </c>
      <c r="V34" s="95">
        <v>28</v>
      </c>
      <c r="W34" s="95">
        <v>28</v>
      </c>
      <c r="X34" s="95">
        <v>28</v>
      </c>
      <c r="Y34" s="95">
        <v>28</v>
      </c>
      <c r="Z34" s="96"/>
      <c r="AA34" s="74">
        <f t="shared" ref="AA34:AA39" si="5">SUM(B34:Z34)</f>
        <v>856</v>
      </c>
    </row>
    <row r="35" spans="1:27" ht="24.95" customHeight="1" x14ac:dyDescent="0.2">
      <c r="A35" s="97" t="s">
        <v>41</v>
      </c>
      <c r="B35" s="98">
        <v>123</v>
      </c>
      <c r="C35" s="99">
        <v>113</v>
      </c>
      <c r="D35" s="99">
        <v>113</v>
      </c>
      <c r="E35" s="99">
        <v>113</v>
      </c>
      <c r="F35" s="99">
        <v>28</v>
      </c>
      <c r="G35" s="99">
        <v>28</v>
      </c>
      <c r="H35" s="99">
        <v>28</v>
      </c>
      <c r="I35" s="99">
        <v>68</v>
      </c>
      <c r="J35" s="99">
        <v>98</v>
      </c>
      <c r="K35" s="99">
        <v>239</v>
      </c>
      <c r="L35" s="99">
        <v>301</v>
      </c>
      <c r="M35" s="99">
        <v>320</v>
      </c>
      <c r="N35" s="99">
        <v>305</v>
      </c>
      <c r="O35" s="99">
        <v>266</v>
      </c>
      <c r="P35" s="99">
        <v>197</v>
      </c>
      <c r="Q35" s="99">
        <v>108</v>
      </c>
      <c r="R35" s="99">
        <v>68</v>
      </c>
      <c r="S35" s="99">
        <v>68</v>
      </c>
      <c r="T35" s="99">
        <v>68</v>
      </c>
      <c r="U35" s="99">
        <v>68</v>
      </c>
      <c r="V35" s="99">
        <v>68</v>
      </c>
      <c r="W35" s="99">
        <v>68</v>
      </c>
      <c r="X35" s="99">
        <v>68</v>
      </c>
      <c r="Y35" s="99">
        <v>68</v>
      </c>
      <c r="Z35" s="100"/>
      <c r="AA35" s="79">
        <f t="shared" si="5"/>
        <v>2992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250.5</v>
      </c>
      <c r="K36" s="99">
        <v>357.2</v>
      </c>
      <c r="L36" s="99">
        <v>615</v>
      </c>
      <c r="M36" s="99">
        <v>608.1</v>
      </c>
      <c r="N36" s="99">
        <v>615</v>
      </c>
      <c r="O36" s="99">
        <v>526.4</v>
      </c>
      <c r="P36" s="99"/>
      <c r="Q36" s="99">
        <v>66.400000000000006</v>
      </c>
      <c r="R36" s="99">
        <v>167</v>
      </c>
      <c r="S36" s="99">
        <v>8.6</v>
      </c>
      <c r="T36" s="99"/>
      <c r="U36" s="99"/>
      <c r="V36" s="99"/>
      <c r="W36" s="99"/>
      <c r="X36" s="99"/>
      <c r="Y36" s="99"/>
      <c r="Z36" s="100"/>
      <c r="AA36" s="79">
        <f t="shared" si="5"/>
        <v>3214.2000000000003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462.7</v>
      </c>
      <c r="C38" s="99">
        <v>449.5</v>
      </c>
      <c r="D38" s="99">
        <v>441.3</v>
      </c>
      <c r="E38" s="99">
        <v>383.5</v>
      </c>
      <c r="F38" s="99">
        <v>265.3</v>
      </c>
      <c r="G38" s="99">
        <v>81.900000000000006</v>
      </c>
      <c r="H38" s="99"/>
      <c r="I38" s="99">
        <v>100.9</v>
      </c>
      <c r="J38" s="99">
        <v>379.2</v>
      </c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444.7</v>
      </c>
      <c r="W38" s="99">
        <v>500</v>
      </c>
      <c r="X38" s="99">
        <v>500</v>
      </c>
      <c r="Y38" s="99">
        <v>500</v>
      </c>
      <c r="Z38" s="100"/>
      <c r="AA38" s="79">
        <f t="shared" si="5"/>
        <v>5509</v>
      </c>
    </row>
    <row r="39" spans="1:27" ht="30" customHeight="1" thickBot="1" x14ac:dyDescent="0.25">
      <c r="A39" s="86" t="s">
        <v>45</v>
      </c>
      <c r="B39" s="87">
        <f t="shared" ref="B39:Z39" si="6">SUM(B34:B38)</f>
        <v>603.70000000000005</v>
      </c>
      <c r="C39" s="88">
        <f t="shared" si="6"/>
        <v>572.5</v>
      </c>
      <c r="D39" s="88">
        <f t="shared" si="6"/>
        <v>564.29999999999995</v>
      </c>
      <c r="E39" s="88">
        <f t="shared" si="6"/>
        <v>506.5</v>
      </c>
      <c r="F39" s="88">
        <f t="shared" si="6"/>
        <v>303.3</v>
      </c>
      <c r="G39" s="88">
        <f t="shared" si="6"/>
        <v>119.9</v>
      </c>
      <c r="H39" s="88">
        <f t="shared" si="6"/>
        <v>38</v>
      </c>
      <c r="I39" s="88">
        <f t="shared" si="6"/>
        <v>186.9</v>
      </c>
      <c r="J39" s="88">
        <f t="shared" si="6"/>
        <v>750.7</v>
      </c>
      <c r="K39" s="88">
        <f t="shared" si="6"/>
        <v>649.20000000000005</v>
      </c>
      <c r="L39" s="88">
        <f t="shared" si="6"/>
        <v>1030</v>
      </c>
      <c r="M39" s="88">
        <f t="shared" si="6"/>
        <v>1042.0999999999999</v>
      </c>
      <c r="N39" s="88">
        <f t="shared" si="6"/>
        <v>1034</v>
      </c>
      <c r="O39" s="88">
        <f t="shared" si="6"/>
        <v>832.4</v>
      </c>
      <c r="P39" s="88">
        <f t="shared" si="6"/>
        <v>247</v>
      </c>
      <c r="Q39" s="88">
        <f t="shared" si="6"/>
        <v>202.4</v>
      </c>
      <c r="R39" s="88">
        <f t="shared" si="6"/>
        <v>263</v>
      </c>
      <c r="S39" s="88">
        <f t="shared" si="6"/>
        <v>104.6</v>
      </c>
      <c r="T39" s="88">
        <f t="shared" si="6"/>
        <v>596</v>
      </c>
      <c r="U39" s="88">
        <f t="shared" si="6"/>
        <v>596</v>
      </c>
      <c r="V39" s="88">
        <f t="shared" si="6"/>
        <v>540.70000000000005</v>
      </c>
      <c r="W39" s="88">
        <f t="shared" si="6"/>
        <v>596</v>
      </c>
      <c r="X39" s="88">
        <f t="shared" si="6"/>
        <v>596</v>
      </c>
      <c r="Y39" s="88">
        <f t="shared" si="6"/>
        <v>596</v>
      </c>
      <c r="Z39" s="89">
        <f t="shared" si="6"/>
        <v>0</v>
      </c>
      <c r="AA39" s="90">
        <f t="shared" si="5"/>
        <v>12571.2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250.5</v>
      </c>
      <c r="K44" s="99">
        <v>357.2</v>
      </c>
      <c r="L44" s="99">
        <v>615</v>
      </c>
      <c r="M44" s="99">
        <v>608.1</v>
      </c>
      <c r="N44" s="99">
        <v>615</v>
      </c>
      <c r="O44" s="99">
        <v>526.4</v>
      </c>
      <c r="P44" s="99"/>
      <c r="Q44" s="99">
        <v>66.400000000000006</v>
      </c>
      <c r="R44" s="99">
        <v>167</v>
      </c>
      <c r="S44" s="99">
        <v>8.6</v>
      </c>
      <c r="T44" s="99"/>
      <c r="U44" s="99"/>
      <c r="V44" s="99"/>
      <c r="W44" s="99"/>
      <c r="X44" s="99"/>
      <c r="Y44" s="99"/>
      <c r="Z44" s="100"/>
      <c r="AA44" s="79">
        <f t="shared" si="7"/>
        <v>3214.2000000000003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462.7</v>
      </c>
      <c r="C46" s="99">
        <v>449.5</v>
      </c>
      <c r="D46" s="99">
        <v>441.3</v>
      </c>
      <c r="E46" s="99">
        <v>383.5</v>
      </c>
      <c r="F46" s="99">
        <v>265.3</v>
      </c>
      <c r="G46" s="99">
        <v>81.900000000000006</v>
      </c>
      <c r="H46" s="99"/>
      <c r="I46" s="99">
        <v>100.9</v>
      </c>
      <c r="J46" s="99">
        <v>379.2</v>
      </c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444.7</v>
      </c>
      <c r="W46" s="99">
        <v>500</v>
      </c>
      <c r="X46" s="99">
        <v>500</v>
      </c>
      <c r="Y46" s="99">
        <v>500</v>
      </c>
      <c r="Z46" s="100"/>
      <c r="AA46" s="79">
        <f t="shared" si="7"/>
        <v>5509</v>
      </c>
    </row>
    <row r="47" spans="1:27" ht="24.95" customHeight="1" x14ac:dyDescent="0.2">
      <c r="A47" s="85" t="s">
        <v>47</v>
      </c>
      <c r="B47" s="98">
        <v>14</v>
      </c>
      <c r="C47" s="99">
        <v>48</v>
      </c>
      <c r="D47" s="99">
        <v>50</v>
      </c>
      <c r="E47" s="99">
        <v>54</v>
      </c>
      <c r="F47" s="99">
        <v>66</v>
      </c>
      <c r="G47" s="99">
        <v>88</v>
      </c>
      <c r="H47" s="99">
        <v>54.5</v>
      </c>
      <c r="I47" s="99">
        <v>69.5</v>
      </c>
      <c r="J47" s="99">
        <v>68.5</v>
      </c>
      <c r="K47" s="99">
        <v>70.5</v>
      </c>
      <c r="L47" s="99">
        <v>81</v>
      </c>
      <c r="M47" s="99">
        <v>76</v>
      </c>
      <c r="N47" s="99">
        <v>73</v>
      </c>
      <c r="O47" s="99">
        <v>62</v>
      </c>
      <c r="P47" s="99">
        <v>44.5</v>
      </c>
      <c r="Q47" s="99">
        <v>59.5</v>
      </c>
      <c r="R47" s="99">
        <v>91.5</v>
      </c>
      <c r="S47" s="99">
        <v>107.5</v>
      </c>
      <c r="T47" s="99">
        <v>99.5</v>
      </c>
      <c r="U47" s="99">
        <v>85.5</v>
      </c>
      <c r="V47" s="99">
        <v>62.5</v>
      </c>
      <c r="W47" s="99">
        <v>51</v>
      </c>
      <c r="X47" s="99">
        <v>25</v>
      </c>
      <c r="Y47" s="99">
        <v>48</v>
      </c>
      <c r="Z47" s="100"/>
      <c r="AA47" s="79">
        <f t="shared" si="7"/>
        <v>1549.5</v>
      </c>
    </row>
    <row r="48" spans="1:27" ht="30" customHeight="1" thickBot="1" x14ac:dyDescent="0.25">
      <c r="A48" s="86" t="s">
        <v>48</v>
      </c>
      <c r="B48" s="87">
        <f>SUM(B42:B47)</f>
        <v>476.7</v>
      </c>
      <c r="C48" s="88">
        <f t="shared" ref="C48:Z48" si="8">SUM(C42:C47)</f>
        <v>497.5</v>
      </c>
      <c r="D48" s="88">
        <f t="shared" si="8"/>
        <v>491.3</v>
      </c>
      <c r="E48" s="88">
        <f t="shared" si="8"/>
        <v>437.5</v>
      </c>
      <c r="F48" s="88">
        <f t="shared" si="8"/>
        <v>331.3</v>
      </c>
      <c r="G48" s="88">
        <f t="shared" si="8"/>
        <v>169.9</v>
      </c>
      <c r="H48" s="88">
        <f t="shared" si="8"/>
        <v>54.5</v>
      </c>
      <c r="I48" s="88">
        <f t="shared" si="8"/>
        <v>170.4</v>
      </c>
      <c r="J48" s="88">
        <f t="shared" si="8"/>
        <v>698.2</v>
      </c>
      <c r="K48" s="88">
        <f t="shared" si="8"/>
        <v>427.7</v>
      </c>
      <c r="L48" s="88">
        <f t="shared" si="8"/>
        <v>696</v>
      </c>
      <c r="M48" s="88">
        <f t="shared" si="8"/>
        <v>684.1</v>
      </c>
      <c r="N48" s="88">
        <f t="shared" si="8"/>
        <v>688</v>
      </c>
      <c r="O48" s="88">
        <f t="shared" si="8"/>
        <v>588.4</v>
      </c>
      <c r="P48" s="88">
        <f t="shared" si="8"/>
        <v>44.5</v>
      </c>
      <c r="Q48" s="88">
        <f t="shared" si="8"/>
        <v>125.9</v>
      </c>
      <c r="R48" s="88">
        <f t="shared" si="8"/>
        <v>258.5</v>
      </c>
      <c r="S48" s="88">
        <f t="shared" si="8"/>
        <v>116.1</v>
      </c>
      <c r="T48" s="88">
        <f t="shared" si="8"/>
        <v>599.5</v>
      </c>
      <c r="U48" s="88">
        <f t="shared" si="8"/>
        <v>585.5</v>
      </c>
      <c r="V48" s="88">
        <f t="shared" si="8"/>
        <v>507.2</v>
      </c>
      <c r="W48" s="88">
        <f t="shared" si="8"/>
        <v>551</v>
      </c>
      <c r="X48" s="88">
        <f t="shared" si="8"/>
        <v>525</v>
      </c>
      <c r="Y48" s="88">
        <f t="shared" si="8"/>
        <v>548</v>
      </c>
      <c r="Z48" s="89">
        <f t="shared" si="8"/>
        <v>0</v>
      </c>
      <c r="AA48" s="90">
        <f t="shared" si="7"/>
        <v>10272.700000000001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4749.6210000000001</v>
      </c>
      <c r="C51" s="88">
        <f t="shared" si="10"/>
        <v>4593.8580000000002</v>
      </c>
      <c r="D51" s="88">
        <f t="shared" si="10"/>
        <v>4523.4439999999995</v>
      </c>
      <c r="E51" s="88">
        <f t="shared" si="10"/>
        <v>4462.6720000000005</v>
      </c>
      <c r="F51" s="88">
        <f t="shared" si="10"/>
        <v>4397.0309999999999</v>
      </c>
      <c r="G51" s="88">
        <f t="shared" si="10"/>
        <v>4650.8040000000001</v>
      </c>
      <c r="H51" s="88">
        <f t="shared" si="10"/>
        <v>5125.1479999999992</v>
      </c>
      <c r="I51" s="88">
        <f t="shared" si="10"/>
        <v>5722.9369999999999</v>
      </c>
      <c r="J51" s="88">
        <f t="shared" si="10"/>
        <v>6586.6729999999998</v>
      </c>
      <c r="K51" s="88">
        <f t="shared" si="10"/>
        <v>6640.3680000000004</v>
      </c>
      <c r="L51" s="88">
        <f t="shared" si="10"/>
        <v>6926.1669999999995</v>
      </c>
      <c r="M51" s="88">
        <f t="shared" si="10"/>
        <v>6928.2350000000006</v>
      </c>
      <c r="N51" s="88">
        <f t="shared" si="10"/>
        <v>6828.6589999999997</v>
      </c>
      <c r="O51" s="88">
        <f t="shared" si="10"/>
        <v>6438.9259999999995</v>
      </c>
      <c r="P51" s="88">
        <f t="shared" si="10"/>
        <v>5742.415</v>
      </c>
      <c r="Q51" s="88">
        <f t="shared" si="10"/>
        <v>5689.52</v>
      </c>
      <c r="R51" s="88">
        <f t="shared" si="10"/>
        <v>6200.1620000000003</v>
      </c>
      <c r="S51" s="88">
        <f t="shared" si="10"/>
        <v>6369.9330000000009</v>
      </c>
      <c r="T51" s="88">
        <f t="shared" si="10"/>
        <v>6904.8690000000006</v>
      </c>
      <c r="U51" s="88">
        <f t="shared" si="10"/>
        <v>6827.773000000001</v>
      </c>
      <c r="V51" s="88">
        <f t="shared" si="10"/>
        <v>6412.9839999999995</v>
      </c>
      <c r="W51" s="88">
        <f t="shared" si="10"/>
        <v>5942.8890000000001</v>
      </c>
      <c r="X51" s="88">
        <f t="shared" si="10"/>
        <v>5569.5049999999992</v>
      </c>
      <c r="Y51" s="88">
        <f t="shared" si="10"/>
        <v>5149.5439999999999</v>
      </c>
      <c r="Z51" s="89">
        <f t="shared" si="10"/>
        <v>0</v>
      </c>
      <c r="AA51" s="105">
        <f>SUM(B51:Z51)</f>
        <v>139384.13699999999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-243.3</v>
      </c>
      <c r="C4" s="18">
        <v>-256.5</v>
      </c>
      <c r="D4" s="18">
        <v>-264.7</v>
      </c>
      <c r="E4" s="18">
        <v>-322.5</v>
      </c>
      <c r="F4" s="18">
        <v>-440.7</v>
      </c>
      <c r="G4" s="18">
        <v>-624.1</v>
      </c>
      <c r="H4" s="18">
        <v>-333.29999999999995</v>
      </c>
      <c r="I4" s="18">
        <v>54.000000000000007</v>
      </c>
      <c r="J4" s="18">
        <v>629.70000000000005</v>
      </c>
      <c r="K4" s="18">
        <v>164.6</v>
      </c>
      <c r="L4" s="18">
        <v>232.10000000000002</v>
      </c>
      <c r="M4" s="18">
        <v>126.10000000000002</v>
      </c>
      <c r="N4" s="18">
        <v>376.3</v>
      </c>
      <c r="O4" s="18">
        <v>248.09999999999997</v>
      </c>
      <c r="P4" s="18">
        <v>-221.5</v>
      </c>
      <c r="Q4" s="18">
        <v>-276.89999999999998</v>
      </c>
      <c r="R4" s="18">
        <v>6</v>
      </c>
      <c r="S4" s="18">
        <v>3</v>
      </c>
      <c r="T4" s="18">
        <v>-55</v>
      </c>
      <c r="U4" s="18">
        <v>-206</v>
      </c>
      <c r="V4" s="18">
        <v>-261.3</v>
      </c>
      <c r="W4" s="18">
        <v>-206</v>
      </c>
      <c r="X4" s="18">
        <v>-206</v>
      </c>
      <c r="Y4" s="18">
        <v>-206</v>
      </c>
      <c r="Z4" s="19"/>
      <c r="AA4" s="112">
        <f>SUM(B4:Z4)</f>
        <v>-2283.9000000000005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262.49</v>
      </c>
      <c r="C7" s="118">
        <v>251.84</v>
      </c>
      <c r="D7" s="118">
        <v>250.89</v>
      </c>
      <c r="E7" s="118">
        <v>250.89</v>
      </c>
      <c r="F7" s="118">
        <v>253</v>
      </c>
      <c r="G7" s="118">
        <v>261.77</v>
      </c>
      <c r="H7" s="118">
        <v>314</v>
      </c>
      <c r="I7" s="118">
        <v>322.41000000000003</v>
      </c>
      <c r="J7" s="118">
        <v>360.11</v>
      </c>
      <c r="K7" s="118">
        <v>294.94</v>
      </c>
      <c r="L7" s="118">
        <v>276.22000000000003</v>
      </c>
      <c r="M7" s="118">
        <v>246.47</v>
      </c>
      <c r="N7" s="118">
        <v>275.64</v>
      </c>
      <c r="O7" s="118">
        <v>279.7</v>
      </c>
      <c r="P7" s="118">
        <v>291.75</v>
      </c>
      <c r="Q7" s="118">
        <v>320</v>
      </c>
      <c r="R7" s="118">
        <v>367</v>
      </c>
      <c r="S7" s="118">
        <v>365</v>
      </c>
      <c r="T7" s="118">
        <v>362.23</v>
      </c>
      <c r="U7" s="118">
        <v>352.23</v>
      </c>
      <c r="V7" s="118">
        <v>329.3</v>
      </c>
      <c r="W7" s="118">
        <v>275.77999999999997</v>
      </c>
      <c r="X7" s="118">
        <v>271.10000000000002</v>
      </c>
      <c r="Y7" s="118">
        <v>232.24</v>
      </c>
      <c r="Z7" s="119"/>
      <c r="AA7" s="120">
        <f>IF(SUM(B7:Z7)&lt;&gt;0,AVERAGEIF(B7:Z7,"&lt;&gt;"""),"")</f>
        <v>294.45833333333331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706</v>
      </c>
      <c r="E13" s="130">
        <v>706</v>
      </c>
      <c r="F13" s="130">
        <v>706</v>
      </c>
      <c r="G13" s="130">
        <v>706</v>
      </c>
      <c r="H13" s="130">
        <v>212.7</v>
      </c>
      <c r="I13" s="130">
        <v>46.9</v>
      </c>
      <c r="J13" s="130"/>
      <c r="K13" s="130"/>
      <c r="L13" s="130"/>
      <c r="M13" s="130"/>
      <c r="N13" s="130"/>
      <c r="O13" s="130"/>
      <c r="P13" s="130">
        <v>158</v>
      </c>
      <c r="Q13" s="130"/>
      <c r="R13" s="130"/>
      <c r="S13" s="130"/>
      <c r="T13" s="130">
        <v>555</v>
      </c>
      <c r="U13" s="130">
        <v>706</v>
      </c>
      <c r="V13" s="130">
        <v>706</v>
      </c>
      <c r="W13" s="130">
        <v>706</v>
      </c>
      <c r="X13" s="130">
        <v>706</v>
      </c>
      <c r="Y13" s="131">
        <v>706</v>
      </c>
      <c r="Z13" s="132"/>
      <c r="AA13" s="133">
        <f t="shared" si="0"/>
        <v>8738.5999999999985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120.6</v>
      </c>
      <c r="I15" s="134"/>
      <c r="J15" s="134"/>
      <c r="K15" s="134">
        <v>192.6</v>
      </c>
      <c r="L15" s="134">
        <v>382.9</v>
      </c>
      <c r="M15" s="134">
        <v>482</v>
      </c>
      <c r="N15" s="134">
        <v>238.7</v>
      </c>
      <c r="O15" s="134">
        <v>278.3</v>
      </c>
      <c r="P15" s="134">
        <v>63.5</v>
      </c>
      <c r="Q15" s="134">
        <v>343.3</v>
      </c>
      <c r="R15" s="134">
        <v>161</v>
      </c>
      <c r="S15" s="134">
        <v>5.6</v>
      </c>
      <c r="T15" s="134"/>
      <c r="U15" s="134"/>
      <c r="V15" s="134"/>
      <c r="W15" s="134"/>
      <c r="X15" s="134"/>
      <c r="Y15" s="134"/>
      <c r="Z15" s="132"/>
      <c r="AA15" s="133">
        <f t="shared" si="0"/>
        <v>2268.5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706</v>
      </c>
      <c r="C16" s="136">
        <f t="shared" si="1"/>
        <v>706</v>
      </c>
      <c r="D16" s="136">
        <f t="shared" si="1"/>
        <v>706</v>
      </c>
      <c r="E16" s="136">
        <f t="shared" si="1"/>
        <v>706</v>
      </c>
      <c r="F16" s="136">
        <f t="shared" si="1"/>
        <v>706</v>
      </c>
      <c r="G16" s="136">
        <f t="shared" si="1"/>
        <v>706</v>
      </c>
      <c r="H16" s="136">
        <f t="shared" si="1"/>
        <v>333.29999999999995</v>
      </c>
      <c r="I16" s="136">
        <f t="shared" si="1"/>
        <v>46.9</v>
      </c>
      <c r="J16" s="136">
        <f t="shared" si="1"/>
        <v>0</v>
      </c>
      <c r="K16" s="136">
        <f t="shared" si="1"/>
        <v>192.6</v>
      </c>
      <c r="L16" s="136">
        <f t="shared" si="1"/>
        <v>382.9</v>
      </c>
      <c r="M16" s="136">
        <f t="shared" si="1"/>
        <v>482</v>
      </c>
      <c r="N16" s="136">
        <f t="shared" si="1"/>
        <v>238.7</v>
      </c>
      <c r="O16" s="136">
        <f t="shared" si="1"/>
        <v>278.3</v>
      </c>
      <c r="P16" s="136">
        <f t="shared" si="1"/>
        <v>221.5</v>
      </c>
      <c r="Q16" s="136">
        <f t="shared" si="1"/>
        <v>343.3</v>
      </c>
      <c r="R16" s="136">
        <f t="shared" si="1"/>
        <v>161</v>
      </c>
      <c r="S16" s="136">
        <f t="shared" si="1"/>
        <v>5.6</v>
      </c>
      <c r="T16" s="136">
        <f t="shared" si="1"/>
        <v>555</v>
      </c>
      <c r="U16" s="136">
        <f t="shared" si="1"/>
        <v>706</v>
      </c>
      <c r="V16" s="136">
        <f t="shared" si="1"/>
        <v>706</v>
      </c>
      <c r="W16" s="136">
        <f t="shared" si="1"/>
        <v>706</v>
      </c>
      <c r="X16" s="136">
        <f t="shared" si="1"/>
        <v>706</v>
      </c>
      <c r="Y16" s="136">
        <f t="shared" si="1"/>
        <v>706</v>
      </c>
      <c r="Z16" s="137" t="str">
        <f t="shared" si="1"/>
        <v/>
      </c>
      <c r="AA16" s="90">
        <f t="shared" si="0"/>
        <v>11007.1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250.5</v>
      </c>
      <c r="K21" s="130">
        <v>357.2</v>
      </c>
      <c r="L21" s="130">
        <v>615</v>
      </c>
      <c r="M21" s="130">
        <v>608.1</v>
      </c>
      <c r="N21" s="130">
        <v>615</v>
      </c>
      <c r="O21" s="130">
        <v>526.4</v>
      </c>
      <c r="P21" s="130"/>
      <c r="Q21" s="130">
        <v>66.400000000000006</v>
      </c>
      <c r="R21" s="130">
        <v>167</v>
      </c>
      <c r="S21" s="130">
        <v>8.6</v>
      </c>
      <c r="T21" s="130"/>
      <c r="U21" s="130"/>
      <c r="V21" s="130"/>
      <c r="W21" s="130"/>
      <c r="X21" s="130"/>
      <c r="Y21" s="131"/>
      <c r="Z21" s="132"/>
      <c r="AA21" s="133">
        <f t="shared" si="2"/>
        <v>3214.2000000000003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462.7</v>
      </c>
      <c r="C23" s="134">
        <v>449.5</v>
      </c>
      <c r="D23" s="134">
        <v>441.3</v>
      </c>
      <c r="E23" s="134">
        <v>383.5</v>
      </c>
      <c r="F23" s="134">
        <v>265.3</v>
      </c>
      <c r="G23" s="134">
        <v>81.900000000000006</v>
      </c>
      <c r="H23" s="134"/>
      <c r="I23" s="134">
        <v>100.9</v>
      </c>
      <c r="J23" s="134">
        <v>379.2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500</v>
      </c>
      <c r="U23" s="134">
        <v>500</v>
      </c>
      <c r="V23" s="134">
        <v>444.7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5509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462.7</v>
      </c>
      <c r="C24" s="136">
        <f t="shared" si="3"/>
        <v>449.5</v>
      </c>
      <c r="D24" s="136">
        <f t="shared" si="3"/>
        <v>441.3</v>
      </c>
      <c r="E24" s="136">
        <f t="shared" si="3"/>
        <v>383.5</v>
      </c>
      <c r="F24" s="136">
        <f t="shared" si="3"/>
        <v>265.3</v>
      </c>
      <c r="G24" s="136">
        <f t="shared" si="3"/>
        <v>81.900000000000006</v>
      </c>
      <c r="H24" s="136">
        <f t="shared" si="3"/>
        <v>0</v>
      </c>
      <c r="I24" s="136">
        <f t="shared" si="3"/>
        <v>100.9</v>
      </c>
      <c r="J24" s="136">
        <f t="shared" si="3"/>
        <v>629.70000000000005</v>
      </c>
      <c r="K24" s="136">
        <f t="shared" si="3"/>
        <v>357.2</v>
      </c>
      <c r="L24" s="136">
        <f t="shared" si="3"/>
        <v>615</v>
      </c>
      <c r="M24" s="136">
        <f t="shared" si="3"/>
        <v>608.1</v>
      </c>
      <c r="N24" s="136">
        <f t="shared" si="3"/>
        <v>615</v>
      </c>
      <c r="O24" s="136">
        <f t="shared" si="3"/>
        <v>526.4</v>
      </c>
      <c r="P24" s="136">
        <f t="shared" si="3"/>
        <v>0</v>
      </c>
      <c r="Q24" s="136">
        <f t="shared" si="3"/>
        <v>66.400000000000006</v>
      </c>
      <c r="R24" s="136">
        <f t="shared" si="3"/>
        <v>167</v>
      </c>
      <c r="S24" s="136">
        <f t="shared" si="3"/>
        <v>8.6</v>
      </c>
      <c r="T24" s="136">
        <f t="shared" si="3"/>
        <v>500</v>
      </c>
      <c r="U24" s="136">
        <f t="shared" si="3"/>
        <v>500</v>
      </c>
      <c r="V24" s="136">
        <f t="shared" si="3"/>
        <v>444.7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8723.2000000000007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2022-11-23T12:08:54Z</dcterms:created>
  <dcterms:modified xsi:type="dcterms:W3CDTF">2022-11-23T12:08:55Z</dcterms:modified>
</cp:coreProperties>
</file>