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<sst xmlns="http://schemas.openxmlformats.org/spreadsheetml/2006/main" count="117" uniqueCount="53">
  <si>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22/11/2022 14:02:30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</si>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</sst>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260</c:v>
                </c:pt>
                <c:pt idx="7">
                  <c:v>260</c:v>
                </c:pt>
                <c:pt idx="8">
                  <c:v>260</c:v>
                </c:pt>
                <c:pt idx="9">
                  <c:v>260</c:v>
                </c:pt>
                <c:pt idx="10">
                  <c:v>260</c:v>
                </c:pt>
                <c:pt idx="11">
                  <c:v>260</c:v>
                </c:pt>
                <c:pt idx="12">
                  <c:v>260</c:v>
                </c:pt>
                <c:pt idx="13">
                  <c:v>260</c:v>
                </c:pt>
                <c:pt idx="14">
                  <c:v>260</c:v>
                </c:pt>
                <c:pt idx="15">
                  <c:v>345</c:v>
                </c:pt>
                <c:pt idx="16">
                  <c:v>395</c:v>
                </c:pt>
                <c:pt idx="17">
                  <c:v>455</c:v>
                </c:pt>
                <c:pt idx="18">
                  <c:v>485</c:v>
                </c:pt>
                <c:pt idx="19">
                  <c:v>485</c:v>
                </c:pt>
                <c:pt idx="20">
                  <c:v>485</c:v>
                </c:pt>
                <c:pt idx="21">
                  <c:v>485</c:v>
                </c:pt>
                <c:pt idx="22">
                  <c:v>485</c:v>
                </c:pt>
                <c:pt idx="23">
                  <c:v>485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88</c:v>
                </c:pt>
                <c:pt idx="1">
                  <c:v>95</c:v>
                </c:pt>
                <c:pt idx="2">
                  <c:v>95</c:v>
                </c:pt>
                <c:pt idx="3">
                  <c:v>95</c:v>
                </c:pt>
                <c:pt idx="4">
                  <c:v>95</c:v>
                </c:pt>
                <c:pt idx="5">
                  <c:v>98</c:v>
                </c:pt>
                <c:pt idx="6">
                  <c:v>128</c:v>
                </c:pt>
                <c:pt idx="7">
                  <c:v>147</c:v>
                </c:pt>
                <c:pt idx="8">
                  <c:v>157</c:v>
                </c:pt>
                <c:pt idx="9">
                  <c:v>159</c:v>
                </c:pt>
                <c:pt idx="10">
                  <c:v>143</c:v>
                </c:pt>
                <c:pt idx="11">
                  <c:v>143</c:v>
                </c:pt>
                <c:pt idx="12">
                  <c:v>143</c:v>
                </c:pt>
                <c:pt idx="13">
                  <c:v>143</c:v>
                </c:pt>
                <c:pt idx="14">
                  <c:v>159.5</c:v>
                </c:pt>
                <c:pt idx="15">
                  <c:v>164.5</c:v>
                </c:pt>
                <c:pt idx="16">
                  <c:v>184</c:v>
                </c:pt>
                <c:pt idx="17">
                  <c:v>184</c:v>
                </c:pt>
                <c:pt idx="18">
                  <c:v>184</c:v>
                </c:pt>
                <c:pt idx="19">
                  <c:v>184</c:v>
                </c:pt>
                <c:pt idx="20">
                  <c:v>159.5</c:v>
                </c:pt>
                <c:pt idx="21">
                  <c:v>143</c:v>
                </c:pt>
                <c:pt idx="22">
                  <c:v>143</c:v>
                </c:pt>
                <c:pt idx="23">
                  <c:v>143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622.9</c:v>
                </c:pt>
                <c:pt idx="1">
                  <c:v>347.9</c:v>
                </c:pt>
                <c:pt idx="2">
                  <c:v>347.9</c:v>
                </c:pt>
                <c:pt idx="3">
                  <c:v>347.9</c:v>
                </c:pt>
                <c:pt idx="4">
                  <c:v>347.9</c:v>
                </c:pt>
                <c:pt idx="5">
                  <c:v>497.9</c:v>
                </c:pt>
                <c:pt idx="6">
                  <c:v>1161.3159999999998</c:v>
                </c:pt>
                <c:pt idx="7">
                  <c:v>1582.7739999999999</c:v>
                </c:pt>
                <c:pt idx="8">
                  <c:v>1927.2520000000002</c:v>
                </c:pt>
                <c:pt idx="9">
                  <c:v>1703.1799999999998</c:v>
                </c:pt>
                <c:pt idx="10">
                  <c:v>1347.9</c:v>
                </c:pt>
                <c:pt idx="11">
                  <c:v>1347.9</c:v>
                </c:pt>
                <c:pt idx="12">
                  <c:v>1490.8400000000001</c:v>
                </c:pt>
                <c:pt idx="13">
                  <c:v>1744.0219999999999</c:v>
                </c:pt>
                <c:pt idx="14">
                  <c:v>2153.2380000000003</c:v>
                </c:pt>
                <c:pt idx="15">
                  <c:v>2499.2309999999998</c:v>
                </c:pt>
                <c:pt idx="16">
                  <c:v>2491.3990000000003</c:v>
                </c:pt>
                <c:pt idx="17">
                  <c:v>2451.4780000000001</c:v>
                </c:pt>
                <c:pt idx="18">
                  <c:v>2460.4290000000001</c:v>
                </c:pt>
                <c:pt idx="19">
                  <c:v>2534.835</c:v>
                </c:pt>
                <c:pt idx="20">
                  <c:v>2511.922</c:v>
                </c:pt>
                <c:pt idx="21">
                  <c:v>1913.9059999999999</c:v>
                </c:pt>
                <c:pt idx="22">
                  <c:v>1724.7080000000001</c:v>
                </c:pt>
                <c:pt idx="23">
                  <c:v>1493.145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532</c:v>
                </c:pt>
                <c:pt idx="1">
                  <c:v>601.70000000000005</c:v>
                </c:pt>
                <c:pt idx="2">
                  <c:v>627.9</c:v>
                </c:pt>
                <c:pt idx="3">
                  <c:v>995</c:v>
                </c:pt>
                <c:pt idx="4">
                  <c:v>1108</c:v>
                </c:pt>
                <c:pt idx="5">
                  <c:v>1229.5999999999999</c:v>
                </c:pt>
                <c:pt idx="6">
                  <c:v>1423</c:v>
                </c:pt>
                <c:pt idx="7">
                  <c:v>1304</c:v>
                </c:pt>
                <c:pt idx="8">
                  <c:v>952.4</c:v>
                </c:pt>
                <c:pt idx="9">
                  <c:v>883</c:v>
                </c:pt>
                <c:pt idx="10">
                  <c:v>1086.2</c:v>
                </c:pt>
                <c:pt idx="11">
                  <c:v>1062.3</c:v>
                </c:pt>
                <c:pt idx="12">
                  <c:v>984.5</c:v>
                </c:pt>
                <c:pt idx="13">
                  <c:v>882.1</c:v>
                </c:pt>
                <c:pt idx="14">
                  <c:v>943</c:v>
                </c:pt>
                <c:pt idx="15">
                  <c:v>1060</c:v>
                </c:pt>
                <c:pt idx="16">
                  <c:v>1297</c:v>
                </c:pt>
                <c:pt idx="17">
                  <c:v>1273</c:v>
                </c:pt>
                <c:pt idx="18">
                  <c:v>1375.4</c:v>
                </c:pt>
                <c:pt idx="19">
                  <c:v>1428.3</c:v>
                </c:pt>
                <c:pt idx="20">
                  <c:v>1303</c:v>
                </c:pt>
                <c:pt idx="21">
                  <c:v>1437.4</c:v>
                </c:pt>
                <c:pt idx="22">
                  <c:v>1516</c:v>
                </c:pt>
                <c:pt idx="23">
                  <c:v>1597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2895.0589999999997</c:v>
                </c:pt>
                <c:pt idx="1">
                  <c:v>2837.9529999999995</c:v>
                </c:pt>
                <c:pt idx="2">
                  <c:v>2782.34</c:v>
                </c:pt>
                <c:pt idx="3">
                  <c:v>2684.7090000000007</c:v>
                </c:pt>
                <c:pt idx="4">
                  <c:v>2549.038</c:v>
                </c:pt>
                <c:pt idx="5">
                  <c:v>2351.349999999999</c:v>
                </c:pt>
                <c:pt idx="6">
                  <c:v>2294.8870000000002</c:v>
                </c:pt>
                <c:pt idx="7">
                  <c:v>2519.7369999999992</c:v>
                </c:pt>
                <c:pt idx="8">
                  <c:v>2924.9959999999996</c:v>
                </c:pt>
                <c:pt idx="9">
                  <c:v>3289.0179999999996</c:v>
                </c:pt>
                <c:pt idx="10">
                  <c:v>3481.0659999999998</c:v>
                </c:pt>
                <c:pt idx="11">
                  <c:v>3530.3519999999994</c:v>
                </c:pt>
                <c:pt idx="12">
                  <c:v>3392.5619999999999</c:v>
                </c:pt>
                <c:pt idx="13">
                  <c:v>3026.4710000000005</c:v>
                </c:pt>
                <c:pt idx="14">
                  <c:v>2436.7980000000007</c:v>
                </c:pt>
                <c:pt idx="15">
                  <c:v>1738.0910000000003</c:v>
                </c:pt>
                <c:pt idx="16">
                  <c:v>1336.7229999999995</c:v>
                </c:pt>
                <c:pt idx="17">
                  <c:v>1237.6120000000001</c:v>
                </c:pt>
                <c:pt idx="18">
                  <c:v>1173.2449999999999</c:v>
                </c:pt>
                <c:pt idx="19">
                  <c:v>1124.192</c:v>
                </c:pt>
                <c:pt idx="20">
                  <c:v>1104.9149999999997</c:v>
                </c:pt>
                <c:pt idx="21">
                  <c:v>1098.4849999999999</c:v>
                </c:pt>
                <c:pt idx="22">
                  <c:v>1095.212</c:v>
                </c:pt>
                <c:pt idx="23">
                  <c:v>1082.7980000000002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82</c:v>
                </c:pt>
                <c:pt idx="1">
                  <c:v>84</c:v>
                </c:pt>
                <c:pt idx="2">
                  <c:v>88</c:v>
                </c:pt>
                <c:pt idx="3">
                  <c:v>91</c:v>
                </c:pt>
                <c:pt idx="4">
                  <c:v>96</c:v>
                </c:pt>
                <c:pt idx="5">
                  <c:v>100</c:v>
                </c:pt>
                <c:pt idx="6">
                  <c:v>107</c:v>
                </c:pt>
                <c:pt idx="7">
                  <c:v>120</c:v>
                </c:pt>
                <c:pt idx="8">
                  <c:v>132</c:v>
                </c:pt>
                <c:pt idx="9">
                  <c:v>137</c:v>
                </c:pt>
                <c:pt idx="10">
                  <c:v>137</c:v>
                </c:pt>
                <c:pt idx="11">
                  <c:v>134</c:v>
                </c:pt>
                <c:pt idx="12">
                  <c:v>126</c:v>
                </c:pt>
                <c:pt idx="13">
                  <c:v>116</c:v>
                </c:pt>
                <c:pt idx="14">
                  <c:v>100</c:v>
                </c:pt>
                <c:pt idx="15">
                  <c:v>83</c:v>
                </c:pt>
                <c:pt idx="16">
                  <c:v>70</c:v>
                </c:pt>
                <c:pt idx="17">
                  <c:v>63</c:v>
                </c:pt>
                <c:pt idx="18">
                  <c:v>59</c:v>
                </c:pt>
                <c:pt idx="19">
                  <c:v>60</c:v>
                </c:pt>
                <c:pt idx="20">
                  <c:v>60</c:v>
                </c:pt>
                <c:pt idx="21">
                  <c:v>52</c:v>
                </c:pt>
                <c:pt idx="22">
                  <c:v>43</c:v>
                </c:pt>
                <c:pt idx="23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76</c:v>
                </c:pt>
                <c:pt idx="6">
                  <c:v>288</c:v>
                </c:pt>
                <c:pt idx="7">
                  <c:v>282</c:v>
                </c:pt>
                <c:pt idx="8">
                  <c:v>132</c:v>
                </c:pt>
                <c:pt idx="9">
                  <c:v>98</c:v>
                </c:pt>
                <c:pt idx="10">
                  <c:v>80</c:v>
                </c:pt>
                <c:pt idx="11">
                  <c:v>106</c:v>
                </c:pt>
                <c:pt idx="12">
                  <c:v>106</c:v>
                </c:pt>
                <c:pt idx="13">
                  <c:v>50</c:v>
                </c:pt>
                <c:pt idx="14">
                  <c:v>50</c:v>
                </c:pt>
                <c:pt idx="15">
                  <c:v>70</c:v>
                </c:pt>
                <c:pt idx="16">
                  <c:v>496</c:v>
                </c:pt>
                <c:pt idx="17">
                  <c:v>827</c:v>
                </c:pt>
                <c:pt idx="18">
                  <c:v>549</c:v>
                </c:pt>
                <c:pt idx="19">
                  <c:v>414</c:v>
                </c:pt>
                <c:pt idx="20">
                  <c:v>334</c:v>
                </c:pt>
                <c:pt idx="21">
                  <c:v>164</c:v>
                </c:pt>
                <c:pt idx="22">
                  <c:v>132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7474856"/>
        <c:axId val="3374776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4469.9859999999999</c:v>
                </c:pt>
                <c:pt idx="1">
                  <c:v>4216.5469999999996</c:v>
                </c:pt>
                <c:pt idx="2">
                  <c:v>4191.1479999999992</c:v>
                </c:pt>
                <c:pt idx="3">
                  <c:v>4463.6190000000015</c:v>
                </c:pt>
                <c:pt idx="4">
                  <c:v>4445.9430000000002</c:v>
                </c:pt>
                <c:pt idx="5">
                  <c:v>4602.8510000000015</c:v>
                </c:pt>
                <c:pt idx="6">
                  <c:v>5662.2030000000004</c:v>
                </c:pt>
                <c:pt idx="7">
                  <c:v>6215.49</c:v>
                </c:pt>
                <c:pt idx="8">
                  <c:v>6485.6940000000004</c:v>
                </c:pt>
                <c:pt idx="9">
                  <c:v>6529.1630000000005</c:v>
                </c:pt>
                <c:pt idx="10">
                  <c:v>6535.1810000000014</c:v>
                </c:pt>
                <c:pt idx="11">
                  <c:v>6583.5849999999982</c:v>
                </c:pt>
                <c:pt idx="12">
                  <c:v>6502.8650000000007</c:v>
                </c:pt>
                <c:pt idx="13">
                  <c:v>6221.5750000000007</c:v>
                </c:pt>
                <c:pt idx="14">
                  <c:v>6102.5359999999991</c:v>
                </c:pt>
                <c:pt idx="15">
                  <c:v>5959.85</c:v>
                </c:pt>
                <c:pt idx="16">
                  <c:v>6270.1349999999993</c:v>
                </c:pt>
                <c:pt idx="17">
                  <c:v>6491.0509999999995</c:v>
                </c:pt>
                <c:pt idx="18">
                  <c:v>6286.0689999999986</c:v>
                </c:pt>
                <c:pt idx="19">
                  <c:v>6230.3330000000014</c:v>
                </c:pt>
                <c:pt idx="20">
                  <c:v>5958.3490000000011</c:v>
                </c:pt>
                <c:pt idx="21">
                  <c:v>5293.7609999999986</c:v>
                </c:pt>
                <c:pt idx="22">
                  <c:v>5138.9439999999995</c:v>
                </c:pt>
                <c:pt idx="23">
                  <c:v>4835.9479999999994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474856"/>
        <c:axId val="3374776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</c:v>
                </c:pt>
                <c:pt idx="1">
                  <c:v>84.31</c:v>
                </c:pt>
                <c:pt idx="2">
                  <c:v>71.099999999999994</c:v>
                </c:pt>
                <c:pt idx="3">
                  <c:v>44.7</c:v>
                </c:pt>
                <c:pt idx="4">
                  <c:v>53.69</c:v>
                </c:pt>
                <c:pt idx="5">
                  <c:v>111.55</c:v>
                </c:pt>
                <c:pt idx="6">
                  <c:v>230.86</c:v>
                </c:pt>
                <c:pt idx="7">
                  <c:v>267.33</c:v>
                </c:pt>
                <c:pt idx="8">
                  <c:v>268.55</c:v>
                </c:pt>
                <c:pt idx="9">
                  <c:v>239</c:v>
                </c:pt>
                <c:pt idx="10">
                  <c:v>177.93</c:v>
                </c:pt>
                <c:pt idx="11">
                  <c:v>159.66</c:v>
                </c:pt>
                <c:pt idx="12">
                  <c:v>220.23</c:v>
                </c:pt>
                <c:pt idx="13">
                  <c:v>231.42</c:v>
                </c:pt>
                <c:pt idx="14">
                  <c:v>266.70999999999998</c:v>
                </c:pt>
                <c:pt idx="15">
                  <c:v>283.62</c:v>
                </c:pt>
                <c:pt idx="16">
                  <c:v>306.93</c:v>
                </c:pt>
                <c:pt idx="17">
                  <c:v>305.05</c:v>
                </c:pt>
                <c:pt idx="18">
                  <c:v>314.48</c:v>
                </c:pt>
                <c:pt idx="19">
                  <c:v>330.26</c:v>
                </c:pt>
                <c:pt idx="20">
                  <c:v>285.99</c:v>
                </c:pt>
                <c:pt idx="21">
                  <c:v>267.25</c:v>
                </c:pt>
                <c:pt idx="22">
                  <c:v>254.1</c:v>
                </c:pt>
                <c:pt idx="23">
                  <c:v>245.86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8747800"/>
        <c:axId val="408756032"/>
      </c:lineChart>
      <c:catAx>
        <c:axId val="337474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477600"/>
        <c:crosses val="autoZero"/>
        <c:auto val="1"/>
        <c:lblAlgn val="ctr"/>
        <c:lblOffset val="100"/>
        <c:noMultiLvlLbl val="0"/>
      </c:catAx>
      <c:valAx>
        <c:axId val="337477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474856"/>
        <c:crosses val="autoZero"/>
        <c:crossBetween val="between"/>
      </c:valAx>
      <c:valAx>
        <c:axId val="4087560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8747800"/>
        <c:crosses val="max"/>
        <c:crossBetween val="between"/>
      </c:valAx>
      <c:catAx>
        <c:axId val="408747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87560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4469.9590000000007</v>
      </c>
      <c r="C4" s="18">
        <v>4216.5529999999999</v>
      </c>
      <c r="D4" s="18">
        <v>4191.1400000000003</v>
      </c>
      <c r="E4" s="18">
        <v>4463.6090000000013</v>
      </c>
      <c r="F4" s="18">
        <v>4445.9379999999992</v>
      </c>
      <c r="G4" s="18">
        <v>4602.8500000000004</v>
      </c>
      <c r="H4" s="18">
        <v>5662.2030000000022</v>
      </c>
      <c r="I4" s="18">
        <v>6215.5110000000004</v>
      </c>
      <c r="J4" s="18">
        <v>6485.648000000001</v>
      </c>
      <c r="K4" s="18">
        <v>6529.1979999999994</v>
      </c>
      <c r="L4" s="18">
        <v>6535.1659999999983</v>
      </c>
      <c r="M4" s="18">
        <v>6583.5519999999997</v>
      </c>
      <c r="N4" s="18">
        <v>6502.9019999999982</v>
      </c>
      <c r="O4" s="18">
        <v>6221.5930000000008</v>
      </c>
      <c r="P4" s="18">
        <v>6102.5359999999982</v>
      </c>
      <c r="Q4" s="18">
        <v>5959.8219999999992</v>
      </c>
      <c r="R4" s="18">
        <v>6270.1220000000021</v>
      </c>
      <c r="S4" s="18">
        <v>6491.09</v>
      </c>
      <c r="T4" s="18">
        <v>6286.0739999999996</v>
      </c>
      <c r="U4" s="18">
        <v>6230.3270000000011</v>
      </c>
      <c r="V4" s="18">
        <v>5958.3369999999995</v>
      </c>
      <c r="W4" s="18">
        <v>5293.7910000000002</v>
      </c>
      <c r="X4" s="18">
        <v>5138.92</v>
      </c>
      <c r="Y4" s="18">
        <v>4835.9430000000011</v>
      </c>
      <c r="Z4" s="19"/>
      <c r="AA4" s="20">
        <f>SUM(B4:Z4)</f>
        <v>135692.78399999999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</v>
      </c>
      <c r="C7" s="28">
        <v>84.31</v>
      </c>
      <c r="D7" s="28">
        <v>71.099999999999994</v>
      </c>
      <c r="E7" s="28">
        <v>44.7</v>
      </c>
      <c r="F7" s="28">
        <v>53.69</v>
      </c>
      <c r="G7" s="28">
        <v>111.55</v>
      </c>
      <c r="H7" s="28">
        <v>230.86</v>
      </c>
      <c r="I7" s="28">
        <v>267.33</v>
      </c>
      <c r="J7" s="28">
        <v>268.55</v>
      </c>
      <c r="K7" s="28">
        <v>239</v>
      </c>
      <c r="L7" s="28">
        <v>177.93</v>
      </c>
      <c r="M7" s="28">
        <v>159.66</v>
      </c>
      <c r="N7" s="28">
        <v>220.23</v>
      </c>
      <c r="O7" s="28">
        <v>231.42</v>
      </c>
      <c r="P7" s="28">
        <v>266.70999999999998</v>
      </c>
      <c r="Q7" s="28">
        <v>283.62</v>
      </c>
      <c r="R7" s="28">
        <v>306.93</v>
      </c>
      <c r="S7" s="28">
        <v>305.05</v>
      </c>
      <c r="T7" s="28">
        <v>314.48</v>
      </c>
      <c r="U7" s="28">
        <v>330.26</v>
      </c>
      <c r="V7" s="28">
        <v>285.99</v>
      </c>
      <c r="W7" s="28">
        <v>267.25</v>
      </c>
      <c r="X7" s="28">
        <v>254.1</v>
      </c>
      <c r="Y7" s="28">
        <v>245.86</v>
      </c>
      <c r="Z7" s="29"/>
      <c r="AA7" s="30">
        <f>IF(SUM(B7:Z7)&lt;&gt;0,AVERAGEIF(B7:Z7,"&lt;&gt;"""),"")</f>
        <v>213.35749999999999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250</v>
      </c>
      <c r="C10" s="42">
        <v>250</v>
      </c>
      <c r="D10" s="42">
        <v>250</v>
      </c>
      <c r="E10" s="42">
        <v>250</v>
      </c>
      <c r="F10" s="42">
        <v>250</v>
      </c>
      <c r="G10" s="42">
        <v>250</v>
      </c>
      <c r="H10" s="42">
        <v>260</v>
      </c>
      <c r="I10" s="42">
        <v>260</v>
      </c>
      <c r="J10" s="42">
        <v>260</v>
      </c>
      <c r="K10" s="42">
        <v>260</v>
      </c>
      <c r="L10" s="42">
        <v>260</v>
      </c>
      <c r="M10" s="42">
        <v>260</v>
      </c>
      <c r="N10" s="42">
        <v>260</v>
      </c>
      <c r="O10" s="42">
        <v>260</v>
      </c>
      <c r="P10" s="42">
        <v>260</v>
      </c>
      <c r="Q10" s="42">
        <v>345</v>
      </c>
      <c r="R10" s="42">
        <v>395</v>
      </c>
      <c r="S10" s="42">
        <v>455</v>
      </c>
      <c r="T10" s="42">
        <v>485</v>
      </c>
      <c r="U10" s="42">
        <v>485</v>
      </c>
      <c r="V10" s="42">
        <v>485</v>
      </c>
      <c r="W10" s="42">
        <v>485</v>
      </c>
      <c r="X10" s="42">
        <v>485</v>
      </c>
      <c r="Y10" s="42">
        <v>485</v>
      </c>
      <c r="Z10" s="43"/>
      <c r="AA10" s="44">
        <f t="shared" ref="AA10:AA15" si="0">SUM(B10:Z10)</f>
        <v>7945</v>
      </c>
    </row>
    <row r="11" spans="1:27" ht="24.95" customHeight="1" x14ac:dyDescent="0.2">
      <c r="A11" s="45" t="s">
        <v>7</v>
      </c>
      <c r="B11" s="46">
        <v>88</v>
      </c>
      <c r="C11" s="47">
        <v>95</v>
      </c>
      <c r="D11" s="47">
        <v>95</v>
      </c>
      <c r="E11" s="47">
        <v>95</v>
      </c>
      <c r="F11" s="47">
        <v>95</v>
      </c>
      <c r="G11" s="47">
        <v>98</v>
      </c>
      <c r="H11" s="47">
        <v>128</v>
      </c>
      <c r="I11" s="47">
        <v>147</v>
      </c>
      <c r="J11" s="47">
        <v>157</v>
      </c>
      <c r="K11" s="47">
        <v>159</v>
      </c>
      <c r="L11" s="47">
        <v>143</v>
      </c>
      <c r="M11" s="47">
        <v>143</v>
      </c>
      <c r="N11" s="47">
        <v>143</v>
      </c>
      <c r="O11" s="47">
        <v>143</v>
      </c>
      <c r="P11" s="47">
        <v>159.5</v>
      </c>
      <c r="Q11" s="47">
        <v>164.5</v>
      </c>
      <c r="R11" s="47">
        <v>184</v>
      </c>
      <c r="S11" s="47">
        <v>184</v>
      </c>
      <c r="T11" s="47">
        <v>184</v>
      </c>
      <c r="U11" s="47">
        <v>184</v>
      </c>
      <c r="V11" s="47">
        <v>159.5</v>
      </c>
      <c r="W11" s="47">
        <v>143</v>
      </c>
      <c r="X11" s="47">
        <v>143</v>
      </c>
      <c r="Y11" s="47">
        <v>143</v>
      </c>
      <c r="Z11" s="48"/>
      <c r="AA11" s="49">
        <f t="shared" si="0"/>
        <v>3377.5</v>
      </c>
    </row>
    <row r="12" spans="1:27" ht="24.95" customHeight="1" x14ac:dyDescent="0.2">
      <c r="A12" s="50" t="s">
        <v>8</v>
      </c>
      <c r="B12" s="51">
        <v>622.9</v>
      </c>
      <c r="C12" s="52">
        <v>347.9</v>
      </c>
      <c r="D12" s="52">
        <v>347.9</v>
      </c>
      <c r="E12" s="52">
        <v>347.9</v>
      </c>
      <c r="F12" s="52">
        <v>347.9</v>
      </c>
      <c r="G12" s="52">
        <v>497.9</v>
      </c>
      <c r="H12" s="52">
        <v>1161.3159999999998</v>
      </c>
      <c r="I12" s="52">
        <v>1582.7739999999999</v>
      </c>
      <c r="J12" s="52">
        <v>1927.2520000000002</v>
      </c>
      <c r="K12" s="52">
        <v>1703.1799999999998</v>
      </c>
      <c r="L12" s="52">
        <v>1347.9</v>
      </c>
      <c r="M12" s="52">
        <v>1347.9</v>
      </c>
      <c r="N12" s="52">
        <v>1490.8400000000001</v>
      </c>
      <c r="O12" s="52">
        <v>1744.0219999999999</v>
      </c>
      <c r="P12" s="52">
        <v>2153.2380000000003</v>
      </c>
      <c r="Q12" s="52">
        <v>2499.2309999999998</v>
      </c>
      <c r="R12" s="52">
        <v>2491.3990000000003</v>
      </c>
      <c r="S12" s="52">
        <v>2451.4780000000001</v>
      </c>
      <c r="T12" s="52">
        <v>2460.4290000000001</v>
      </c>
      <c r="U12" s="52">
        <v>2534.835</v>
      </c>
      <c r="V12" s="52">
        <v>2511.922</v>
      </c>
      <c r="W12" s="52">
        <v>1913.9059999999999</v>
      </c>
      <c r="X12" s="52">
        <v>1724.7080000000001</v>
      </c>
      <c r="Y12" s="52">
        <v>1493.145</v>
      </c>
      <c r="Z12" s="53"/>
      <c r="AA12" s="54">
        <f t="shared" si="0"/>
        <v>37051.874999999993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76</v>
      </c>
      <c r="H13" s="52">
        <v>288</v>
      </c>
      <c r="I13" s="52">
        <v>282</v>
      </c>
      <c r="J13" s="52">
        <v>132</v>
      </c>
      <c r="K13" s="52">
        <v>98</v>
      </c>
      <c r="L13" s="52">
        <v>80</v>
      </c>
      <c r="M13" s="52">
        <v>106</v>
      </c>
      <c r="N13" s="52">
        <v>106</v>
      </c>
      <c r="O13" s="52">
        <v>50</v>
      </c>
      <c r="P13" s="52">
        <v>50</v>
      </c>
      <c r="Q13" s="52">
        <v>70</v>
      </c>
      <c r="R13" s="52">
        <v>496</v>
      </c>
      <c r="S13" s="52">
        <v>827</v>
      </c>
      <c r="T13" s="52">
        <v>549</v>
      </c>
      <c r="U13" s="52">
        <v>414</v>
      </c>
      <c r="V13" s="52">
        <v>334</v>
      </c>
      <c r="W13" s="52">
        <v>164</v>
      </c>
      <c r="X13" s="52">
        <v>132</v>
      </c>
      <c r="Y13" s="52"/>
      <c r="Z13" s="53"/>
      <c r="AA13" s="54">
        <f t="shared" si="0"/>
        <v>4254</v>
      </c>
    </row>
    <row r="14" spans="1:27" ht="24.95" customHeight="1" x14ac:dyDescent="0.2">
      <c r="A14" s="55" t="s">
        <v>10</v>
      </c>
      <c r="B14" s="56">
        <v>2895.0589999999997</v>
      </c>
      <c r="C14" s="57">
        <v>2837.9529999999995</v>
      </c>
      <c r="D14" s="57">
        <v>2782.34</v>
      </c>
      <c r="E14" s="57">
        <v>2684.7090000000007</v>
      </c>
      <c r="F14" s="57">
        <v>2549.038</v>
      </c>
      <c r="G14" s="57">
        <v>2351.349999999999</v>
      </c>
      <c r="H14" s="57">
        <v>2294.8870000000002</v>
      </c>
      <c r="I14" s="57">
        <v>2519.7369999999992</v>
      </c>
      <c r="J14" s="57">
        <v>2924.9959999999996</v>
      </c>
      <c r="K14" s="57">
        <v>3289.0179999999996</v>
      </c>
      <c r="L14" s="57">
        <v>3481.0659999999998</v>
      </c>
      <c r="M14" s="57">
        <v>3530.3519999999994</v>
      </c>
      <c r="N14" s="57">
        <v>3392.5619999999999</v>
      </c>
      <c r="O14" s="57">
        <v>3026.4710000000005</v>
      </c>
      <c r="P14" s="57">
        <v>2436.7980000000007</v>
      </c>
      <c r="Q14" s="57">
        <v>1738.0910000000003</v>
      </c>
      <c r="R14" s="57">
        <v>1336.7229999999995</v>
      </c>
      <c r="S14" s="57">
        <v>1237.6120000000001</v>
      </c>
      <c r="T14" s="57">
        <v>1173.2449999999999</v>
      </c>
      <c r="U14" s="57">
        <v>1124.192</v>
      </c>
      <c r="V14" s="57">
        <v>1104.9149999999997</v>
      </c>
      <c r="W14" s="57">
        <v>1098.4849999999999</v>
      </c>
      <c r="X14" s="57">
        <v>1095.212</v>
      </c>
      <c r="Y14" s="57">
        <v>1082.7980000000002</v>
      </c>
      <c r="Z14" s="58"/>
      <c r="AA14" s="59">
        <f t="shared" si="0"/>
        <v>53987.609000000004</v>
      </c>
    </row>
    <row r="15" spans="1:27" ht="24.95" customHeight="1" x14ac:dyDescent="0.2">
      <c r="A15" s="55" t="s">
        <v>11</v>
      </c>
      <c r="B15" s="56">
        <v>82</v>
      </c>
      <c r="C15" s="57">
        <v>84</v>
      </c>
      <c r="D15" s="57">
        <v>88</v>
      </c>
      <c r="E15" s="57">
        <v>91</v>
      </c>
      <c r="F15" s="57">
        <v>96</v>
      </c>
      <c r="G15" s="57">
        <v>100</v>
      </c>
      <c r="H15" s="57">
        <v>107</v>
      </c>
      <c r="I15" s="57">
        <v>120</v>
      </c>
      <c r="J15" s="57">
        <v>132</v>
      </c>
      <c r="K15" s="57">
        <v>137</v>
      </c>
      <c r="L15" s="57">
        <v>137</v>
      </c>
      <c r="M15" s="57">
        <v>134</v>
      </c>
      <c r="N15" s="57">
        <v>126</v>
      </c>
      <c r="O15" s="57">
        <v>116</v>
      </c>
      <c r="P15" s="57">
        <v>100</v>
      </c>
      <c r="Q15" s="57">
        <v>83</v>
      </c>
      <c r="R15" s="57">
        <v>70</v>
      </c>
      <c r="S15" s="57">
        <v>63</v>
      </c>
      <c r="T15" s="57">
        <v>59</v>
      </c>
      <c r="U15" s="57">
        <v>60</v>
      </c>
      <c r="V15" s="57">
        <v>60</v>
      </c>
      <c r="W15" s="57">
        <v>52</v>
      </c>
      <c r="X15" s="57">
        <v>43</v>
      </c>
      <c r="Y15" s="57">
        <v>35</v>
      </c>
      <c r="Z15" s="58"/>
      <c r="AA15" s="59">
        <f t="shared" si="0"/>
        <v>2175</v>
      </c>
    </row>
    <row r="16" spans="1:27" ht="30" customHeight="1" thickBot="1" x14ac:dyDescent="0.25">
      <c r="A16" s="60" t="s">
        <v>12</v>
      </c>
      <c r="B16" s="61">
        <f>IF(LEN(B$2)&gt;0,SUM(B10:B15),"")</f>
        <v>3937.9589999999998</v>
      </c>
      <c r="C16" s="62">
        <f t="shared" ref="C16:Z16" si="1">IF(LEN(C$2)&gt;0,SUM(C10:C15),"")</f>
        <v>3614.8529999999996</v>
      </c>
      <c r="D16" s="62">
        <f t="shared" si="1"/>
        <v>3563.2400000000002</v>
      </c>
      <c r="E16" s="62">
        <f t="shared" si="1"/>
        <v>3468.6090000000008</v>
      </c>
      <c r="F16" s="62">
        <f t="shared" si="1"/>
        <v>3337.9380000000001</v>
      </c>
      <c r="G16" s="62">
        <f t="shared" si="1"/>
        <v>3373.2499999999991</v>
      </c>
      <c r="H16" s="62">
        <f t="shared" si="1"/>
        <v>4239.2029999999995</v>
      </c>
      <c r="I16" s="62">
        <f t="shared" si="1"/>
        <v>4911.5109999999986</v>
      </c>
      <c r="J16" s="62">
        <f t="shared" si="1"/>
        <v>5533.2479999999996</v>
      </c>
      <c r="K16" s="62">
        <f t="shared" si="1"/>
        <v>5646.1979999999994</v>
      </c>
      <c r="L16" s="62">
        <f t="shared" si="1"/>
        <v>5448.9660000000003</v>
      </c>
      <c r="M16" s="62">
        <f t="shared" si="1"/>
        <v>5521.2519999999995</v>
      </c>
      <c r="N16" s="62">
        <f t="shared" si="1"/>
        <v>5518.402</v>
      </c>
      <c r="O16" s="62">
        <f t="shared" si="1"/>
        <v>5339.4930000000004</v>
      </c>
      <c r="P16" s="62">
        <f t="shared" si="1"/>
        <v>5159.536000000001</v>
      </c>
      <c r="Q16" s="62">
        <f t="shared" si="1"/>
        <v>4899.8220000000001</v>
      </c>
      <c r="R16" s="62">
        <f t="shared" si="1"/>
        <v>4973.1219999999994</v>
      </c>
      <c r="S16" s="62">
        <f t="shared" si="1"/>
        <v>5218.09</v>
      </c>
      <c r="T16" s="62">
        <f t="shared" si="1"/>
        <v>4910.674</v>
      </c>
      <c r="U16" s="62">
        <f t="shared" si="1"/>
        <v>4802.027</v>
      </c>
      <c r="V16" s="62">
        <f t="shared" si="1"/>
        <v>4655.3369999999995</v>
      </c>
      <c r="W16" s="62">
        <f t="shared" si="1"/>
        <v>3856.3909999999996</v>
      </c>
      <c r="X16" s="62">
        <f t="shared" si="1"/>
        <v>3622.92</v>
      </c>
      <c r="Y16" s="62">
        <f t="shared" si="1"/>
        <v>3238.9430000000002</v>
      </c>
      <c r="Z16" s="63" t="str">
        <f t="shared" si="1"/>
        <v/>
      </c>
      <c r="AA16" s="64">
        <f>SUM(AA10:AA15)</f>
        <v>108790.984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2511.9</v>
      </c>
      <c r="C28" s="72">
        <v>2464.9</v>
      </c>
      <c r="D28" s="72">
        <v>2398.9</v>
      </c>
      <c r="E28" s="72">
        <v>2335.9</v>
      </c>
      <c r="F28" s="72">
        <v>2251.9</v>
      </c>
      <c r="G28" s="72">
        <v>2262.9</v>
      </c>
      <c r="H28" s="72">
        <v>2452.9</v>
      </c>
      <c r="I28" s="72">
        <v>2533.9</v>
      </c>
      <c r="J28" s="72">
        <v>2582.9</v>
      </c>
      <c r="K28" s="72">
        <v>2742.9</v>
      </c>
      <c r="L28" s="72">
        <v>2851.9</v>
      </c>
      <c r="M28" s="72">
        <v>2903.9</v>
      </c>
      <c r="N28" s="72">
        <v>2801.9</v>
      </c>
      <c r="O28" s="72">
        <v>2519.9</v>
      </c>
      <c r="P28" s="72">
        <v>2177.4</v>
      </c>
      <c r="Q28" s="72">
        <v>1813.4</v>
      </c>
      <c r="R28" s="72">
        <v>2083.9</v>
      </c>
      <c r="S28" s="72">
        <v>2371.9</v>
      </c>
      <c r="T28" s="72">
        <v>2030.9</v>
      </c>
      <c r="U28" s="72">
        <v>1885.9</v>
      </c>
      <c r="V28" s="72">
        <v>1685.4</v>
      </c>
      <c r="W28" s="72">
        <v>1460.9</v>
      </c>
      <c r="X28" s="72">
        <v>1407.9</v>
      </c>
      <c r="Y28" s="72">
        <v>1348.9</v>
      </c>
      <c r="Z28" s="73"/>
      <c r="AA28" s="74">
        <f>SUM(B28:Z28)</f>
        <v>53883.10000000002</v>
      </c>
    </row>
    <row r="29" spans="1:27" ht="24.95" customHeight="1" x14ac:dyDescent="0.2">
      <c r="A29" s="75" t="s">
        <v>23</v>
      </c>
      <c r="B29" s="76">
        <v>1213.059</v>
      </c>
      <c r="C29" s="77">
        <v>1203.953</v>
      </c>
      <c r="D29" s="77">
        <v>1283.3399999999999</v>
      </c>
      <c r="E29" s="77">
        <v>1174.7090000000001</v>
      </c>
      <c r="F29" s="77">
        <v>1224.038</v>
      </c>
      <c r="G29" s="77">
        <v>1202.3499999999999</v>
      </c>
      <c r="H29" s="77">
        <v>1306.3030000000001</v>
      </c>
      <c r="I29" s="77">
        <v>1610.6110000000001</v>
      </c>
      <c r="J29" s="77">
        <v>1855.348</v>
      </c>
      <c r="K29" s="77">
        <v>1666.298</v>
      </c>
      <c r="L29" s="77">
        <v>1504.066</v>
      </c>
      <c r="M29" s="77">
        <v>1524.3520000000001</v>
      </c>
      <c r="N29" s="77">
        <v>1576.502</v>
      </c>
      <c r="O29" s="77">
        <v>1496.5930000000001</v>
      </c>
      <c r="P29" s="77">
        <v>1660.136</v>
      </c>
      <c r="Q29" s="77">
        <v>1666.422</v>
      </c>
      <c r="R29" s="77">
        <v>1626.222</v>
      </c>
      <c r="S29" s="77">
        <v>1499.19</v>
      </c>
      <c r="T29" s="77">
        <v>1507.7739999999999</v>
      </c>
      <c r="U29" s="77">
        <v>1595.127</v>
      </c>
      <c r="V29" s="77">
        <v>1692.9369999999999</v>
      </c>
      <c r="W29" s="77">
        <v>1433.491</v>
      </c>
      <c r="X29" s="77">
        <v>1425.02</v>
      </c>
      <c r="Y29" s="77">
        <v>1181.0429999999999</v>
      </c>
      <c r="Z29" s="78"/>
      <c r="AA29" s="79">
        <f>SUM(B29:Z29)</f>
        <v>35128.883999999998</v>
      </c>
    </row>
    <row r="30" spans="1:27" ht="24.95" customHeight="1" x14ac:dyDescent="0.2">
      <c r="A30" s="82" t="s">
        <v>24</v>
      </c>
      <c r="B30" s="80">
        <v>745</v>
      </c>
      <c r="C30" s="81">
        <v>470</v>
      </c>
      <c r="D30" s="81">
        <v>470</v>
      </c>
      <c r="E30" s="81">
        <v>470</v>
      </c>
      <c r="F30" s="81">
        <v>470</v>
      </c>
      <c r="G30" s="81">
        <v>620</v>
      </c>
      <c r="H30" s="81">
        <v>1197</v>
      </c>
      <c r="I30" s="81">
        <v>1365</v>
      </c>
      <c r="J30" s="81">
        <v>1620</v>
      </c>
      <c r="K30" s="81">
        <v>1620</v>
      </c>
      <c r="L30" s="81">
        <v>1470</v>
      </c>
      <c r="M30" s="81">
        <v>1470</v>
      </c>
      <c r="N30" s="81">
        <v>1512</v>
      </c>
      <c r="O30" s="81">
        <v>1695</v>
      </c>
      <c r="P30" s="81">
        <v>1765</v>
      </c>
      <c r="Q30" s="81">
        <v>1980</v>
      </c>
      <c r="R30" s="81">
        <v>2060</v>
      </c>
      <c r="S30" s="81">
        <v>2120</v>
      </c>
      <c r="T30" s="81">
        <v>2150</v>
      </c>
      <c r="U30" s="81">
        <v>2150</v>
      </c>
      <c r="V30" s="81">
        <v>2080</v>
      </c>
      <c r="W30" s="81">
        <v>1806</v>
      </c>
      <c r="X30" s="81">
        <v>1600</v>
      </c>
      <c r="Y30" s="81">
        <v>1600</v>
      </c>
      <c r="Z30" s="83"/>
      <c r="AA30" s="84">
        <f>SUM(B30:Z30)</f>
        <v>34505</v>
      </c>
    </row>
    <row r="31" spans="1:27" ht="30" customHeight="1" thickBot="1" x14ac:dyDescent="0.25">
      <c r="A31" s="60" t="s">
        <v>25</v>
      </c>
      <c r="B31" s="61">
        <f>IF(LEN(B$2)&gt;0,SUM(B28:B30),"")</f>
        <v>4469.9589999999998</v>
      </c>
      <c r="C31" s="62">
        <f t="shared" ref="C31:Z31" si="4">IF(LEN(C$2)&gt;0,SUM(C28:C30),"")</f>
        <v>4138.8530000000001</v>
      </c>
      <c r="D31" s="62">
        <f t="shared" si="4"/>
        <v>4152.24</v>
      </c>
      <c r="E31" s="62">
        <f t="shared" si="4"/>
        <v>3980.6090000000004</v>
      </c>
      <c r="F31" s="62">
        <f t="shared" si="4"/>
        <v>3945.9380000000001</v>
      </c>
      <c r="G31" s="62">
        <f t="shared" si="4"/>
        <v>4085.25</v>
      </c>
      <c r="H31" s="62">
        <f t="shared" si="4"/>
        <v>4956.2030000000004</v>
      </c>
      <c r="I31" s="62">
        <f t="shared" si="4"/>
        <v>5509.5110000000004</v>
      </c>
      <c r="J31" s="62">
        <f t="shared" si="4"/>
        <v>6058.2479999999996</v>
      </c>
      <c r="K31" s="62">
        <f t="shared" si="4"/>
        <v>6029.1980000000003</v>
      </c>
      <c r="L31" s="62">
        <f t="shared" si="4"/>
        <v>5825.9660000000003</v>
      </c>
      <c r="M31" s="62">
        <f t="shared" si="4"/>
        <v>5898.2520000000004</v>
      </c>
      <c r="N31" s="62">
        <f t="shared" si="4"/>
        <v>5890.402</v>
      </c>
      <c r="O31" s="62">
        <f t="shared" si="4"/>
        <v>5711.4930000000004</v>
      </c>
      <c r="P31" s="62">
        <f t="shared" si="4"/>
        <v>5602.5360000000001</v>
      </c>
      <c r="Q31" s="62">
        <f t="shared" si="4"/>
        <v>5459.8220000000001</v>
      </c>
      <c r="R31" s="62">
        <f t="shared" si="4"/>
        <v>5770.1220000000003</v>
      </c>
      <c r="S31" s="62">
        <f t="shared" si="4"/>
        <v>5991.09</v>
      </c>
      <c r="T31" s="62">
        <f t="shared" si="4"/>
        <v>5688.674</v>
      </c>
      <c r="U31" s="62">
        <f t="shared" si="4"/>
        <v>5631.027</v>
      </c>
      <c r="V31" s="62">
        <f t="shared" si="4"/>
        <v>5458.3369999999995</v>
      </c>
      <c r="W31" s="62">
        <f t="shared" si="4"/>
        <v>4700.3909999999996</v>
      </c>
      <c r="X31" s="62">
        <f t="shared" si="4"/>
        <v>4432.92</v>
      </c>
      <c r="Y31" s="62">
        <f t="shared" si="4"/>
        <v>4129.9430000000002</v>
      </c>
      <c r="Z31" s="63" t="str">
        <f t="shared" si="4"/>
        <v/>
      </c>
      <c r="AA31" s="64">
        <f>SUM(AA28:AA30)</f>
        <v>123516.98400000003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264</v>
      </c>
      <c r="C34" s="95">
        <v>264</v>
      </c>
      <c r="D34" s="95">
        <v>334</v>
      </c>
      <c r="E34" s="95">
        <v>267</v>
      </c>
      <c r="F34" s="95">
        <v>334</v>
      </c>
      <c r="G34" s="95">
        <v>389</v>
      </c>
      <c r="H34" s="95">
        <v>402</v>
      </c>
      <c r="I34" s="95">
        <v>256</v>
      </c>
      <c r="J34" s="95">
        <v>182</v>
      </c>
      <c r="K34" s="95">
        <v>130</v>
      </c>
      <c r="L34" s="95">
        <v>120</v>
      </c>
      <c r="M34" s="95">
        <v>120</v>
      </c>
      <c r="N34" s="95">
        <v>130</v>
      </c>
      <c r="O34" s="95">
        <v>130</v>
      </c>
      <c r="P34" s="95">
        <v>180</v>
      </c>
      <c r="Q34" s="95">
        <v>223</v>
      </c>
      <c r="R34" s="95">
        <v>341</v>
      </c>
      <c r="S34" s="95">
        <v>326</v>
      </c>
      <c r="T34" s="95">
        <v>331</v>
      </c>
      <c r="U34" s="95">
        <v>360</v>
      </c>
      <c r="V34" s="95">
        <v>346</v>
      </c>
      <c r="W34" s="95">
        <v>362</v>
      </c>
      <c r="X34" s="95">
        <v>328</v>
      </c>
      <c r="Y34" s="95">
        <v>413</v>
      </c>
      <c r="Z34" s="96"/>
      <c r="AA34" s="74">
        <f t="shared" ref="AA34:AA39" si="5">SUM(B34:Z34)</f>
        <v>6532</v>
      </c>
    </row>
    <row r="35" spans="1:27" ht="24.95" customHeight="1" x14ac:dyDescent="0.2">
      <c r="A35" s="97" t="s">
        <v>28</v>
      </c>
      <c r="B35" s="98">
        <v>203</v>
      </c>
      <c r="C35" s="99">
        <v>195</v>
      </c>
      <c r="D35" s="99">
        <v>195</v>
      </c>
      <c r="E35" s="99">
        <v>185</v>
      </c>
      <c r="F35" s="99">
        <v>224</v>
      </c>
      <c r="G35" s="99">
        <v>258</v>
      </c>
      <c r="H35" s="99">
        <v>265</v>
      </c>
      <c r="I35" s="99">
        <v>277</v>
      </c>
      <c r="J35" s="99">
        <v>278</v>
      </c>
      <c r="K35" s="99">
        <v>188</v>
      </c>
      <c r="L35" s="99">
        <v>192</v>
      </c>
      <c r="M35" s="99">
        <v>192</v>
      </c>
      <c r="N35" s="99">
        <v>192</v>
      </c>
      <c r="O35" s="99">
        <v>192</v>
      </c>
      <c r="P35" s="99">
        <v>198</v>
      </c>
      <c r="Q35" s="99">
        <v>272</v>
      </c>
      <c r="R35" s="99">
        <v>391</v>
      </c>
      <c r="S35" s="99">
        <v>382</v>
      </c>
      <c r="T35" s="99">
        <v>382</v>
      </c>
      <c r="U35" s="99">
        <v>404</v>
      </c>
      <c r="V35" s="99">
        <v>392</v>
      </c>
      <c r="W35" s="99">
        <v>417</v>
      </c>
      <c r="X35" s="99">
        <v>417</v>
      </c>
      <c r="Y35" s="99">
        <v>413</v>
      </c>
      <c r="Z35" s="100"/>
      <c r="AA35" s="79">
        <f t="shared" si="5"/>
        <v>6704</v>
      </c>
    </row>
    <row r="36" spans="1:27" ht="24.95" customHeight="1" x14ac:dyDescent="0.2">
      <c r="A36" s="97" t="s">
        <v>29</v>
      </c>
      <c r="B36" s="98">
        <v>15</v>
      </c>
      <c r="C36" s="99">
        <v>92.7</v>
      </c>
      <c r="D36" s="99">
        <v>15</v>
      </c>
      <c r="E36" s="99">
        <v>15</v>
      </c>
      <c r="F36" s="99">
        <v>15</v>
      </c>
      <c r="G36" s="99">
        <v>33.6</v>
      </c>
      <c r="H36" s="99">
        <v>721</v>
      </c>
      <c r="I36" s="99">
        <v>721</v>
      </c>
      <c r="J36" s="99">
        <v>15</v>
      </c>
      <c r="K36" s="99">
        <v>15</v>
      </c>
      <c r="L36" s="99">
        <v>224.2</v>
      </c>
      <c r="M36" s="99">
        <v>200.3</v>
      </c>
      <c r="N36" s="99">
        <v>127.5</v>
      </c>
      <c r="O36" s="99">
        <v>25.1</v>
      </c>
      <c r="P36" s="99">
        <v>15</v>
      </c>
      <c r="Q36" s="99">
        <v>15</v>
      </c>
      <c r="R36" s="99">
        <v>15</v>
      </c>
      <c r="S36" s="99">
        <v>15</v>
      </c>
      <c r="T36" s="99">
        <v>112.4</v>
      </c>
      <c r="U36" s="99">
        <v>114.3</v>
      </c>
      <c r="V36" s="99">
        <v>15</v>
      </c>
      <c r="W36" s="99">
        <v>289.5</v>
      </c>
      <c r="X36" s="99">
        <v>721</v>
      </c>
      <c r="Y36" s="99">
        <v>721</v>
      </c>
      <c r="Z36" s="100"/>
      <c r="AA36" s="79">
        <f t="shared" si="5"/>
        <v>4268.6000000000004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45</v>
      </c>
      <c r="E37" s="99">
        <v>45</v>
      </c>
      <c r="F37" s="99">
        <v>35</v>
      </c>
      <c r="G37" s="99">
        <v>50</v>
      </c>
      <c r="H37" s="99">
        <v>35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35</v>
      </c>
      <c r="O37" s="99">
        <v>35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1130</v>
      </c>
    </row>
    <row r="38" spans="1:27" ht="24.95" customHeight="1" x14ac:dyDescent="0.2">
      <c r="A38" s="97" t="s">
        <v>31</v>
      </c>
      <c r="B38" s="98"/>
      <c r="C38" s="99"/>
      <c r="D38" s="99">
        <v>38.9</v>
      </c>
      <c r="E38" s="99">
        <v>483</v>
      </c>
      <c r="F38" s="99">
        <v>500</v>
      </c>
      <c r="G38" s="99">
        <v>499</v>
      </c>
      <c r="H38" s="99"/>
      <c r="I38" s="99"/>
      <c r="J38" s="99">
        <v>427.4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318.89999999999998</v>
      </c>
      <c r="X38" s="99"/>
      <c r="Y38" s="99"/>
      <c r="Z38" s="100"/>
      <c r="AA38" s="79">
        <f t="shared" si="5"/>
        <v>8267.2000000000007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532</v>
      </c>
      <c r="C39" s="88">
        <f t="shared" si="6"/>
        <v>601.70000000000005</v>
      </c>
      <c r="D39" s="88">
        <f t="shared" si="6"/>
        <v>627.9</v>
      </c>
      <c r="E39" s="88">
        <f t="shared" si="6"/>
        <v>995</v>
      </c>
      <c r="F39" s="88">
        <f t="shared" si="6"/>
        <v>1108</v>
      </c>
      <c r="G39" s="88">
        <f t="shared" si="6"/>
        <v>1229.5999999999999</v>
      </c>
      <c r="H39" s="88">
        <f t="shared" si="6"/>
        <v>1423</v>
      </c>
      <c r="I39" s="88">
        <f t="shared" si="6"/>
        <v>1304</v>
      </c>
      <c r="J39" s="88">
        <f t="shared" si="6"/>
        <v>952.4</v>
      </c>
      <c r="K39" s="88">
        <f t="shared" si="6"/>
        <v>883</v>
      </c>
      <c r="L39" s="88">
        <f t="shared" si="6"/>
        <v>1086.2</v>
      </c>
      <c r="M39" s="88">
        <f t="shared" si="6"/>
        <v>1062.3</v>
      </c>
      <c r="N39" s="88">
        <f t="shared" si="6"/>
        <v>984.5</v>
      </c>
      <c r="O39" s="88">
        <f t="shared" si="6"/>
        <v>882.1</v>
      </c>
      <c r="P39" s="88">
        <f t="shared" si="6"/>
        <v>943</v>
      </c>
      <c r="Q39" s="88">
        <f t="shared" si="6"/>
        <v>1060</v>
      </c>
      <c r="R39" s="88">
        <f t="shared" si="6"/>
        <v>1297</v>
      </c>
      <c r="S39" s="88">
        <f t="shared" si="6"/>
        <v>1273</v>
      </c>
      <c r="T39" s="88">
        <f t="shared" si="6"/>
        <v>1375.4</v>
      </c>
      <c r="U39" s="88">
        <f t="shared" si="6"/>
        <v>1428.3</v>
      </c>
      <c r="V39" s="88">
        <f t="shared" si="6"/>
        <v>1303</v>
      </c>
      <c r="W39" s="88">
        <f t="shared" si="6"/>
        <v>1437.4</v>
      </c>
      <c r="X39" s="88">
        <f t="shared" si="6"/>
        <v>1516</v>
      </c>
      <c r="Y39" s="88">
        <f t="shared" si="6"/>
        <v>1597</v>
      </c>
      <c r="Z39" s="89" t="str">
        <f t="shared" si="6"/>
        <v/>
      </c>
      <c r="AA39" s="90">
        <f t="shared" si="5"/>
        <v>26901.800000000003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>
        <v>77.7</v>
      </c>
      <c r="D44" s="99"/>
      <c r="E44" s="99"/>
      <c r="F44" s="99"/>
      <c r="G44" s="99">
        <v>18.600000000000001</v>
      </c>
      <c r="H44" s="99">
        <v>706</v>
      </c>
      <c r="I44" s="99">
        <v>706</v>
      </c>
      <c r="J44" s="99"/>
      <c r="K44" s="99"/>
      <c r="L44" s="99">
        <v>209.2</v>
      </c>
      <c r="M44" s="99">
        <v>185.3</v>
      </c>
      <c r="N44" s="99">
        <v>112.5</v>
      </c>
      <c r="O44" s="99">
        <v>10.1</v>
      </c>
      <c r="P44" s="99"/>
      <c r="Q44" s="99"/>
      <c r="R44" s="99"/>
      <c r="S44" s="99"/>
      <c r="T44" s="99">
        <v>97.4</v>
      </c>
      <c r="U44" s="99">
        <v>99.3</v>
      </c>
      <c r="V44" s="99"/>
      <c r="W44" s="99">
        <v>274.5</v>
      </c>
      <c r="X44" s="99">
        <v>706</v>
      </c>
      <c r="Y44" s="99">
        <v>706</v>
      </c>
      <c r="Z44" s="100"/>
      <c r="AA44" s="79">
        <f t="shared" si="7"/>
        <v>3908.6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38.9</v>
      </c>
      <c r="E46" s="99">
        <v>483</v>
      </c>
      <c r="F46" s="99">
        <v>500</v>
      </c>
      <c r="G46" s="99">
        <v>499</v>
      </c>
      <c r="H46" s="99"/>
      <c r="I46" s="99"/>
      <c r="J46" s="99">
        <v>427.4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318.89999999999998</v>
      </c>
      <c r="X46" s="99"/>
      <c r="Y46" s="99"/>
      <c r="Z46" s="100"/>
      <c r="AA46" s="79">
        <f t="shared" si="7"/>
        <v>8267.2000000000007</v>
      </c>
    </row>
    <row r="47" spans="1:27" ht="24.95" customHeight="1" x14ac:dyDescent="0.2">
      <c r="A47" s="85" t="s">
        <v>34</v>
      </c>
      <c r="B47" s="98"/>
      <c r="C47" s="99"/>
      <c r="D47" s="99">
        <v>10</v>
      </c>
      <c r="E47" s="99">
        <v>14</v>
      </c>
      <c r="F47" s="99">
        <v>13</v>
      </c>
      <c r="G47" s="99"/>
      <c r="H47" s="99">
        <v>2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39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77.7</v>
      </c>
      <c r="D48" s="88">
        <f t="shared" si="8"/>
        <v>48.9</v>
      </c>
      <c r="E48" s="88">
        <f t="shared" si="8"/>
        <v>497</v>
      </c>
      <c r="F48" s="88">
        <f t="shared" si="8"/>
        <v>513</v>
      </c>
      <c r="G48" s="88">
        <f t="shared" si="8"/>
        <v>517.6</v>
      </c>
      <c r="H48" s="88">
        <f t="shared" si="8"/>
        <v>708</v>
      </c>
      <c r="I48" s="88">
        <f t="shared" si="8"/>
        <v>706</v>
      </c>
      <c r="J48" s="88">
        <f t="shared" si="8"/>
        <v>427.4</v>
      </c>
      <c r="K48" s="88">
        <f t="shared" si="8"/>
        <v>500</v>
      </c>
      <c r="L48" s="88">
        <f t="shared" si="8"/>
        <v>709.2</v>
      </c>
      <c r="M48" s="88">
        <f t="shared" si="8"/>
        <v>685.3</v>
      </c>
      <c r="N48" s="88">
        <f t="shared" si="8"/>
        <v>612.5</v>
      </c>
      <c r="O48" s="88">
        <f t="shared" si="8"/>
        <v>510.1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597.4</v>
      </c>
      <c r="U48" s="88">
        <f t="shared" si="8"/>
        <v>599.29999999999995</v>
      </c>
      <c r="V48" s="88">
        <f t="shared" si="8"/>
        <v>500</v>
      </c>
      <c r="W48" s="88">
        <f t="shared" si="8"/>
        <v>593.4</v>
      </c>
      <c r="X48" s="88">
        <f t="shared" si="8"/>
        <v>706</v>
      </c>
      <c r="Y48" s="88">
        <f t="shared" si="8"/>
        <v>706</v>
      </c>
      <c r="Z48" s="89" t="str">
        <f t="shared" si="8"/>
        <v/>
      </c>
      <c r="AA48" s="90">
        <f t="shared" si="7"/>
        <v>12214.8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4469.9589999999998</v>
      </c>
      <c r="C51" s="88">
        <f t="shared" si="10"/>
        <v>4216.5529999999999</v>
      </c>
      <c r="D51" s="88">
        <f t="shared" si="10"/>
        <v>4191.1400000000003</v>
      </c>
      <c r="E51" s="88">
        <f t="shared" si="10"/>
        <v>4463.6090000000004</v>
      </c>
      <c r="F51" s="88">
        <f t="shared" si="10"/>
        <v>4445.9380000000001</v>
      </c>
      <c r="G51" s="88">
        <f t="shared" si="10"/>
        <v>4602.8499999999985</v>
      </c>
      <c r="H51" s="88">
        <f t="shared" si="10"/>
        <v>5662.2029999999995</v>
      </c>
      <c r="I51" s="88">
        <f t="shared" si="10"/>
        <v>6215.5109999999986</v>
      </c>
      <c r="J51" s="88">
        <f t="shared" si="10"/>
        <v>6485.6479999999992</v>
      </c>
      <c r="K51" s="88">
        <f t="shared" si="10"/>
        <v>6529.1979999999994</v>
      </c>
      <c r="L51" s="88">
        <f t="shared" si="10"/>
        <v>6535.1660000000002</v>
      </c>
      <c r="M51" s="88">
        <f t="shared" si="10"/>
        <v>6583.5519999999997</v>
      </c>
      <c r="N51" s="88">
        <f t="shared" si="10"/>
        <v>6502.902</v>
      </c>
      <c r="O51" s="88">
        <f t="shared" si="10"/>
        <v>6221.5930000000008</v>
      </c>
      <c r="P51" s="88">
        <f t="shared" si="10"/>
        <v>6102.536000000001</v>
      </c>
      <c r="Q51" s="88">
        <f t="shared" si="10"/>
        <v>5959.8220000000001</v>
      </c>
      <c r="R51" s="88">
        <f t="shared" si="10"/>
        <v>6270.1219999999994</v>
      </c>
      <c r="S51" s="88">
        <f t="shared" si="10"/>
        <v>6491.09</v>
      </c>
      <c r="T51" s="88">
        <f t="shared" si="10"/>
        <v>6286.0740000000005</v>
      </c>
      <c r="U51" s="88">
        <f t="shared" si="10"/>
        <v>6230.3270000000002</v>
      </c>
      <c r="V51" s="88">
        <f t="shared" si="10"/>
        <v>5958.3369999999995</v>
      </c>
      <c r="W51" s="88">
        <f t="shared" si="10"/>
        <v>5293.7909999999993</v>
      </c>
      <c r="X51" s="88">
        <f t="shared" si="10"/>
        <v>5138.92</v>
      </c>
      <c r="Y51" s="88">
        <f t="shared" si="10"/>
        <v>4835.9430000000002</v>
      </c>
      <c r="Z51" s="89" t="str">
        <f t="shared" si="10"/>
        <v/>
      </c>
      <c r="AA51" s="105">
        <f>SUM(B51:Z51)</f>
        <v>135692.78399999999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4469.9859999999999</v>
      </c>
      <c r="C4" s="18">
        <v>4216.5469999999996</v>
      </c>
      <c r="D4" s="18">
        <v>4191.1479999999992</v>
      </c>
      <c r="E4" s="18">
        <v>4463.6190000000015</v>
      </c>
      <c r="F4" s="18">
        <v>4445.9430000000002</v>
      </c>
      <c r="G4" s="18">
        <v>4602.8510000000015</v>
      </c>
      <c r="H4" s="18">
        <v>5662.2030000000004</v>
      </c>
      <c r="I4" s="18">
        <v>6215.49</v>
      </c>
      <c r="J4" s="18">
        <v>6485.6940000000004</v>
      </c>
      <c r="K4" s="18">
        <v>6529.1630000000005</v>
      </c>
      <c r="L4" s="18">
        <v>6535.1810000000014</v>
      </c>
      <c r="M4" s="18">
        <v>6583.5849999999982</v>
      </c>
      <c r="N4" s="18">
        <v>6502.8650000000007</v>
      </c>
      <c r="O4" s="18">
        <v>6221.5750000000007</v>
      </c>
      <c r="P4" s="18">
        <v>6102.5359999999991</v>
      </c>
      <c r="Q4" s="18">
        <v>5959.85</v>
      </c>
      <c r="R4" s="18">
        <v>6270.1349999999993</v>
      </c>
      <c r="S4" s="18">
        <v>6491.0509999999995</v>
      </c>
      <c r="T4" s="18">
        <v>6286.0689999999986</v>
      </c>
      <c r="U4" s="18">
        <v>6230.3330000000014</v>
      </c>
      <c r="V4" s="18">
        <v>5958.3490000000011</v>
      </c>
      <c r="W4" s="18">
        <v>5293.7609999999986</v>
      </c>
      <c r="X4" s="18">
        <v>5138.9439999999995</v>
      </c>
      <c r="Y4" s="18">
        <v>4835.9479999999994</v>
      </c>
      <c r="Z4" s="19"/>
      <c r="AA4" s="20">
        <f>SUM(B4:Z4)</f>
        <v>135692.826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</v>
      </c>
      <c r="C7" s="28">
        <v>84.31</v>
      </c>
      <c r="D7" s="28">
        <v>71.099999999999994</v>
      </c>
      <c r="E7" s="28">
        <v>44.7</v>
      </c>
      <c r="F7" s="28">
        <v>53.69</v>
      </c>
      <c r="G7" s="28">
        <v>111.55</v>
      </c>
      <c r="H7" s="28">
        <v>230.86</v>
      </c>
      <c r="I7" s="28">
        <v>267.33</v>
      </c>
      <c r="J7" s="28">
        <v>268.55</v>
      </c>
      <c r="K7" s="28">
        <v>239</v>
      </c>
      <c r="L7" s="28">
        <v>177.93</v>
      </c>
      <c r="M7" s="28">
        <v>159.66</v>
      </c>
      <c r="N7" s="28">
        <v>220.23</v>
      </c>
      <c r="O7" s="28">
        <v>231.42</v>
      </c>
      <c r="P7" s="28">
        <v>266.70999999999998</v>
      </c>
      <c r="Q7" s="28">
        <v>283.62</v>
      </c>
      <c r="R7" s="28">
        <v>306.93</v>
      </c>
      <c r="S7" s="28">
        <v>305.05</v>
      </c>
      <c r="T7" s="28">
        <v>314.48</v>
      </c>
      <c r="U7" s="28">
        <v>330.26</v>
      </c>
      <c r="V7" s="28">
        <v>285.99</v>
      </c>
      <c r="W7" s="28">
        <v>267.25</v>
      </c>
      <c r="X7" s="28">
        <v>254.1</v>
      </c>
      <c r="Y7" s="28">
        <v>245.86</v>
      </c>
      <c r="Z7" s="29"/>
      <c r="AA7" s="30">
        <f>IF(SUM(B7:Z7)&lt;&gt;0,AVERAGEIF(B7:Z7,"&lt;&gt;"""),"")</f>
        <v>213.35749999999999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911.6</v>
      </c>
      <c r="C19" s="72">
        <v>921.37400000000002</v>
      </c>
      <c r="D19" s="72">
        <v>904.37400000000002</v>
      </c>
      <c r="E19" s="72">
        <v>904.36799999999994</v>
      </c>
      <c r="F19" s="72">
        <v>911.36899999999991</v>
      </c>
      <c r="G19" s="72">
        <v>926.54700000000003</v>
      </c>
      <c r="H19" s="72">
        <v>932.57100000000003</v>
      </c>
      <c r="I19" s="72">
        <v>949.57299999999998</v>
      </c>
      <c r="J19" s="72">
        <v>935.62699999999995</v>
      </c>
      <c r="K19" s="72">
        <v>917.72900000000004</v>
      </c>
      <c r="L19" s="72">
        <v>896.68499999999995</v>
      </c>
      <c r="M19" s="72">
        <v>865.63699999999994</v>
      </c>
      <c r="N19" s="72">
        <v>859.66</v>
      </c>
      <c r="O19" s="72">
        <v>823.71</v>
      </c>
      <c r="P19" s="72">
        <v>793.71</v>
      </c>
      <c r="Q19" s="72">
        <v>799.71699999999998</v>
      </c>
      <c r="R19" s="72">
        <v>788.71799999999996</v>
      </c>
      <c r="S19" s="72">
        <v>777.70699999999999</v>
      </c>
      <c r="T19" s="72">
        <v>778.71500000000003</v>
      </c>
      <c r="U19" s="72">
        <v>777.572</v>
      </c>
      <c r="V19" s="72">
        <v>779.48800000000006</v>
      </c>
      <c r="W19" s="72">
        <v>761.49199999999996</v>
      </c>
      <c r="X19" s="72">
        <v>908.54300000000001</v>
      </c>
      <c r="Y19" s="72">
        <v>906.553</v>
      </c>
      <c r="Z19" s="73"/>
      <c r="AA19" s="74">
        <f t="shared" ref="AA19:AA24" si="2">SUM(B19:Z19)</f>
        <v>20733.039000000001</v>
      </c>
    </row>
    <row r="20" spans="1:27" ht="24.95" customHeight="1" x14ac:dyDescent="0.2">
      <c r="A20" s="75" t="s">
        <v>15</v>
      </c>
      <c r="B20" s="76">
        <v>904.90800000000002</v>
      </c>
      <c r="C20" s="77">
        <v>912.3900000000001</v>
      </c>
      <c r="D20" s="77">
        <v>916.46500000000015</v>
      </c>
      <c r="E20" s="77">
        <v>927.27300000000014</v>
      </c>
      <c r="F20" s="77">
        <v>976.73399999999992</v>
      </c>
      <c r="G20" s="77">
        <v>1101.2290000000003</v>
      </c>
      <c r="H20" s="77">
        <v>1283.289</v>
      </c>
      <c r="I20" s="77">
        <v>1404.7439999999999</v>
      </c>
      <c r="J20" s="77">
        <v>1468.0160000000001</v>
      </c>
      <c r="K20" s="77">
        <v>1491.0160000000003</v>
      </c>
      <c r="L20" s="77">
        <v>1494.4759999999999</v>
      </c>
      <c r="M20" s="77">
        <v>1495.3279999999997</v>
      </c>
      <c r="N20" s="77">
        <v>1474.2860000000001</v>
      </c>
      <c r="O20" s="77">
        <v>1425.2269999999999</v>
      </c>
      <c r="P20" s="77">
        <v>1353.9289999999999</v>
      </c>
      <c r="Q20" s="77">
        <v>1312.4299999999998</v>
      </c>
      <c r="R20" s="77">
        <v>1325.2379999999996</v>
      </c>
      <c r="S20" s="77">
        <v>1326.1999999999996</v>
      </c>
      <c r="T20" s="77">
        <v>1304.6989999999998</v>
      </c>
      <c r="U20" s="77">
        <v>1266.827</v>
      </c>
      <c r="V20" s="77">
        <v>1133.7860000000001</v>
      </c>
      <c r="W20" s="77">
        <v>1020.4630000000001</v>
      </c>
      <c r="X20" s="77">
        <v>957.96699999999998</v>
      </c>
      <c r="Y20" s="77">
        <v>924.53099999999995</v>
      </c>
      <c r="Z20" s="78"/>
      <c r="AA20" s="79">
        <f t="shared" si="2"/>
        <v>29201.451000000005</v>
      </c>
    </row>
    <row r="21" spans="1:27" ht="24.95" customHeight="1" x14ac:dyDescent="0.2">
      <c r="A21" s="75" t="s">
        <v>16</v>
      </c>
      <c r="B21" s="80">
        <v>1938.278</v>
      </c>
      <c r="C21" s="81">
        <v>1829.683</v>
      </c>
      <c r="D21" s="81">
        <v>1800.5090000000002</v>
      </c>
      <c r="E21" s="81">
        <v>1792.0780000000002</v>
      </c>
      <c r="F21" s="81">
        <v>1872.1400000000003</v>
      </c>
      <c r="G21" s="81">
        <v>2090.0750000000003</v>
      </c>
      <c r="H21" s="81">
        <v>2391.8429999999998</v>
      </c>
      <c r="I21" s="81">
        <v>2632.7729999999992</v>
      </c>
      <c r="J21" s="81">
        <v>2943.951</v>
      </c>
      <c r="K21" s="81">
        <v>3142.0179999999996</v>
      </c>
      <c r="L21" s="81">
        <v>3251.5200000000004</v>
      </c>
      <c r="M21" s="81">
        <v>3327.1200000000003</v>
      </c>
      <c r="N21" s="81">
        <v>3250.9190000000003</v>
      </c>
      <c r="O21" s="81">
        <v>3057.6379999999999</v>
      </c>
      <c r="P21" s="81">
        <v>2971.3969999999995</v>
      </c>
      <c r="Q21" s="81">
        <v>2955.4030000000002</v>
      </c>
      <c r="R21" s="81">
        <v>3259.6789999999996</v>
      </c>
      <c r="S21" s="81">
        <v>3540.944</v>
      </c>
      <c r="T21" s="81">
        <v>3604.1550000000002</v>
      </c>
      <c r="U21" s="81">
        <v>3601.9340000000002</v>
      </c>
      <c r="V21" s="81">
        <v>3394.2750000000001</v>
      </c>
      <c r="W21" s="81">
        <v>3013.306</v>
      </c>
      <c r="X21" s="81">
        <v>2615.7339999999995</v>
      </c>
      <c r="Y21" s="81">
        <v>2280.5640000000003</v>
      </c>
      <c r="Z21" s="78"/>
      <c r="AA21" s="79">
        <f t="shared" si="2"/>
        <v>66557.936000000002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130</v>
      </c>
      <c r="C23" s="77">
        <v>135</v>
      </c>
      <c r="D23" s="77">
        <v>123.5</v>
      </c>
      <c r="E23" s="77">
        <v>128.5</v>
      </c>
      <c r="F23" s="77">
        <v>132</v>
      </c>
      <c r="G23" s="77">
        <v>129</v>
      </c>
      <c r="H23" s="77">
        <v>113.5</v>
      </c>
      <c r="I23" s="77">
        <v>119</v>
      </c>
      <c r="J23" s="77">
        <v>158.5</v>
      </c>
      <c r="K23" s="77">
        <v>129.5</v>
      </c>
      <c r="L23" s="77">
        <v>113.5</v>
      </c>
      <c r="M23" s="77">
        <v>106.5</v>
      </c>
      <c r="N23" s="77">
        <v>116</v>
      </c>
      <c r="O23" s="77">
        <v>140</v>
      </c>
      <c r="P23" s="77">
        <v>162.5</v>
      </c>
      <c r="Q23" s="77">
        <v>155.5</v>
      </c>
      <c r="R23" s="77">
        <v>170</v>
      </c>
      <c r="S23" s="77">
        <v>160</v>
      </c>
      <c r="T23" s="77">
        <v>160.5</v>
      </c>
      <c r="U23" s="77">
        <v>151</v>
      </c>
      <c r="V23" s="77">
        <v>147.5</v>
      </c>
      <c r="W23" s="77">
        <v>121.5</v>
      </c>
      <c r="X23" s="77">
        <v>122</v>
      </c>
      <c r="Y23" s="77">
        <v>141.5</v>
      </c>
      <c r="Z23" s="77"/>
      <c r="AA23" s="79">
        <f t="shared" si="2"/>
        <v>3266.5</v>
      </c>
    </row>
    <row r="24" spans="1:27" ht="24.95" customHeight="1" x14ac:dyDescent="0.2">
      <c r="A24" s="85" t="s">
        <v>19</v>
      </c>
      <c r="B24" s="77">
        <v>190.00000000000003</v>
      </c>
      <c r="C24" s="77">
        <v>179.99999999999997</v>
      </c>
      <c r="D24" s="77">
        <v>173</v>
      </c>
      <c r="E24" s="77">
        <v>172</v>
      </c>
      <c r="F24" s="77">
        <v>178</v>
      </c>
      <c r="G24" s="77">
        <v>203.00000000000003</v>
      </c>
      <c r="H24" s="77">
        <v>232.99999999999997</v>
      </c>
      <c r="I24" s="77">
        <v>267</v>
      </c>
      <c r="J24" s="77">
        <v>289.00000000000006</v>
      </c>
      <c r="K24" s="77">
        <v>295.99999999999994</v>
      </c>
      <c r="L24" s="77">
        <v>308</v>
      </c>
      <c r="M24" s="77">
        <v>318.00000000000006</v>
      </c>
      <c r="N24" s="77">
        <v>311.99999999999994</v>
      </c>
      <c r="O24" s="77">
        <v>295</v>
      </c>
      <c r="P24" s="77">
        <v>287.00000000000006</v>
      </c>
      <c r="Q24" s="77">
        <v>295</v>
      </c>
      <c r="R24" s="77">
        <v>323</v>
      </c>
      <c r="S24" s="77">
        <v>346</v>
      </c>
      <c r="T24" s="77">
        <v>340</v>
      </c>
      <c r="U24" s="77">
        <v>334.00000000000006</v>
      </c>
      <c r="V24" s="77">
        <v>313</v>
      </c>
      <c r="W24" s="77">
        <v>279.99999999999994</v>
      </c>
      <c r="X24" s="77">
        <v>241.00000000000003</v>
      </c>
      <c r="Y24" s="77">
        <v>214</v>
      </c>
      <c r="Z24" s="77"/>
      <c r="AA24" s="79">
        <f t="shared" si="2"/>
        <v>6387</v>
      </c>
    </row>
    <row r="25" spans="1:27" ht="30" customHeight="1" thickBot="1" x14ac:dyDescent="0.25">
      <c r="A25" s="86" t="s">
        <v>20</v>
      </c>
      <c r="B25" s="87">
        <f t="shared" ref="B25:AA25" si="3">SUM(B19:B24)</f>
        <v>4074.7860000000001</v>
      </c>
      <c r="C25" s="88">
        <f t="shared" si="3"/>
        <v>3978.4470000000001</v>
      </c>
      <c r="D25" s="88">
        <f t="shared" si="3"/>
        <v>3917.8480000000004</v>
      </c>
      <c r="E25" s="88">
        <f t="shared" si="3"/>
        <v>3924.2190000000001</v>
      </c>
      <c r="F25" s="88">
        <f t="shared" si="3"/>
        <v>4070.2430000000004</v>
      </c>
      <c r="G25" s="88">
        <f t="shared" si="3"/>
        <v>4449.8510000000006</v>
      </c>
      <c r="H25" s="88">
        <f t="shared" si="3"/>
        <v>4954.2029999999995</v>
      </c>
      <c r="I25" s="88">
        <f t="shared" si="3"/>
        <v>5373.0899999999992</v>
      </c>
      <c r="J25" s="88">
        <f t="shared" si="3"/>
        <v>5795.0940000000001</v>
      </c>
      <c r="K25" s="88">
        <f t="shared" si="3"/>
        <v>5976.2629999999999</v>
      </c>
      <c r="L25" s="88">
        <f t="shared" si="3"/>
        <v>6064.1810000000005</v>
      </c>
      <c r="M25" s="88">
        <f t="shared" si="3"/>
        <v>6112.585</v>
      </c>
      <c r="N25" s="88">
        <f t="shared" si="3"/>
        <v>6012.8649999999998</v>
      </c>
      <c r="O25" s="88">
        <f t="shared" si="3"/>
        <v>5741.5749999999998</v>
      </c>
      <c r="P25" s="88">
        <f t="shared" si="3"/>
        <v>5568.5360000000001</v>
      </c>
      <c r="Q25" s="88">
        <f t="shared" si="3"/>
        <v>5518.05</v>
      </c>
      <c r="R25" s="88">
        <f t="shared" si="3"/>
        <v>5866.6349999999993</v>
      </c>
      <c r="S25" s="88">
        <f t="shared" si="3"/>
        <v>6150.8509999999997</v>
      </c>
      <c r="T25" s="88">
        <f t="shared" si="3"/>
        <v>6188.0689999999995</v>
      </c>
      <c r="U25" s="88">
        <f t="shared" si="3"/>
        <v>6131.3330000000005</v>
      </c>
      <c r="V25" s="88">
        <f t="shared" si="3"/>
        <v>5768.049</v>
      </c>
      <c r="W25" s="88">
        <f t="shared" si="3"/>
        <v>5196.7610000000004</v>
      </c>
      <c r="X25" s="88">
        <f t="shared" si="3"/>
        <v>4845.2439999999997</v>
      </c>
      <c r="Y25" s="88">
        <f t="shared" si="3"/>
        <v>4467.1480000000001</v>
      </c>
      <c r="Z25" s="89">
        <f t="shared" si="3"/>
        <v>0</v>
      </c>
      <c r="AA25" s="90">
        <f t="shared" si="3"/>
        <v>126145.92600000001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376</v>
      </c>
      <c r="C28" s="72">
        <v>369</v>
      </c>
      <c r="D28" s="72">
        <v>350.5</v>
      </c>
      <c r="E28" s="72">
        <v>354.5</v>
      </c>
      <c r="F28" s="72">
        <v>364</v>
      </c>
      <c r="G28" s="72">
        <v>386</v>
      </c>
      <c r="H28" s="72">
        <v>391.5</v>
      </c>
      <c r="I28" s="72">
        <v>431</v>
      </c>
      <c r="J28" s="72">
        <v>492.5</v>
      </c>
      <c r="K28" s="72">
        <v>470.5</v>
      </c>
      <c r="L28" s="72">
        <v>466.5</v>
      </c>
      <c r="M28" s="72">
        <v>469.5</v>
      </c>
      <c r="N28" s="72">
        <v>473</v>
      </c>
      <c r="O28" s="72">
        <v>480</v>
      </c>
      <c r="P28" s="72">
        <v>494.5</v>
      </c>
      <c r="Q28" s="72">
        <v>487.5</v>
      </c>
      <c r="R28" s="72">
        <v>530</v>
      </c>
      <c r="S28" s="72">
        <v>543</v>
      </c>
      <c r="T28" s="72">
        <v>537.5</v>
      </c>
      <c r="U28" s="72">
        <v>522</v>
      </c>
      <c r="V28" s="72">
        <v>497.5</v>
      </c>
      <c r="W28" s="72">
        <v>440.5</v>
      </c>
      <c r="X28" s="72">
        <v>402</v>
      </c>
      <c r="Y28" s="72">
        <v>396.5</v>
      </c>
      <c r="Z28" s="73"/>
      <c r="AA28" s="74">
        <f>SUM(B28:Z28)</f>
        <v>10725.5</v>
      </c>
    </row>
    <row r="29" spans="1:27" ht="24.95" customHeight="1" x14ac:dyDescent="0.2">
      <c r="A29" s="75" t="s">
        <v>23</v>
      </c>
      <c r="B29" s="76">
        <v>3933.7860000000001</v>
      </c>
      <c r="C29" s="77">
        <v>3774.4470000000001</v>
      </c>
      <c r="D29" s="77">
        <v>3718.348</v>
      </c>
      <c r="E29" s="77">
        <v>3793.7190000000001</v>
      </c>
      <c r="F29" s="77">
        <v>3887.2429999999999</v>
      </c>
      <c r="G29" s="77">
        <v>4216.8509999999997</v>
      </c>
      <c r="H29" s="77">
        <v>4770.7030000000004</v>
      </c>
      <c r="I29" s="77">
        <v>5329.09</v>
      </c>
      <c r="J29" s="77">
        <v>5752.5940000000001</v>
      </c>
      <c r="K29" s="77">
        <v>5962.7629999999999</v>
      </c>
      <c r="L29" s="77">
        <v>6068.6809999999996</v>
      </c>
      <c r="M29" s="77">
        <v>6114.085</v>
      </c>
      <c r="N29" s="77">
        <v>6029.8649999999998</v>
      </c>
      <c r="O29" s="77">
        <v>5741.5749999999998</v>
      </c>
      <c r="P29" s="77">
        <v>5442.0360000000001</v>
      </c>
      <c r="Q29" s="77">
        <v>5200.55</v>
      </c>
      <c r="R29" s="77">
        <v>5450.6350000000002</v>
      </c>
      <c r="S29" s="77">
        <v>5724.8509999999997</v>
      </c>
      <c r="T29" s="77">
        <v>5748.5690000000004</v>
      </c>
      <c r="U29" s="77">
        <v>5708.3329999999996</v>
      </c>
      <c r="V29" s="77">
        <v>5364.549</v>
      </c>
      <c r="W29" s="77">
        <v>4853.2610000000004</v>
      </c>
      <c r="X29" s="77">
        <v>4552.2439999999997</v>
      </c>
      <c r="Y29" s="77">
        <v>4169.6480000000001</v>
      </c>
      <c r="Z29" s="78"/>
      <c r="AA29" s="79">
        <f>SUM(B29:Z29)</f>
        <v>121308.42599999999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4309.7860000000001</v>
      </c>
      <c r="C31" s="62">
        <f t="shared" si="4"/>
        <v>4143.4470000000001</v>
      </c>
      <c r="D31" s="62">
        <f t="shared" si="4"/>
        <v>4068.848</v>
      </c>
      <c r="E31" s="62">
        <f t="shared" si="4"/>
        <v>4148.2190000000001</v>
      </c>
      <c r="F31" s="62">
        <f t="shared" si="4"/>
        <v>4251.2430000000004</v>
      </c>
      <c r="G31" s="62">
        <f t="shared" si="4"/>
        <v>4602.8509999999997</v>
      </c>
      <c r="H31" s="62">
        <f t="shared" si="4"/>
        <v>5162.2030000000004</v>
      </c>
      <c r="I31" s="62">
        <f t="shared" si="4"/>
        <v>5760.09</v>
      </c>
      <c r="J31" s="62">
        <f t="shared" si="4"/>
        <v>6245.0940000000001</v>
      </c>
      <c r="K31" s="62">
        <f t="shared" si="4"/>
        <v>6433.2629999999999</v>
      </c>
      <c r="L31" s="62">
        <f t="shared" si="4"/>
        <v>6535.1809999999996</v>
      </c>
      <c r="M31" s="62">
        <f t="shared" si="4"/>
        <v>6583.585</v>
      </c>
      <c r="N31" s="62">
        <f t="shared" si="4"/>
        <v>6502.8649999999998</v>
      </c>
      <c r="O31" s="62">
        <f t="shared" si="4"/>
        <v>6221.5749999999998</v>
      </c>
      <c r="P31" s="62">
        <f t="shared" si="4"/>
        <v>5936.5360000000001</v>
      </c>
      <c r="Q31" s="62">
        <f t="shared" si="4"/>
        <v>5688.05</v>
      </c>
      <c r="R31" s="62">
        <f t="shared" si="4"/>
        <v>5980.6350000000002</v>
      </c>
      <c r="S31" s="62">
        <f t="shared" si="4"/>
        <v>6267.8509999999997</v>
      </c>
      <c r="T31" s="62">
        <f t="shared" si="4"/>
        <v>6286.0690000000004</v>
      </c>
      <c r="U31" s="62">
        <f t="shared" si="4"/>
        <v>6230.3329999999996</v>
      </c>
      <c r="V31" s="62">
        <f t="shared" si="4"/>
        <v>5862.049</v>
      </c>
      <c r="W31" s="62">
        <f t="shared" si="4"/>
        <v>5293.7610000000004</v>
      </c>
      <c r="X31" s="62">
        <f t="shared" si="4"/>
        <v>4954.2439999999997</v>
      </c>
      <c r="Y31" s="62">
        <f t="shared" si="4"/>
        <v>4566.1480000000001</v>
      </c>
      <c r="Z31" s="63">
        <f t="shared" si="4"/>
        <v>0</v>
      </c>
      <c r="AA31" s="64">
        <f t="shared" si="4"/>
        <v>132033.92599999998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54</v>
      </c>
      <c r="C34" s="95">
        <v>37</v>
      </c>
      <c r="D34" s="95">
        <v>37</v>
      </c>
      <c r="E34" s="95">
        <v>72</v>
      </c>
      <c r="F34" s="95">
        <v>47</v>
      </c>
      <c r="G34" s="95">
        <v>39</v>
      </c>
      <c r="H34" s="95">
        <v>43</v>
      </c>
      <c r="I34" s="95">
        <v>80</v>
      </c>
      <c r="J34" s="95">
        <v>102</v>
      </c>
      <c r="K34" s="95">
        <v>102</v>
      </c>
      <c r="L34" s="95">
        <v>89</v>
      </c>
      <c r="M34" s="95">
        <v>89</v>
      </c>
      <c r="N34" s="95">
        <v>75</v>
      </c>
      <c r="O34" s="95">
        <v>75</v>
      </c>
      <c r="P34" s="95">
        <v>86</v>
      </c>
      <c r="Q34" s="95">
        <v>63</v>
      </c>
      <c r="R34" s="95">
        <v>28</v>
      </c>
      <c r="S34" s="95">
        <v>29</v>
      </c>
      <c r="T34" s="95">
        <v>26</v>
      </c>
      <c r="U34" s="95">
        <v>27</v>
      </c>
      <c r="V34" s="95">
        <v>24</v>
      </c>
      <c r="W34" s="95">
        <v>26</v>
      </c>
      <c r="X34" s="95">
        <v>33</v>
      </c>
      <c r="Y34" s="95">
        <v>28</v>
      </c>
      <c r="Z34" s="96"/>
      <c r="AA34" s="74">
        <f t="shared" ref="AA34:AA39" si="5">SUM(B34:Z34)</f>
        <v>1311</v>
      </c>
    </row>
    <row r="35" spans="1:27" ht="24.95" customHeight="1" x14ac:dyDescent="0.2">
      <c r="A35" s="97" t="s">
        <v>41</v>
      </c>
      <c r="B35" s="98">
        <v>181</v>
      </c>
      <c r="C35" s="99">
        <v>128</v>
      </c>
      <c r="D35" s="99">
        <v>114</v>
      </c>
      <c r="E35" s="99">
        <v>132</v>
      </c>
      <c r="F35" s="99">
        <v>114</v>
      </c>
      <c r="G35" s="99">
        <v>114</v>
      </c>
      <c r="H35" s="99">
        <v>78</v>
      </c>
      <c r="I35" s="99">
        <v>307</v>
      </c>
      <c r="J35" s="99">
        <v>348</v>
      </c>
      <c r="K35" s="99">
        <v>355</v>
      </c>
      <c r="L35" s="99">
        <v>382</v>
      </c>
      <c r="M35" s="99">
        <v>382</v>
      </c>
      <c r="N35" s="99">
        <v>318</v>
      </c>
      <c r="O35" s="99">
        <v>318</v>
      </c>
      <c r="P35" s="99">
        <v>282</v>
      </c>
      <c r="Q35" s="99">
        <v>107</v>
      </c>
      <c r="R35" s="99">
        <v>86</v>
      </c>
      <c r="S35" s="99">
        <v>88</v>
      </c>
      <c r="T35" s="99">
        <v>72</v>
      </c>
      <c r="U35" s="99">
        <v>72</v>
      </c>
      <c r="V35" s="99">
        <v>70</v>
      </c>
      <c r="W35" s="99">
        <v>71</v>
      </c>
      <c r="X35" s="99">
        <v>76</v>
      </c>
      <c r="Y35" s="99">
        <v>71</v>
      </c>
      <c r="Z35" s="100"/>
      <c r="AA35" s="79">
        <f t="shared" si="5"/>
        <v>4266</v>
      </c>
    </row>
    <row r="36" spans="1:27" ht="24.95" customHeight="1" x14ac:dyDescent="0.2">
      <c r="A36" s="97" t="s">
        <v>42</v>
      </c>
      <c r="B36" s="98">
        <v>109.1</v>
      </c>
      <c r="C36" s="99"/>
      <c r="D36" s="99">
        <v>122.3</v>
      </c>
      <c r="E36" s="99">
        <v>315.39999999999998</v>
      </c>
      <c r="F36" s="99">
        <v>194.7</v>
      </c>
      <c r="G36" s="99"/>
      <c r="H36" s="99"/>
      <c r="I36" s="99"/>
      <c r="J36" s="99">
        <v>240.6</v>
      </c>
      <c r="K36" s="99">
        <v>95.9</v>
      </c>
      <c r="L36" s="99"/>
      <c r="M36" s="99"/>
      <c r="N36" s="99"/>
      <c r="O36" s="99"/>
      <c r="P36" s="99">
        <v>166</v>
      </c>
      <c r="Q36" s="99">
        <v>271.8</v>
      </c>
      <c r="R36" s="99">
        <v>289.5</v>
      </c>
      <c r="S36" s="99">
        <v>223.2</v>
      </c>
      <c r="T36" s="99"/>
      <c r="U36" s="99"/>
      <c r="V36" s="99">
        <v>96.3</v>
      </c>
      <c r="W36" s="99"/>
      <c r="X36" s="99"/>
      <c r="Y36" s="99"/>
      <c r="Z36" s="100"/>
      <c r="AA36" s="79">
        <f t="shared" si="5"/>
        <v>2124.8000000000002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20</v>
      </c>
      <c r="F37" s="99">
        <v>20</v>
      </c>
      <c r="G37" s="99"/>
      <c r="H37" s="99">
        <v>87</v>
      </c>
      <c r="I37" s="99"/>
      <c r="J37" s="99"/>
      <c r="K37" s="99"/>
      <c r="L37" s="99"/>
      <c r="M37" s="99"/>
      <c r="N37" s="99">
        <v>97</v>
      </c>
      <c r="O37" s="99">
        <v>87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311</v>
      </c>
    </row>
    <row r="38" spans="1:27" ht="24.95" customHeight="1" x14ac:dyDescent="0.2">
      <c r="A38" s="97" t="s">
        <v>44</v>
      </c>
      <c r="B38" s="98">
        <v>51.1</v>
      </c>
      <c r="C38" s="99">
        <v>73.099999999999994</v>
      </c>
      <c r="D38" s="99"/>
      <c r="E38" s="99"/>
      <c r="F38" s="99"/>
      <c r="G38" s="99"/>
      <c r="H38" s="99">
        <v>500</v>
      </c>
      <c r="I38" s="99">
        <v>455.4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184.7</v>
      </c>
      <c r="Y38" s="99">
        <v>269.8</v>
      </c>
      <c r="Z38" s="100"/>
      <c r="AA38" s="79">
        <f t="shared" si="5"/>
        <v>1534.1</v>
      </c>
    </row>
    <row r="39" spans="1:27" ht="30" customHeight="1" thickBot="1" x14ac:dyDescent="0.25">
      <c r="A39" s="86" t="s">
        <v>45</v>
      </c>
      <c r="B39" s="87">
        <f t="shared" ref="B39:Z39" si="6">SUM(B34:B38)</f>
        <v>395.20000000000005</v>
      </c>
      <c r="C39" s="88">
        <f t="shared" si="6"/>
        <v>238.1</v>
      </c>
      <c r="D39" s="88">
        <f t="shared" si="6"/>
        <v>273.3</v>
      </c>
      <c r="E39" s="88">
        <f t="shared" si="6"/>
        <v>539.4</v>
      </c>
      <c r="F39" s="88">
        <f t="shared" si="6"/>
        <v>375.7</v>
      </c>
      <c r="G39" s="88">
        <f t="shared" si="6"/>
        <v>153</v>
      </c>
      <c r="H39" s="88">
        <f t="shared" si="6"/>
        <v>708</v>
      </c>
      <c r="I39" s="88">
        <f t="shared" si="6"/>
        <v>842.4</v>
      </c>
      <c r="J39" s="88">
        <f t="shared" si="6"/>
        <v>690.6</v>
      </c>
      <c r="K39" s="88">
        <f t="shared" si="6"/>
        <v>552.9</v>
      </c>
      <c r="L39" s="88">
        <f t="shared" si="6"/>
        <v>471</v>
      </c>
      <c r="M39" s="88">
        <f t="shared" si="6"/>
        <v>471</v>
      </c>
      <c r="N39" s="88">
        <f t="shared" si="6"/>
        <v>490</v>
      </c>
      <c r="O39" s="88">
        <f t="shared" si="6"/>
        <v>480</v>
      </c>
      <c r="P39" s="88">
        <f t="shared" si="6"/>
        <v>534</v>
      </c>
      <c r="Q39" s="88">
        <f t="shared" si="6"/>
        <v>441.8</v>
      </c>
      <c r="R39" s="88">
        <f t="shared" si="6"/>
        <v>403.5</v>
      </c>
      <c r="S39" s="88">
        <f t="shared" si="6"/>
        <v>340.2</v>
      </c>
      <c r="T39" s="88">
        <f t="shared" si="6"/>
        <v>98</v>
      </c>
      <c r="U39" s="88">
        <f t="shared" si="6"/>
        <v>99</v>
      </c>
      <c r="V39" s="88">
        <f t="shared" si="6"/>
        <v>190.3</v>
      </c>
      <c r="W39" s="88">
        <f t="shared" si="6"/>
        <v>97</v>
      </c>
      <c r="X39" s="88">
        <f t="shared" si="6"/>
        <v>293.7</v>
      </c>
      <c r="Y39" s="88">
        <f t="shared" si="6"/>
        <v>368.8</v>
      </c>
      <c r="Z39" s="89">
        <f t="shared" si="6"/>
        <v>0</v>
      </c>
      <c r="AA39" s="90">
        <f t="shared" si="5"/>
        <v>9546.9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109.1</v>
      </c>
      <c r="C44" s="99"/>
      <c r="D44" s="99">
        <v>122.3</v>
      </c>
      <c r="E44" s="99">
        <v>315.39999999999998</v>
      </c>
      <c r="F44" s="99">
        <v>194.7</v>
      </c>
      <c r="G44" s="99"/>
      <c r="H44" s="99"/>
      <c r="I44" s="99"/>
      <c r="J44" s="99">
        <v>240.6</v>
      </c>
      <c r="K44" s="99">
        <v>95.9</v>
      </c>
      <c r="L44" s="99"/>
      <c r="M44" s="99"/>
      <c r="N44" s="99"/>
      <c r="O44" s="99"/>
      <c r="P44" s="99">
        <v>166</v>
      </c>
      <c r="Q44" s="99">
        <v>271.8</v>
      </c>
      <c r="R44" s="99">
        <v>289.5</v>
      </c>
      <c r="S44" s="99">
        <v>223.2</v>
      </c>
      <c r="T44" s="99"/>
      <c r="U44" s="99"/>
      <c r="V44" s="99">
        <v>96.3</v>
      </c>
      <c r="W44" s="99"/>
      <c r="X44" s="99"/>
      <c r="Y44" s="99"/>
      <c r="Z44" s="100"/>
      <c r="AA44" s="79">
        <f t="shared" si="7"/>
        <v>2124.8000000000002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51.1</v>
      </c>
      <c r="C46" s="99">
        <v>73.099999999999994</v>
      </c>
      <c r="D46" s="99"/>
      <c r="E46" s="99"/>
      <c r="F46" s="99"/>
      <c r="G46" s="99"/>
      <c r="H46" s="99">
        <v>500</v>
      </c>
      <c r="I46" s="99">
        <v>455.4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184.7</v>
      </c>
      <c r="Y46" s="99">
        <v>269.8</v>
      </c>
      <c r="Z46" s="100"/>
      <c r="AA46" s="79">
        <f t="shared" si="7"/>
        <v>1534.1</v>
      </c>
    </row>
    <row r="47" spans="1:27" ht="24.95" customHeight="1" x14ac:dyDescent="0.2">
      <c r="A47" s="85" t="s">
        <v>47</v>
      </c>
      <c r="B47" s="98">
        <v>20</v>
      </c>
      <c r="C47" s="99">
        <v>1</v>
      </c>
      <c r="D47" s="99"/>
      <c r="E47" s="99"/>
      <c r="F47" s="99"/>
      <c r="G47" s="99">
        <v>5</v>
      </c>
      <c r="H47" s="99"/>
      <c r="I47" s="99"/>
      <c r="J47" s="99"/>
      <c r="K47" s="99"/>
      <c r="L47" s="99">
        <v>28</v>
      </c>
      <c r="M47" s="99">
        <v>41</v>
      </c>
      <c r="N47" s="99">
        <v>43</v>
      </c>
      <c r="O47" s="99">
        <v>36</v>
      </c>
      <c r="P47" s="99">
        <v>27.5</v>
      </c>
      <c r="Q47" s="99">
        <v>47.5</v>
      </c>
      <c r="R47" s="99">
        <v>69</v>
      </c>
      <c r="S47" s="99">
        <v>99</v>
      </c>
      <c r="T47" s="99">
        <v>97</v>
      </c>
      <c r="U47" s="99">
        <v>90</v>
      </c>
      <c r="V47" s="99">
        <v>93.5</v>
      </c>
      <c r="W47" s="99">
        <v>85</v>
      </c>
      <c r="X47" s="99">
        <v>55</v>
      </c>
      <c r="Y47" s="99">
        <v>36</v>
      </c>
      <c r="Z47" s="100"/>
      <c r="AA47" s="79">
        <f t="shared" si="7"/>
        <v>873.5</v>
      </c>
    </row>
    <row r="48" spans="1:27" ht="30" customHeight="1" thickBot="1" x14ac:dyDescent="0.25">
      <c r="A48" s="86" t="s">
        <v>48</v>
      </c>
      <c r="B48" s="87">
        <f>SUM(B42:B47)</f>
        <v>180.2</v>
      </c>
      <c r="C48" s="88">
        <f t="shared" ref="C48:Z48" si="8">SUM(C42:C47)</f>
        <v>74.099999999999994</v>
      </c>
      <c r="D48" s="88">
        <f t="shared" si="8"/>
        <v>122.3</v>
      </c>
      <c r="E48" s="88">
        <f t="shared" si="8"/>
        <v>315.39999999999998</v>
      </c>
      <c r="F48" s="88">
        <f t="shared" si="8"/>
        <v>194.7</v>
      </c>
      <c r="G48" s="88">
        <f t="shared" si="8"/>
        <v>5</v>
      </c>
      <c r="H48" s="88">
        <f t="shared" si="8"/>
        <v>500</v>
      </c>
      <c r="I48" s="88">
        <f t="shared" si="8"/>
        <v>455.4</v>
      </c>
      <c r="J48" s="88">
        <f t="shared" si="8"/>
        <v>240.6</v>
      </c>
      <c r="K48" s="88">
        <f t="shared" si="8"/>
        <v>95.9</v>
      </c>
      <c r="L48" s="88">
        <f t="shared" si="8"/>
        <v>28</v>
      </c>
      <c r="M48" s="88">
        <f t="shared" si="8"/>
        <v>41</v>
      </c>
      <c r="N48" s="88">
        <f t="shared" si="8"/>
        <v>43</v>
      </c>
      <c r="O48" s="88">
        <f t="shared" si="8"/>
        <v>36</v>
      </c>
      <c r="P48" s="88">
        <f t="shared" si="8"/>
        <v>193.5</v>
      </c>
      <c r="Q48" s="88">
        <f t="shared" si="8"/>
        <v>319.3</v>
      </c>
      <c r="R48" s="88">
        <f t="shared" si="8"/>
        <v>358.5</v>
      </c>
      <c r="S48" s="88">
        <f t="shared" si="8"/>
        <v>322.2</v>
      </c>
      <c r="T48" s="88">
        <f t="shared" si="8"/>
        <v>97</v>
      </c>
      <c r="U48" s="88">
        <f t="shared" si="8"/>
        <v>90</v>
      </c>
      <c r="V48" s="88">
        <f t="shared" si="8"/>
        <v>189.8</v>
      </c>
      <c r="W48" s="88">
        <f t="shared" si="8"/>
        <v>85</v>
      </c>
      <c r="X48" s="88">
        <f t="shared" si="8"/>
        <v>239.7</v>
      </c>
      <c r="Y48" s="88">
        <f t="shared" si="8"/>
        <v>305.8</v>
      </c>
      <c r="Z48" s="89">
        <f t="shared" si="8"/>
        <v>0</v>
      </c>
      <c r="AA48" s="90">
        <f t="shared" si="7"/>
        <v>4532.4000000000005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4469.9859999999999</v>
      </c>
      <c r="C51" s="88">
        <f t="shared" si="10"/>
        <v>4216.5470000000005</v>
      </c>
      <c r="D51" s="88">
        <f t="shared" si="10"/>
        <v>4191.1480000000001</v>
      </c>
      <c r="E51" s="88">
        <f t="shared" si="10"/>
        <v>4463.6189999999997</v>
      </c>
      <c r="F51" s="88">
        <f t="shared" si="10"/>
        <v>4445.9430000000002</v>
      </c>
      <c r="G51" s="88">
        <f t="shared" si="10"/>
        <v>4602.8510000000006</v>
      </c>
      <c r="H51" s="88">
        <f t="shared" si="10"/>
        <v>5662.2029999999995</v>
      </c>
      <c r="I51" s="88">
        <f t="shared" si="10"/>
        <v>6215.4899999999989</v>
      </c>
      <c r="J51" s="88">
        <f t="shared" si="10"/>
        <v>6485.6940000000004</v>
      </c>
      <c r="K51" s="88">
        <f t="shared" si="10"/>
        <v>6529.1629999999996</v>
      </c>
      <c r="L51" s="88">
        <f t="shared" si="10"/>
        <v>6535.1810000000005</v>
      </c>
      <c r="M51" s="88">
        <f t="shared" si="10"/>
        <v>6583.585</v>
      </c>
      <c r="N51" s="88">
        <f t="shared" si="10"/>
        <v>6502.8649999999998</v>
      </c>
      <c r="O51" s="88">
        <f t="shared" si="10"/>
        <v>6221.5749999999998</v>
      </c>
      <c r="P51" s="88">
        <f t="shared" si="10"/>
        <v>6102.5360000000001</v>
      </c>
      <c r="Q51" s="88">
        <f t="shared" si="10"/>
        <v>5959.85</v>
      </c>
      <c r="R51" s="88">
        <f t="shared" si="10"/>
        <v>6270.1349999999993</v>
      </c>
      <c r="S51" s="88">
        <f t="shared" si="10"/>
        <v>6491.0509999999995</v>
      </c>
      <c r="T51" s="88">
        <f t="shared" si="10"/>
        <v>6286.0689999999995</v>
      </c>
      <c r="U51" s="88">
        <f t="shared" si="10"/>
        <v>6230.3330000000005</v>
      </c>
      <c r="V51" s="88">
        <f t="shared" si="10"/>
        <v>5958.3490000000002</v>
      </c>
      <c r="W51" s="88">
        <f t="shared" si="10"/>
        <v>5293.7610000000004</v>
      </c>
      <c r="X51" s="88">
        <f t="shared" si="10"/>
        <v>5138.9439999999995</v>
      </c>
      <c r="Y51" s="88">
        <f t="shared" si="10"/>
        <v>4835.9480000000003</v>
      </c>
      <c r="Z51" s="89">
        <f t="shared" si="10"/>
        <v>0</v>
      </c>
      <c r="AA51" s="105">
        <f>SUM(B51:Z51)</f>
        <v>135692.826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160.19999999999999</v>
      </c>
      <c r="C4" s="18">
        <v>-4.6000000000000085</v>
      </c>
      <c r="D4" s="18">
        <v>83.4</v>
      </c>
      <c r="E4" s="18">
        <v>-167.60000000000002</v>
      </c>
      <c r="F4" s="18">
        <v>-305.3</v>
      </c>
      <c r="G4" s="18">
        <v>-517.6</v>
      </c>
      <c r="H4" s="18">
        <v>-206</v>
      </c>
      <c r="I4" s="18">
        <v>-250.60000000000002</v>
      </c>
      <c r="J4" s="18">
        <v>-186.79999999999998</v>
      </c>
      <c r="K4" s="18">
        <v>-404.1</v>
      </c>
      <c r="L4" s="18">
        <v>-709.2</v>
      </c>
      <c r="M4" s="18">
        <v>-685.3</v>
      </c>
      <c r="N4" s="18">
        <v>-612.5</v>
      </c>
      <c r="O4" s="18">
        <v>-510.1</v>
      </c>
      <c r="P4" s="18">
        <v>-334</v>
      </c>
      <c r="Q4" s="18">
        <v>-228.2</v>
      </c>
      <c r="R4" s="18">
        <v>-210.5</v>
      </c>
      <c r="S4" s="18">
        <v>-276.8</v>
      </c>
      <c r="T4" s="18">
        <v>-597.4</v>
      </c>
      <c r="U4" s="18">
        <v>-599.29999999999995</v>
      </c>
      <c r="V4" s="18">
        <v>-403.7</v>
      </c>
      <c r="W4" s="18">
        <v>-593.4</v>
      </c>
      <c r="X4" s="18">
        <v>-521.29999999999995</v>
      </c>
      <c r="Y4" s="18">
        <v>-436.2</v>
      </c>
      <c r="Z4" s="19"/>
      <c r="AA4" s="112">
        <f>SUM(B4:Z4)</f>
        <v>-8516.9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100</v>
      </c>
      <c r="C7" s="118">
        <v>84.31</v>
      </c>
      <c r="D7" s="118">
        <v>71.099999999999994</v>
      </c>
      <c r="E7" s="118">
        <v>44.7</v>
      </c>
      <c r="F7" s="118">
        <v>53.69</v>
      </c>
      <c r="G7" s="118">
        <v>111.55</v>
      </c>
      <c r="H7" s="118">
        <v>230.86</v>
      </c>
      <c r="I7" s="118">
        <v>267.33</v>
      </c>
      <c r="J7" s="118">
        <v>268.55</v>
      </c>
      <c r="K7" s="118">
        <v>239</v>
      </c>
      <c r="L7" s="118">
        <v>177.93</v>
      </c>
      <c r="M7" s="118">
        <v>159.66</v>
      </c>
      <c r="N7" s="118">
        <v>220.23</v>
      </c>
      <c r="O7" s="118">
        <v>231.42</v>
      </c>
      <c r="P7" s="118">
        <v>266.70999999999998</v>
      </c>
      <c r="Q7" s="118">
        <v>283.62</v>
      </c>
      <c r="R7" s="118">
        <v>306.93</v>
      </c>
      <c r="S7" s="118">
        <v>305.05</v>
      </c>
      <c r="T7" s="118">
        <v>314.48</v>
      </c>
      <c r="U7" s="118">
        <v>330.26</v>
      </c>
      <c r="V7" s="118">
        <v>285.99</v>
      </c>
      <c r="W7" s="118">
        <v>267.25</v>
      </c>
      <c r="X7" s="118">
        <v>254.1</v>
      </c>
      <c r="Y7" s="118">
        <v>245.86</v>
      </c>
      <c r="Z7" s="119"/>
      <c r="AA7" s="120">
        <f>IF(SUM(B7:Z7)&lt;&gt;0,AVERAGEIF(B7:Z7,"&lt;&gt;"""),"")</f>
        <v>213.35749999999999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>
        <v>77.7</v>
      </c>
      <c r="D13" s="130"/>
      <c r="E13" s="130"/>
      <c r="F13" s="130"/>
      <c r="G13" s="130">
        <v>18.600000000000001</v>
      </c>
      <c r="H13" s="130">
        <v>706</v>
      </c>
      <c r="I13" s="130">
        <v>706</v>
      </c>
      <c r="J13" s="130"/>
      <c r="K13" s="130"/>
      <c r="L13" s="130">
        <v>209.2</v>
      </c>
      <c r="M13" s="130">
        <v>185.3</v>
      </c>
      <c r="N13" s="130">
        <v>112.5</v>
      </c>
      <c r="O13" s="130">
        <v>10.1</v>
      </c>
      <c r="P13" s="130"/>
      <c r="Q13" s="130"/>
      <c r="R13" s="130"/>
      <c r="S13" s="130"/>
      <c r="T13" s="130">
        <v>97.4</v>
      </c>
      <c r="U13" s="130">
        <v>99.3</v>
      </c>
      <c r="V13" s="130"/>
      <c r="W13" s="130">
        <v>274.5</v>
      </c>
      <c r="X13" s="130">
        <v>706</v>
      </c>
      <c r="Y13" s="131">
        <v>706</v>
      </c>
      <c r="Z13" s="132"/>
      <c r="AA13" s="133">
        <f t="shared" si="0"/>
        <v>3908.6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38.9</v>
      </c>
      <c r="E15" s="134">
        <v>483</v>
      </c>
      <c r="F15" s="134">
        <v>500</v>
      </c>
      <c r="G15" s="134">
        <v>499</v>
      </c>
      <c r="H15" s="134"/>
      <c r="I15" s="134"/>
      <c r="J15" s="134">
        <v>427.4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318.89999999999998</v>
      </c>
      <c r="X15" s="134"/>
      <c r="Y15" s="134"/>
      <c r="Z15" s="132"/>
      <c r="AA15" s="133">
        <f t="shared" si="0"/>
        <v>8267.2000000000007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77.7</v>
      </c>
      <c r="D16" s="136">
        <f t="shared" si="1"/>
        <v>38.9</v>
      </c>
      <c r="E16" s="136">
        <f t="shared" si="1"/>
        <v>483</v>
      </c>
      <c r="F16" s="136">
        <f t="shared" si="1"/>
        <v>500</v>
      </c>
      <c r="G16" s="136">
        <f t="shared" si="1"/>
        <v>517.6</v>
      </c>
      <c r="H16" s="136">
        <f t="shared" si="1"/>
        <v>706</v>
      </c>
      <c r="I16" s="136">
        <f t="shared" si="1"/>
        <v>706</v>
      </c>
      <c r="J16" s="136">
        <f t="shared" si="1"/>
        <v>427.4</v>
      </c>
      <c r="K16" s="136">
        <f t="shared" si="1"/>
        <v>500</v>
      </c>
      <c r="L16" s="136">
        <f t="shared" si="1"/>
        <v>709.2</v>
      </c>
      <c r="M16" s="136">
        <f t="shared" si="1"/>
        <v>685.3</v>
      </c>
      <c r="N16" s="136">
        <f t="shared" si="1"/>
        <v>612.5</v>
      </c>
      <c r="O16" s="136">
        <f t="shared" si="1"/>
        <v>510.1</v>
      </c>
      <c r="P16" s="136">
        <f t="shared" si="1"/>
        <v>500</v>
      </c>
      <c r="Q16" s="136">
        <f t="shared" si="1"/>
        <v>500</v>
      </c>
      <c r="R16" s="136">
        <f t="shared" si="1"/>
        <v>500</v>
      </c>
      <c r="S16" s="136">
        <f t="shared" si="1"/>
        <v>500</v>
      </c>
      <c r="T16" s="136">
        <f t="shared" si="1"/>
        <v>597.4</v>
      </c>
      <c r="U16" s="136">
        <f t="shared" si="1"/>
        <v>599.29999999999995</v>
      </c>
      <c r="V16" s="136">
        <f t="shared" si="1"/>
        <v>500</v>
      </c>
      <c r="W16" s="136">
        <f t="shared" si="1"/>
        <v>593.4</v>
      </c>
      <c r="X16" s="136">
        <f t="shared" si="1"/>
        <v>706</v>
      </c>
      <c r="Y16" s="136">
        <f t="shared" si="1"/>
        <v>706</v>
      </c>
      <c r="Z16" s="137" t="str">
        <f t="shared" si="1"/>
        <v/>
      </c>
      <c r="AA16" s="90">
        <f t="shared" si="0"/>
        <v>12175.8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109.1</v>
      </c>
      <c r="C21" s="130"/>
      <c r="D21" s="130">
        <v>122.3</v>
      </c>
      <c r="E21" s="130">
        <v>315.39999999999998</v>
      </c>
      <c r="F21" s="130">
        <v>194.7</v>
      </c>
      <c r="G21" s="130"/>
      <c r="H21" s="130"/>
      <c r="I21" s="130"/>
      <c r="J21" s="130">
        <v>240.6</v>
      </c>
      <c r="K21" s="130">
        <v>95.9</v>
      </c>
      <c r="L21" s="130"/>
      <c r="M21" s="130"/>
      <c r="N21" s="130"/>
      <c r="O21" s="130"/>
      <c r="P21" s="130">
        <v>166</v>
      </c>
      <c r="Q21" s="130">
        <v>271.8</v>
      </c>
      <c r="R21" s="130">
        <v>289.5</v>
      </c>
      <c r="S21" s="130">
        <v>223.2</v>
      </c>
      <c r="T21" s="130"/>
      <c r="U21" s="130"/>
      <c r="V21" s="130">
        <v>96.3</v>
      </c>
      <c r="W21" s="130"/>
      <c r="X21" s="130"/>
      <c r="Y21" s="131"/>
      <c r="Z21" s="132"/>
      <c r="AA21" s="133">
        <f t="shared" si="2"/>
        <v>2124.8000000000002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51.1</v>
      </c>
      <c r="C23" s="134">
        <v>73.099999999999994</v>
      </c>
      <c r="D23" s="134"/>
      <c r="E23" s="134"/>
      <c r="F23" s="134"/>
      <c r="G23" s="134"/>
      <c r="H23" s="134">
        <v>500</v>
      </c>
      <c r="I23" s="134">
        <v>455.4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184.7</v>
      </c>
      <c r="Y23" s="134">
        <v>269.8</v>
      </c>
      <c r="Z23" s="132"/>
      <c r="AA23" s="133">
        <f t="shared" si="2"/>
        <v>1534.1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160.19999999999999</v>
      </c>
      <c r="C24" s="136">
        <f t="shared" si="3"/>
        <v>73.099999999999994</v>
      </c>
      <c r="D24" s="136">
        <f t="shared" si="3"/>
        <v>122.3</v>
      </c>
      <c r="E24" s="136">
        <f t="shared" si="3"/>
        <v>315.39999999999998</v>
      </c>
      <c r="F24" s="136">
        <f t="shared" si="3"/>
        <v>194.7</v>
      </c>
      <c r="G24" s="136">
        <f t="shared" si="3"/>
        <v>0</v>
      </c>
      <c r="H24" s="136">
        <f t="shared" si="3"/>
        <v>500</v>
      </c>
      <c r="I24" s="136">
        <f t="shared" si="3"/>
        <v>455.4</v>
      </c>
      <c r="J24" s="136">
        <f t="shared" si="3"/>
        <v>240.6</v>
      </c>
      <c r="K24" s="136">
        <f t="shared" si="3"/>
        <v>95.9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166</v>
      </c>
      <c r="Q24" s="136">
        <f t="shared" si="3"/>
        <v>271.8</v>
      </c>
      <c r="R24" s="136">
        <f t="shared" si="3"/>
        <v>289.5</v>
      </c>
      <c r="S24" s="136">
        <f t="shared" si="3"/>
        <v>223.2</v>
      </c>
      <c r="T24" s="136">
        <f t="shared" si="3"/>
        <v>0</v>
      </c>
      <c r="U24" s="136">
        <f t="shared" si="3"/>
        <v>0</v>
      </c>
      <c r="V24" s="136">
        <f t="shared" si="3"/>
        <v>96.3</v>
      </c>
      <c r="W24" s="136">
        <f t="shared" si="3"/>
        <v>0</v>
      </c>
      <c r="X24" s="136">
        <f t="shared" si="3"/>
        <v>184.7</v>
      </c>
      <c r="Y24" s="136">
        <f t="shared" si="3"/>
        <v>269.8</v>
      </c>
      <c r="Z24" s="137" t="str">
        <f t="shared" si="3"/>
        <v/>
      </c>
      <c r="AA24" s="90">
        <f t="shared" si="2"/>
        <v>3658.9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2022-11-22T12:02:30Z</dcterms:created>
  <dcterms:modified xsi:type="dcterms:W3CDTF">2022-11-22T12:02:31Z</dcterms:modified>
</cp:coreProperties>
</file>