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<sst xmlns="http://schemas.openxmlformats.org/spreadsheetml/2006/main" count="117" uniqueCount="53">
  <si>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21/11/2022 14:02:03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</si>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</sst>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260</c:v>
                </c:pt>
                <c:pt idx="1">
                  <c:v>260</c:v>
                </c:pt>
                <c:pt idx="2">
                  <c:v>250</c:v>
                </c:pt>
                <c:pt idx="3">
                  <c:v>250</c:v>
                </c:pt>
                <c:pt idx="4">
                  <c:v>260</c:v>
                </c:pt>
                <c:pt idx="5">
                  <c:v>260</c:v>
                </c:pt>
                <c:pt idx="6">
                  <c:v>260</c:v>
                </c:pt>
                <c:pt idx="7">
                  <c:v>260</c:v>
                </c:pt>
                <c:pt idx="8">
                  <c:v>260</c:v>
                </c:pt>
                <c:pt idx="9">
                  <c:v>260</c:v>
                </c:pt>
                <c:pt idx="10">
                  <c:v>260</c:v>
                </c:pt>
                <c:pt idx="11">
                  <c:v>260</c:v>
                </c:pt>
                <c:pt idx="12">
                  <c:v>260</c:v>
                </c:pt>
                <c:pt idx="13">
                  <c:v>260</c:v>
                </c:pt>
                <c:pt idx="14">
                  <c:v>260</c:v>
                </c:pt>
                <c:pt idx="15">
                  <c:v>260</c:v>
                </c:pt>
                <c:pt idx="16">
                  <c:v>260</c:v>
                </c:pt>
                <c:pt idx="17">
                  <c:v>260</c:v>
                </c:pt>
                <c:pt idx="18">
                  <c:v>260</c:v>
                </c:pt>
                <c:pt idx="19">
                  <c:v>260</c:v>
                </c:pt>
                <c:pt idx="20">
                  <c:v>260</c:v>
                </c:pt>
                <c:pt idx="21">
                  <c:v>260</c:v>
                </c:pt>
                <c:pt idx="22">
                  <c:v>260</c:v>
                </c:pt>
                <c:pt idx="23">
                  <c:v>250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137</c:v>
                </c:pt>
                <c:pt idx="1">
                  <c:v>122</c:v>
                </c:pt>
                <c:pt idx="2">
                  <c:v>122</c:v>
                </c:pt>
                <c:pt idx="3">
                  <c:v>122</c:v>
                </c:pt>
                <c:pt idx="4">
                  <c:v>122</c:v>
                </c:pt>
                <c:pt idx="5">
                  <c:v>135</c:v>
                </c:pt>
                <c:pt idx="6">
                  <c:v>135</c:v>
                </c:pt>
                <c:pt idx="7">
                  <c:v>151.5</c:v>
                </c:pt>
                <c:pt idx="8">
                  <c:v>151.5</c:v>
                </c:pt>
                <c:pt idx="9">
                  <c:v>156.5</c:v>
                </c:pt>
                <c:pt idx="10">
                  <c:v>135</c:v>
                </c:pt>
                <c:pt idx="11">
                  <c:v>135</c:v>
                </c:pt>
                <c:pt idx="12">
                  <c:v>135</c:v>
                </c:pt>
                <c:pt idx="13">
                  <c:v>135</c:v>
                </c:pt>
                <c:pt idx="14">
                  <c:v>151.5</c:v>
                </c:pt>
                <c:pt idx="15">
                  <c:v>180</c:v>
                </c:pt>
                <c:pt idx="16">
                  <c:v>190.5</c:v>
                </c:pt>
                <c:pt idx="17">
                  <c:v>190.5</c:v>
                </c:pt>
                <c:pt idx="18">
                  <c:v>190.5</c:v>
                </c:pt>
                <c:pt idx="19">
                  <c:v>190.5</c:v>
                </c:pt>
                <c:pt idx="20">
                  <c:v>165</c:v>
                </c:pt>
                <c:pt idx="21">
                  <c:v>130</c:v>
                </c:pt>
                <c:pt idx="22">
                  <c:v>135</c:v>
                </c:pt>
                <c:pt idx="23">
                  <c:v>122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722.9</c:v>
                </c:pt>
                <c:pt idx="1">
                  <c:v>527.9</c:v>
                </c:pt>
                <c:pt idx="2">
                  <c:v>527.9</c:v>
                </c:pt>
                <c:pt idx="3">
                  <c:v>527.9</c:v>
                </c:pt>
                <c:pt idx="4">
                  <c:v>527.9</c:v>
                </c:pt>
                <c:pt idx="5">
                  <c:v>912.9</c:v>
                </c:pt>
                <c:pt idx="6">
                  <c:v>1842.3700000000001</c:v>
                </c:pt>
                <c:pt idx="7">
                  <c:v>2445.335</c:v>
                </c:pt>
                <c:pt idx="8">
                  <c:v>2432.1950000000002</c:v>
                </c:pt>
                <c:pt idx="9">
                  <c:v>2199.3990000000003</c:v>
                </c:pt>
                <c:pt idx="10">
                  <c:v>1895.4440000000002</c:v>
                </c:pt>
                <c:pt idx="11">
                  <c:v>1844.1260000000002</c:v>
                </c:pt>
                <c:pt idx="12">
                  <c:v>2001.0510000000002</c:v>
                </c:pt>
                <c:pt idx="13">
                  <c:v>2101.826</c:v>
                </c:pt>
                <c:pt idx="14">
                  <c:v>2366.5059999999999</c:v>
                </c:pt>
                <c:pt idx="15">
                  <c:v>2580.069</c:v>
                </c:pt>
                <c:pt idx="16">
                  <c:v>2567.9549999999999</c:v>
                </c:pt>
                <c:pt idx="17">
                  <c:v>2574.21</c:v>
                </c:pt>
                <c:pt idx="18">
                  <c:v>2697.9929999999999</c:v>
                </c:pt>
                <c:pt idx="19">
                  <c:v>2712.6850000000004</c:v>
                </c:pt>
                <c:pt idx="20">
                  <c:v>2384.5909999999999</c:v>
                </c:pt>
                <c:pt idx="21">
                  <c:v>1620.9</c:v>
                </c:pt>
                <c:pt idx="22">
                  <c:v>1144.9000000000001</c:v>
                </c:pt>
                <c:pt idx="23">
                  <c:v>912.9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1595</c:v>
                </c:pt>
                <c:pt idx="1">
                  <c:v>1622</c:v>
                </c:pt>
                <c:pt idx="2">
                  <c:v>1861.9</c:v>
                </c:pt>
                <c:pt idx="3">
                  <c:v>2031.383</c:v>
                </c:pt>
                <c:pt idx="4">
                  <c:v>2121</c:v>
                </c:pt>
                <c:pt idx="5">
                  <c:v>2122</c:v>
                </c:pt>
                <c:pt idx="6">
                  <c:v>1839.7</c:v>
                </c:pt>
                <c:pt idx="7">
                  <c:v>1262</c:v>
                </c:pt>
                <c:pt idx="8">
                  <c:v>624.4</c:v>
                </c:pt>
                <c:pt idx="9">
                  <c:v>767.0150000000001</c:v>
                </c:pt>
                <c:pt idx="10">
                  <c:v>778.7</c:v>
                </c:pt>
                <c:pt idx="11">
                  <c:v>908</c:v>
                </c:pt>
                <c:pt idx="12">
                  <c:v>941</c:v>
                </c:pt>
                <c:pt idx="13">
                  <c:v>946</c:v>
                </c:pt>
                <c:pt idx="14">
                  <c:v>920</c:v>
                </c:pt>
                <c:pt idx="15">
                  <c:v>920</c:v>
                </c:pt>
                <c:pt idx="16">
                  <c:v>650.70000000000005</c:v>
                </c:pt>
                <c:pt idx="17">
                  <c:v>579.6</c:v>
                </c:pt>
                <c:pt idx="18">
                  <c:v>509</c:v>
                </c:pt>
                <c:pt idx="19">
                  <c:v>506</c:v>
                </c:pt>
                <c:pt idx="20">
                  <c:v>435</c:v>
                </c:pt>
                <c:pt idx="21">
                  <c:v>565.6</c:v>
                </c:pt>
                <c:pt idx="22">
                  <c:v>577.22500000000002</c:v>
                </c:pt>
                <c:pt idx="23">
                  <c:v>840.7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1589.414</c:v>
                </c:pt>
                <c:pt idx="1">
                  <c:v>1505.1200000000006</c:v>
                </c:pt>
                <c:pt idx="2">
                  <c:v>1355.9629999999997</c:v>
                </c:pt>
                <c:pt idx="3">
                  <c:v>1223.0119999999999</c:v>
                </c:pt>
                <c:pt idx="4">
                  <c:v>1091.8970000000002</c:v>
                </c:pt>
                <c:pt idx="5">
                  <c:v>1011.6590000000001</c:v>
                </c:pt>
                <c:pt idx="6">
                  <c:v>1038.5980000000002</c:v>
                </c:pt>
                <c:pt idx="7">
                  <c:v>1554.683</c:v>
                </c:pt>
                <c:pt idx="8">
                  <c:v>2282.192</c:v>
                </c:pt>
                <c:pt idx="9">
                  <c:v>2805.6320000000001</c:v>
                </c:pt>
                <c:pt idx="10">
                  <c:v>3108.4550000000004</c:v>
                </c:pt>
                <c:pt idx="11">
                  <c:v>3178.9199999999996</c:v>
                </c:pt>
                <c:pt idx="12">
                  <c:v>3193.2259999999997</c:v>
                </c:pt>
                <c:pt idx="13">
                  <c:v>3008.2</c:v>
                </c:pt>
                <c:pt idx="14">
                  <c:v>2664.3490000000006</c:v>
                </c:pt>
                <c:pt idx="15">
                  <c:v>2405.5129999999995</c:v>
                </c:pt>
                <c:pt idx="16">
                  <c:v>2432.7549999999992</c:v>
                </c:pt>
                <c:pt idx="17">
                  <c:v>2565.5909999999999</c:v>
                </c:pt>
                <c:pt idx="18">
                  <c:v>2671.45</c:v>
                </c:pt>
                <c:pt idx="19">
                  <c:v>2767.5029999999997</c:v>
                </c:pt>
                <c:pt idx="20">
                  <c:v>2845.0480000000002</c:v>
                </c:pt>
                <c:pt idx="21">
                  <c:v>2889.1090000000004</c:v>
                </c:pt>
                <c:pt idx="22">
                  <c:v>2944.3309999999992</c:v>
                </c:pt>
                <c:pt idx="23">
                  <c:v>2953.8099999999995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27</c:v>
                </c:pt>
                <c:pt idx="1">
                  <c:v>25</c:v>
                </c:pt>
                <c:pt idx="2">
                  <c:v>24</c:v>
                </c:pt>
                <c:pt idx="3">
                  <c:v>26</c:v>
                </c:pt>
                <c:pt idx="4">
                  <c:v>29</c:v>
                </c:pt>
                <c:pt idx="5">
                  <c:v>29</c:v>
                </c:pt>
                <c:pt idx="6">
                  <c:v>33</c:v>
                </c:pt>
                <c:pt idx="7">
                  <c:v>52</c:v>
                </c:pt>
                <c:pt idx="8">
                  <c:v>72</c:v>
                </c:pt>
                <c:pt idx="9">
                  <c:v>83</c:v>
                </c:pt>
                <c:pt idx="10">
                  <c:v>90</c:v>
                </c:pt>
                <c:pt idx="11">
                  <c:v>92</c:v>
                </c:pt>
                <c:pt idx="12">
                  <c:v>91</c:v>
                </c:pt>
                <c:pt idx="13">
                  <c:v>86</c:v>
                </c:pt>
                <c:pt idx="14">
                  <c:v>73</c:v>
                </c:pt>
                <c:pt idx="15">
                  <c:v>56</c:v>
                </c:pt>
                <c:pt idx="16">
                  <c:v>51</c:v>
                </c:pt>
                <c:pt idx="17">
                  <c:v>56</c:v>
                </c:pt>
                <c:pt idx="18">
                  <c:v>61</c:v>
                </c:pt>
                <c:pt idx="19">
                  <c:v>65</c:v>
                </c:pt>
                <c:pt idx="20">
                  <c:v>70</c:v>
                </c:pt>
                <c:pt idx="21">
                  <c:v>76</c:v>
                </c:pt>
                <c:pt idx="22">
                  <c:v>80</c:v>
                </c:pt>
                <c:pt idx="23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88</c:v>
                </c:pt>
                <c:pt idx="7">
                  <c:v>350</c:v>
                </c:pt>
                <c:pt idx="8">
                  <c:v>308</c:v>
                </c:pt>
                <c:pt idx="9">
                  <c:v>126</c:v>
                </c:pt>
                <c:pt idx="10">
                  <c:v>106</c:v>
                </c:pt>
                <c:pt idx="11">
                  <c:v>56</c:v>
                </c:pt>
                <c:pt idx="12">
                  <c:v>56</c:v>
                </c:pt>
                <c:pt idx="15">
                  <c:v>20</c:v>
                </c:pt>
                <c:pt idx="16">
                  <c:v>653</c:v>
                </c:pt>
                <c:pt idx="17">
                  <c:v>877</c:v>
                </c:pt>
                <c:pt idx="18">
                  <c:v>594</c:v>
                </c:pt>
                <c:pt idx="19">
                  <c:v>464</c:v>
                </c:pt>
                <c:pt idx="20">
                  <c:v>434</c:v>
                </c:pt>
                <c:pt idx="21">
                  <c:v>414</c:v>
                </c:pt>
                <c:pt idx="22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1626544"/>
        <c:axId val="481626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4331.2740000000013</c:v>
                </c:pt>
                <c:pt idx="1">
                  <c:v>4061.9969999999989</c:v>
                </c:pt>
                <c:pt idx="2">
                  <c:v>4141.7659999999996</c:v>
                </c:pt>
                <c:pt idx="3">
                  <c:v>4180.2950000000001</c:v>
                </c:pt>
                <c:pt idx="4">
                  <c:v>4151.7970000000005</c:v>
                </c:pt>
                <c:pt idx="5">
                  <c:v>4496.5590000000011</c:v>
                </c:pt>
                <c:pt idx="6">
                  <c:v>5236.6660000000011</c:v>
                </c:pt>
                <c:pt idx="7">
                  <c:v>6075.5059999999985</c:v>
                </c:pt>
                <c:pt idx="8">
                  <c:v>6130.2069999999994</c:v>
                </c:pt>
                <c:pt idx="9">
                  <c:v>6397.6109999999999</c:v>
                </c:pt>
                <c:pt idx="10">
                  <c:v>6373.637999999999</c:v>
                </c:pt>
                <c:pt idx="11">
                  <c:v>6474.0460000000003</c:v>
                </c:pt>
                <c:pt idx="12">
                  <c:v>6677.2740000000013</c:v>
                </c:pt>
                <c:pt idx="13">
                  <c:v>6537.0260000000017</c:v>
                </c:pt>
                <c:pt idx="14">
                  <c:v>6435.3429999999998</c:v>
                </c:pt>
                <c:pt idx="15">
                  <c:v>6421.6270000000004</c:v>
                </c:pt>
                <c:pt idx="16">
                  <c:v>6805.9470000000001</c:v>
                </c:pt>
                <c:pt idx="17">
                  <c:v>7102.8979999999992</c:v>
                </c:pt>
                <c:pt idx="18">
                  <c:v>6983.9860000000026</c:v>
                </c:pt>
                <c:pt idx="19">
                  <c:v>6965.679000000001</c:v>
                </c:pt>
                <c:pt idx="20">
                  <c:v>6593.6719999999996</c:v>
                </c:pt>
                <c:pt idx="21">
                  <c:v>5955.5839999999998</c:v>
                </c:pt>
                <c:pt idx="22">
                  <c:v>5223.527</c:v>
                </c:pt>
                <c:pt idx="23">
                  <c:v>5165.4079999999985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1626544"/>
        <c:axId val="481626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221.19</c:v>
                </c:pt>
                <c:pt idx="1">
                  <c:v>157.21</c:v>
                </c:pt>
                <c:pt idx="2">
                  <c:v>99.97</c:v>
                </c:pt>
                <c:pt idx="3">
                  <c:v>95</c:v>
                </c:pt>
                <c:pt idx="4">
                  <c:v>225.13</c:v>
                </c:pt>
                <c:pt idx="5">
                  <c:v>250</c:v>
                </c:pt>
                <c:pt idx="6">
                  <c:v>244.34</c:v>
                </c:pt>
                <c:pt idx="7">
                  <c:v>268.42</c:v>
                </c:pt>
                <c:pt idx="8">
                  <c:v>266.32</c:v>
                </c:pt>
                <c:pt idx="9">
                  <c:v>238.35</c:v>
                </c:pt>
                <c:pt idx="10">
                  <c:v>225.59</c:v>
                </c:pt>
                <c:pt idx="11">
                  <c:v>219.07</c:v>
                </c:pt>
                <c:pt idx="12">
                  <c:v>237.71</c:v>
                </c:pt>
                <c:pt idx="13">
                  <c:v>234.8</c:v>
                </c:pt>
                <c:pt idx="14">
                  <c:v>245.6</c:v>
                </c:pt>
                <c:pt idx="15">
                  <c:v>262.2</c:v>
                </c:pt>
                <c:pt idx="16">
                  <c:v>249.93</c:v>
                </c:pt>
                <c:pt idx="17">
                  <c:v>250.06</c:v>
                </c:pt>
                <c:pt idx="18">
                  <c:v>292.47000000000003</c:v>
                </c:pt>
                <c:pt idx="19">
                  <c:v>283.01</c:v>
                </c:pt>
                <c:pt idx="20">
                  <c:v>250.41</c:v>
                </c:pt>
                <c:pt idx="21">
                  <c:v>176.91</c:v>
                </c:pt>
                <c:pt idx="22">
                  <c:v>166.99</c:v>
                </c:pt>
                <c:pt idx="23">
                  <c:v>70.150000000000006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291640"/>
        <c:axId val="289291248"/>
      </c:lineChart>
      <c:catAx>
        <c:axId val="48162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1626936"/>
        <c:crosses val="autoZero"/>
        <c:auto val="1"/>
        <c:lblAlgn val="ctr"/>
        <c:lblOffset val="100"/>
        <c:noMultiLvlLbl val="0"/>
      </c:catAx>
      <c:valAx>
        <c:axId val="48162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1626544"/>
        <c:crosses val="autoZero"/>
        <c:crossBetween val="between"/>
      </c:valAx>
      <c:valAx>
        <c:axId val="289291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291640"/>
        <c:crosses val="max"/>
        <c:crossBetween val="between"/>
      </c:valAx>
      <c:catAx>
        <c:axId val="289291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9291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4331.3139999999994</v>
      </c>
      <c r="C4" s="18">
        <v>4062.0199999999995</v>
      </c>
      <c r="D4" s="18">
        <v>4141.762999999999</v>
      </c>
      <c r="E4" s="18">
        <v>4180.2949999999992</v>
      </c>
      <c r="F4" s="18">
        <v>4151.7969999999996</v>
      </c>
      <c r="G4" s="18">
        <v>4496.5589999999993</v>
      </c>
      <c r="H4" s="18">
        <v>5236.6679999999997</v>
      </c>
      <c r="I4" s="18">
        <v>6075.5180000000018</v>
      </c>
      <c r="J4" s="18">
        <v>6130.2869999999966</v>
      </c>
      <c r="K4" s="18">
        <v>6397.5460000000003</v>
      </c>
      <c r="L4" s="18">
        <v>6373.5990000000011</v>
      </c>
      <c r="M4" s="18">
        <v>6474.0460000000003</v>
      </c>
      <c r="N4" s="18">
        <v>6677.277000000001</v>
      </c>
      <c r="O4" s="18">
        <v>6537.0260000000017</v>
      </c>
      <c r="P4" s="18">
        <v>6435.3549999999996</v>
      </c>
      <c r="Q4" s="18">
        <v>6421.5820000000031</v>
      </c>
      <c r="R4" s="18">
        <v>6805.9100000000017</v>
      </c>
      <c r="S4" s="18">
        <v>7102.9010000000017</v>
      </c>
      <c r="T4" s="18">
        <v>6983.9430000000011</v>
      </c>
      <c r="U4" s="18">
        <v>6965.6880000000001</v>
      </c>
      <c r="V4" s="18">
        <v>6593.6390000000001</v>
      </c>
      <c r="W4" s="18">
        <v>5955.6089999999995</v>
      </c>
      <c r="X4" s="18">
        <v>5223.4559999999992</v>
      </c>
      <c r="Y4" s="18">
        <v>5165.41</v>
      </c>
      <c r="Z4" s="19"/>
      <c r="AA4" s="20">
        <f>SUM(B4:Z4)</f>
        <v>138919.20799999998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221.19</v>
      </c>
      <c r="C7" s="28">
        <v>157.21</v>
      </c>
      <c r="D7" s="28">
        <v>99.97</v>
      </c>
      <c r="E7" s="28">
        <v>95</v>
      </c>
      <c r="F7" s="28">
        <v>225.13</v>
      </c>
      <c r="G7" s="28">
        <v>250</v>
      </c>
      <c r="H7" s="28">
        <v>244.34</v>
      </c>
      <c r="I7" s="28">
        <v>268.42</v>
      </c>
      <c r="J7" s="28">
        <v>266.32</v>
      </c>
      <c r="K7" s="28">
        <v>238.35</v>
      </c>
      <c r="L7" s="28">
        <v>225.59</v>
      </c>
      <c r="M7" s="28">
        <v>219.07</v>
      </c>
      <c r="N7" s="28">
        <v>237.71</v>
      </c>
      <c r="O7" s="28">
        <v>234.8</v>
      </c>
      <c r="P7" s="28">
        <v>245.6</v>
      </c>
      <c r="Q7" s="28">
        <v>262.2</v>
      </c>
      <c r="R7" s="28">
        <v>249.93</v>
      </c>
      <c r="S7" s="28">
        <v>250.06</v>
      </c>
      <c r="T7" s="28">
        <v>292.47000000000003</v>
      </c>
      <c r="U7" s="28">
        <v>283.01</v>
      </c>
      <c r="V7" s="28">
        <v>250.41</v>
      </c>
      <c r="W7" s="28">
        <v>176.91</v>
      </c>
      <c r="X7" s="28">
        <v>166.99</v>
      </c>
      <c r="Y7" s="28">
        <v>70.150000000000006</v>
      </c>
      <c r="Z7" s="29"/>
      <c r="AA7" s="30">
        <f>IF(SUM(B7:Z7)&lt;&gt;0,AVERAGEIF(B7:Z7,"&lt;&gt;"""),"")</f>
        <v>217.95124999999996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260</v>
      </c>
      <c r="C10" s="42">
        <v>260</v>
      </c>
      <c r="D10" s="42">
        <v>250</v>
      </c>
      <c r="E10" s="42">
        <v>250</v>
      </c>
      <c r="F10" s="42">
        <v>260</v>
      </c>
      <c r="G10" s="42">
        <v>260</v>
      </c>
      <c r="H10" s="42">
        <v>260</v>
      </c>
      <c r="I10" s="42">
        <v>260</v>
      </c>
      <c r="J10" s="42">
        <v>260</v>
      </c>
      <c r="K10" s="42">
        <v>260</v>
      </c>
      <c r="L10" s="42">
        <v>260</v>
      </c>
      <c r="M10" s="42">
        <v>260</v>
      </c>
      <c r="N10" s="42">
        <v>260</v>
      </c>
      <c r="O10" s="42">
        <v>260</v>
      </c>
      <c r="P10" s="42">
        <v>260</v>
      </c>
      <c r="Q10" s="42">
        <v>260</v>
      </c>
      <c r="R10" s="42">
        <v>260</v>
      </c>
      <c r="S10" s="42">
        <v>260</v>
      </c>
      <c r="T10" s="42">
        <v>260</v>
      </c>
      <c r="U10" s="42">
        <v>260</v>
      </c>
      <c r="V10" s="42">
        <v>260</v>
      </c>
      <c r="W10" s="42">
        <v>260</v>
      </c>
      <c r="X10" s="42">
        <v>260</v>
      </c>
      <c r="Y10" s="42">
        <v>250</v>
      </c>
      <c r="Z10" s="43"/>
      <c r="AA10" s="44">
        <f t="shared" ref="AA10:AA15" si="0">SUM(B10:Z10)</f>
        <v>6210</v>
      </c>
    </row>
    <row r="11" spans="1:27" ht="24.95" customHeight="1" x14ac:dyDescent="0.2">
      <c r="A11" s="45" t="s">
        <v>7</v>
      </c>
      <c r="B11" s="46">
        <v>137</v>
      </c>
      <c r="C11" s="47">
        <v>122</v>
      </c>
      <c r="D11" s="47">
        <v>122</v>
      </c>
      <c r="E11" s="47">
        <v>122</v>
      </c>
      <c r="F11" s="47">
        <v>122</v>
      </c>
      <c r="G11" s="47">
        <v>135</v>
      </c>
      <c r="H11" s="47">
        <v>135</v>
      </c>
      <c r="I11" s="47">
        <v>151.5</v>
      </c>
      <c r="J11" s="47">
        <v>151.5</v>
      </c>
      <c r="K11" s="47">
        <v>156.5</v>
      </c>
      <c r="L11" s="47">
        <v>135</v>
      </c>
      <c r="M11" s="47">
        <v>135</v>
      </c>
      <c r="N11" s="47">
        <v>135</v>
      </c>
      <c r="O11" s="47">
        <v>135</v>
      </c>
      <c r="P11" s="47">
        <v>151.5</v>
      </c>
      <c r="Q11" s="47">
        <v>180</v>
      </c>
      <c r="R11" s="47">
        <v>190.5</v>
      </c>
      <c r="S11" s="47">
        <v>190.5</v>
      </c>
      <c r="T11" s="47">
        <v>190.5</v>
      </c>
      <c r="U11" s="47">
        <v>190.5</v>
      </c>
      <c r="V11" s="47">
        <v>165</v>
      </c>
      <c r="W11" s="47">
        <v>130</v>
      </c>
      <c r="X11" s="47">
        <v>135</v>
      </c>
      <c r="Y11" s="47">
        <v>122</v>
      </c>
      <c r="Z11" s="48"/>
      <c r="AA11" s="49">
        <f t="shared" si="0"/>
        <v>3540</v>
      </c>
    </row>
    <row r="12" spans="1:27" ht="24.95" customHeight="1" x14ac:dyDescent="0.2">
      <c r="A12" s="50" t="s">
        <v>8</v>
      </c>
      <c r="B12" s="51">
        <v>722.9</v>
      </c>
      <c r="C12" s="52">
        <v>527.9</v>
      </c>
      <c r="D12" s="52">
        <v>527.9</v>
      </c>
      <c r="E12" s="52">
        <v>527.9</v>
      </c>
      <c r="F12" s="52">
        <v>527.9</v>
      </c>
      <c r="G12" s="52">
        <v>912.9</v>
      </c>
      <c r="H12" s="52">
        <v>1842.3700000000001</v>
      </c>
      <c r="I12" s="52">
        <v>2445.335</v>
      </c>
      <c r="J12" s="52">
        <v>2432.1950000000002</v>
      </c>
      <c r="K12" s="52">
        <v>2199.3990000000003</v>
      </c>
      <c r="L12" s="52">
        <v>1895.4440000000002</v>
      </c>
      <c r="M12" s="52">
        <v>1844.1260000000002</v>
      </c>
      <c r="N12" s="52">
        <v>2001.0510000000002</v>
      </c>
      <c r="O12" s="52">
        <v>2101.826</v>
      </c>
      <c r="P12" s="52">
        <v>2366.5059999999999</v>
      </c>
      <c r="Q12" s="52">
        <v>2580.069</v>
      </c>
      <c r="R12" s="52">
        <v>2567.9549999999999</v>
      </c>
      <c r="S12" s="52">
        <v>2574.21</v>
      </c>
      <c r="T12" s="52">
        <v>2697.9929999999999</v>
      </c>
      <c r="U12" s="52">
        <v>2712.6850000000004</v>
      </c>
      <c r="V12" s="52">
        <v>2384.5909999999999</v>
      </c>
      <c r="W12" s="52">
        <v>1620.9</v>
      </c>
      <c r="X12" s="52">
        <v>1144.9000000000001</v>
      </c>
      <c r="Y12" s="52">
        <v>912.9</v>
      </c>
      <c r="Z12" s="53"/>
      <c r="AA12" s="54">
        <f t="shared" si="0"/>
        <v>42071.855000000003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88</v>
      </c>
      <c r="I13" s="52">
        <v>350</v>
      </c>
      <c r="J13" s="52">
        <v>308</v>
      </c>
      <c r="K13" s="52">
        <v>126</v>
      </c>
      <c r="L13" s="52">
        <v>106</v>
      </c>
      <c r="M13" s="52">
        <v>56</v>
      </c>
      <c r="N13" s="52">
        <v>56</v>
      </c>
      <c r="O13" s="52"/>
      <c r="P13" s="52"/>
      <c r="Q13" s="52">
        <v>20</v>
      </c>
      <c r="R13" s="52">
        <v>653</v>
      </c>
      <c r="S13" s="52">
        <v>877</v>
      </c>
      <c r="T13" s="52">
        <v>594</v>
      </c>
      <c r="U13" s="52">
        <v>464</v>
      </c>
      <c r="V13" s="52">
        <v>434</v>
      </c>
      <c r="W13" s="52">
        <v>414</v>
      </c>
      <c r="X13" s="52">
        <v>82</v>
      </c>
      <c r="Y13" s="52"/>
      <c r="Z13" s="53"/>
      <c r="AA13" s="54">
        <f t="shared" si="0"/>
        <v>4654</v>
      </c>
    </row>
    <row r="14" spans="1:27" ht="24.95" customHeight="1" x14ac:dyDescent="0.2">
      <c r="A14" s="55" t="s">
        <v>10</v>
      </c>
      <c r="B14" s="56">
        <v>1589.414</v>
      </c>
      <c r="C14" s="57">
        <v>1505.1200000000006</v>
      </c>
      <c r="D14" s="57">
        <v>1355.9629999999997</v>
      </c>
      <c r="E14" s="57">
        <v>1223.0119999999999</v>
      </c>
      <c r="F14" s="57">
        <v>1091.8970000000002</v>
      </c>
      <c r="G14" s="57">
        <v>1011.6590000000001</v>
      </c>
      <c r="H14" s="57">
        <v>1038.5980000000002</v>
      </c>
      <c r="I14" s="57">
        <v>1554.683</v>
      </c>
      <c r="J14" s="57">
        <v>2282.192</v>
      </c>
      <c r="K14" s="57">
        <v>2805.6320000000001</v>
      </c>
      <c r="L14" s="57">
        <v>3108.4550000000004</v>
      </c>
      <c r="M14" s="57">
        <v>3178.9199999999996</v>
      </c>
      <c r="N14" s="57">
        <v>3193.2259999999997</v>
      </c>
      <c r="O14" s="57">
        <v>3008.2</v>
      </c>
      <c r="P14" s="57">
        <v>2664.3490000000006</v>
      </c>
      <c r="Q14" s="57">
        <v>2405.5129999999995</v>
      </c>
      <c r="R14" s="57">
        <v>2432.7549999999992</v>
      </c>
      <c r="S14" s="57">
        <v>2565.5909999999999</v>
      </c>
      <c r="T14" s="57">
        <v>2671.45</v>
      </c>
      <c r="U14" s="57">
        <v>2767.5029999999997</v>
      </c>
      <c r="V14" s="57">
        <v>2845.0480000000002</v>
      </c>
      <c r="W14" s="57">
        <v>2889.1090000000004</v>
      </c>
      <c r="X14" s="57">
        <v>2944.3309999999992</v>
      </c>
      <c r="Y14" s="57">
        <v>2953.8099999999995</v>
      </c>
      <c r="Z14" s="58"/>
      <c r="AA14" s="59">
        <f t="shared" si="0"/>
        <v>55086.429999999986</v>
      </c>
    </row>
    <row r="15" spans="1:27" ht="24.95" customHeight="1" x14ac:dyDescent="0.2">
      <c r="A15" s="55" t="s">
        <v>11</v>
      </c>
      <c r="B15" s="56">
        <v>27</v>
      </c>
      <c r="C15" s="57">
        <v>25</v>
      </c>
      <c r="D15" s="57">
        <v>24</v>
      </c>
      <c r="E15" s="57">
        <v>26</v>
      </c>
      <c r="F15" s="57">
        <v>29</v>
      </c>
      <c r="G15" s="57">
        <v>29</v>
      </c>
      <c r="H15" s="57">
        <v>33</v>
      </c>
      <c r="I15" s="57">
        <v>52</v>
      </c>
      <c r="J15" s="57">
        <v>72</v>
      </c>
      <c r="K15" s="57">
        <v>83</v>
      </c>
      <c r="L15" s="57">
        <v>90</v>
      </c>
      <c r="M15" s="57">
        <v>92</v>
      </c>
      <c r="N15" s="57">
        <v>91</v>
      </c>
      <c r="O15" s="57">
        <v>86</v>
      </c>
      <c r="P15" s="57">
        <v>73</v>
      </c>
      <c r="Q15" s="57">
        <v>56</v>
      </c>
      <c r="R15" s="57">
        <v>51</v>
      </c>
      <c r="S15" s="57">
        <v>56</v>
      </c>
      <c r="T15" s="57">
        <v>61</v>
      </c>
      <c r="U15" s="57">
        <v>65</v>
      </c>
      <c r="V15" s="57">
        <v>70</v>
      </c>
      <c r="W15" s="57">
        <v>76</v>
      </c>
      <c r="X15" s="57">
        <v>80</v>
      </c>
      <c r="Y15" s="57">
        <v>86</v>
      </c>
      <c r="Z15" s="58"/>
      <c r="AA15" s="59">
        <f t="shared" si="0"/>
        <v>1433</v>
      </c>
    </row>
    <row r="16" spans="1:27" ht="30" customHeight="1" thickBot="1" x14ac:dyDescent="0.25">
      <c r="A16" s="60" t="s">
        <v>12</v>
      </c>
      <c r="B16" s="61">
        <f>IF(LEN(B$2)&gt;0,SUM(B10:B15),"")</f>
        <v>2736.3140000000003</v>
      </c>
      <c r="C16" s="62">
        <f t="shared" ref="C16:Z16" si="1">IF(LEN(C$2)&gt;0,SUM(C10:C15),"")</f>
        <v>2440.0200000000004</v>
      </c>
      <c r="D16" s="62">
        <f t="shared" si="1"/>
        <v>2279.8629999999998</v>
      </c>
      <c r="E16" s="62">
        <f t="shared" si="1"/>
        <v>2148.9119999999998</v>
      </c>
      <c r="F16" s="62">
        <f t="shared" si="1"/>
        <v>2030.797</v>
      </c>
      <c r="G16" s="62">
        <f t="shared" si="1"/>
        <v>2374.5590000000002</v>
      </c>
      <c r="H16" s="62">
        <f t="shared" si="1"/>
        <v>3396.9679999999998</v>
      </c>
      <c r="I16" s="62">
        <f t="shared" si="1"/>
        <v>4813.518</v>
      </c>
      <c r="J16" s="62">
        <f t="shared" si="1"/>
        <v>5505.8870000000006</v>
      </c>
      <c r="K16" s="62">
        <f t="shared" si="1"/>
        <v>5630.5310000000009</v>
      </c>
      <c r="L16" s="62">
        <f t="shared" si="1"/>
        <v>5594.8990000000013</v>
      </c>
      <c r="M16" s="62">
        <f t="shared" si="1"/>
        <v>5566.0460000000003</v>
      </c>
      <c r="N16" s="62">
        <f t="shared" si="1"/>
        <v>5736.277</v>
      </c>
      <c r="O16" s="62">
        <f t="shared" si="1"/>
        <v>5591.0259999999998</v>
      </c>
      <c r="P16" s="62">
        <f t="shared" si="1"/>
        <v>5515.3550000000005</v>
      </c>
      <c r="Q16" s="62">
        <f t="shared" si="1"/>
        <v>5501.5819999999994</v>
      </c>
      <c r="R16" s="62">
        <f t="shared" si="1"/>
        <v>6155.2099999999991</v>
      </c>
      <c r="S16" s="62">
        <f t="shared" si="1"/>
        <v>6523.3009999999995</v>
      </c>
      <c r="T16" s="62">
        <f t="shared" si="1"/>
        <v>6474.9429999999993</v>
      </c>
      <c r="U16" s="62">
        <f t="shared" si="1"/>
        <v>6459.6880000000001</v>
      </c>
      <c r="V16" s="62">
        <f t="shared" si="1"/>
        <v>6158.6390000000001</v>
      </c>
      <c r="W16" s="62">
        <f t="shared" si="1"/>
        <v>5390.009</v>
      </c>
      <c r="X16" s="62">
        <f t="shared" si="1"/>
        <v>4646.2309999999998</v>
      </c>
      <c r="Y16" s="62">
        <f t="shared" si="1"/>
        <v>4324.7099999999991</v>
      </c>
      <c r="Z16" s="63" t="str">
        <f t="shared" si="1"/>
        <v/>
      </c>
      <c r="AA16" s="64">
        <f>SUM(AA10:AA15)</f>
        <v>112995.28499999999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1527.9</v>
      </c>
      <c r="C28" s="72">
        <v>1470.9</v>
      </c>
      <c r="D28" s="72">
        <v>1392.9</v>
      </c>
      <c r="E28" s="72">
        <v>1316.9</v>
      </c>
      <c r="F28" s="72">
        <v>1253.9000000000001</v>
      </c>
      <c r="G28" s="72">
        <v>1241.9000000000001</v>
      </c>
      <c r="H28" s="72">
        <v>1331.9</v>
      </c>
      <c r="I28" s="72">
        <v>1893.4</v>
      </c>
      <c r="J28" s="72">
        <v>2328.4</v>
      </c>
      <c r="K28" s="72">
        <v>2473.4</v>
      </c>
      <c r="L28" s="72">
        <v>2627.9</v>
      </c>
      <c r="M28" s="72">
        <v>2672.9</v>
      </c>
      <c r="N28" s="72">
        <v>2657.9</v>
      </c>
      <c r="O28" s="72">
        <v>2470.9</v>
      </c>
      <c r="P28" s="72">
        <v>2268.4</v>
      </c>
      <c r="Q28" s="72">
        <v>2162.9</v>
      </c>
      <c r="R28" s="72">
        <v>2894.4</v>
      </c>
      <c r="S28" s="72">
        <v>3229.4</v>
      </c>
      <c r="T28" s="72">
        <v>2990.4</v>
      </c>
      <c r="U28" s="72">
        <v>2933.4</v>
      </c>
      <c r="V28" s="72">
        <v>2870.9</v>
      </c>
      <c r="W28" s="72">
        <v>2885.9</v>
      </c>
      <c r="X28" s="72">
        <v>2553.9</v>
      </c>
      <c r="Y28" s="72">
        <v>2513.9</v>
      </c>
      <c r="Z28" s="73"/>
      <c r="AA28" s="74">
        <f>SUM(B28:Z28)</f>
        <v>53964.600000000013</v>
      </c>
    </row>
    <row r="29" spans="1:27" ht="24.95" customHeight="1" x14ac:dyDescent="0.2">
      <c r="A29" s="75" t="s">
        <v>23</v>
      </c>
      <c r="B29" s="76">
        <v>1252.414</v>
      </c>
      <c r="C29" s="77">
        <v>1235.1199999999999</v>
      </c>
      <c r="D29" s="77">
        <v>1026.963</v>
      </c>
      <c r="E29" s="77">
        <v>1007.395</v>
      </c>
      <c r="F29" s="77">
        <v>1041.8969999999999</v>
      </c>
      <c r="G29" s="77">
        <v>1013.659</v>
      </c>
      <c r="H29" s="77">
        <v>1173.068</v>
      </c>
      <c r="I29" s="77">
        <v>1517.1179999999999</v>
      </c>
      <c r="J29" s="77">
        <v>1598.4870000000001</v>
      </c>
      <c r="K29" s="77">
        <v>1451.346</v>
      </c>
      <c r="L29" s="77">
        <v>1519.999</v>
      </c>
      <c r="M29" s="77">
        <v>1446.146</v>
      </c>
      <c r="N29" s="77">
        <v>1664.377</v>
      </c>
      <c r="O29" s="77">
        <v>1581.126</v>
      </c>
      <c r="P29" s="77">
        <v>1541.9549999999999</v>
      </c>
      <c r="Q29" s="77">
        <v>1393.682</v>
      </c>
      <c r="R29" s="77">
        <v>1349.81</v>
      </c>
      <c r="S29" s="77">
        <v>1350.9010000000001</v>
      </c>
      <c r="T29" s="77">
        <v>1598.5429999999999</v>
      </c>
      <c r="U29" s="77">
        <v>1637.288</v>
      </c>
      <c r="V29" s="77">
        <v>1697.739</v>
      </c>
      <c r="W29" s="77">
        <v>1197.1089999999999</v>
      </c>
      <c r="X29" s="77">
        <v>1210.9559999999999</v>
      </c>
      <c r="Y29" s="77">
        <v>1196.81</v>
      </c>
      <c r="Z29" s="78"/>
      <c r="AA29" s="79">
        <f>SUM(B29:Z29)</f>
        <v>32703.908000000007</v>
      </c>
    </row>
    <row r="30" spans="1:27" ht="24.95" customHeight="1" x14ac:dyDescent="0.2">
      <c r="A30" s="82" t="s">
        <v>24</v>
      </c>
      <c r="B30" s="80">
        <v>845</v>
      </c>
      <c r="C30" s="81">
        <v>650</v>
      </c>
      <c r="D30" s="81">
        <v>650</v>
      </c>
      <c r="E30" s="81">
        <v>650</v>
      </c>
      <c r="F30" s="81">
        <v>650</v>
      </c>
      <c r="G30" s="81">
        <v>1035</v>
      </c>
      <c r="H30" s="81">
        <v>1747</v>
      </c>
      <c r="I30" s="81">
        <v>2165</v>
      </c>
      <c r="J30" s="81">
        <v>2165</v>
      </c>
      <c r="K30" s="81">
        <v>2075</v>
      </c>
      <c r="L30" s="81">
        <v>1855</v>
      </c>
      <c r="M30" s="81">
        <v>1855</v>
      </c>
      <c r="N30" s="81">
        <v>1855</v>
      </c>
      <c r="O30" s="81">
        <v>1985</v>
      </c>
      <c r="P30" s="81">
        <v>2125</v>
      </c>
      <c r="Q30" s="81">
        <v>2365</v>
      </c>
      <c r="R30" s="81">
        <v>2365</v>
      </c>
      <c r="S30" s="81">
        <v>2395</v>
      </c>
      <c r="T30" s="81">
        <v>2395</v>
      </c>
      <c r="U30" s="81">
        <v>2395</v>
      </c>
      <c r="V30" s="81">
        <v>2025</v>
      </c>
      <c r="W30" s="81">
        <v>1743</v>
      </c>
      <c r="X30" s="81">
        <v>1267</v>
      </c>
      <c r="Y30" s="81">
        <v>1035</v>
      </c>
      <c r="Z30" s="83"/>
      <c r="AA30" s="84">
        <f>SUM(B30:Z30)</f>
        <v>40292</v>
      </c>
    </row>
    <row r="31" spans="1:27" ht="30" customHeight="1" thickBot="1" x14ac:dyDescent="0.25">
      <c r="A31" s="60" t="s">
        <v>25</v>
      </c>
      <c r="B31" s="61">
        <f>IF(LEN(B$2)&gt;0,SUM(B28:B30),"")</f>
        <v>3625.3140000000003</v>
      </c>
      <c r="C31" s="62">
        <f t="shared" ref="C31:Z31" si="4">IF(LEN(C$2)&gt;0,SUM(C28:C30),"")</f>
        <v>3356.02</v>
      </c>
      <c r="D31" s="62">
        <f t="shared" si="4"/>
        <v>3069.8630000000003</v>
      </c>
      <c r="E31" s="62">
        <f t="shared" si="4"/>
        <v>2974.2950000000001</v>
      </c>
      <c r="F31" s="62">
        <f t="shared" si="4"/>
        <v>2945.797</v>
      </c>
      <c r="G31" s="62">
        <f t="shared" si="4"/>
        <v>3290.5590000000002</v>
      </c>
      <c r="H31" s="62">
        <f t="shared" si="4"/>
        <v>4251.9679999999998</v>
      </c>
      <c r="I31" s="62">
        <f t="shared" si="4"/>
        <v>5575.518</v>
      </c>
      <c r="J31" s="62">
        <f t="shared" si="4"/>
        <v>6091.8870000000006</v>
      </c>
      <c r="K31" s="62">
        <f t="shared" si="4"/>
        <v>5999.7460000000001</v>
      </c>
      <c r="L31" s="62">
        <f t="shared" si="4"/>
        <v>6002.8990000000003</v>
      </c>
      <c r="M31" s="62">
        <f t="shared" si="4"/>
        <v>5974.0460000000003</v>
      </c>
      <c r="N31" s="62">
        <f t="shared" si="4"/>
        <v>6177.277</v>
      </c>
      <c r="O31" s="62">
        <f t="shared" si="4"/>
        <v>6037.0259999999998</v>
      </c>
      <c r="P31" s="62">
        <f t="shared" si="4"/>
        <v>5935.3549999999996</v>
      </c>
      <c r="Q31" s="62">
        <f t="shared" si="4"/>
        <v>5921.5820000000003</v>
      </c>
      <c r="R31" s="62">
        <f t="shared" si="4"/>
        <v>6609.21</v>
      </c>
      <c r="S31" s="62">
        <f t="shared" si="4"/>
        <v>6975.3010000000004</v>
      </c>
      <c r="T31" s="62">
        <f t="shared" si="4"/>
        <v>6983.9430000000002</v>
      </c>
      <c r="U31" s="62">
        <f t="shared" si="4"/>
        <v>6965.6880000000001</v>
      </c>
      <c r="V31" s="62">
        <f t="shared" si="4"/>
        <v>6593.6390000000001</v>
      </c>
      <c r="W31" s="62">
        <f t="shared" si="4"/>
        <v>5826.009</v>
      </c>
      <c r="X31" s="62">
        <f t="shared" si="4"/>
        <v>5031.8559999999998</v>
      </c>
      <c r="Y31" s="62">
        <f t="shared" si="4"/>
        <v>4745.71</v>
      </c>
      <c r="Z31" s="63" t="str">
        <f t="shared" si="4"/>
        <v/>
      </c>
      <c r="AA31" s="64">
        <f>SUM(AA28:AA30)</f>
        <v>126960.50800000002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402</v>
      </c>
      <c r="C34" s="95">
        <v>424</v>
      </c>
      <c r="D34" s="95">
        <v>374</v>
      </c>
      <c r="E34" s="95">
        <v>399</v>
      </c>
      <c r="F34" s="95">
        <v>424</v>
      </c>
      <c r="G34" s="95">
        <v>424</v>
      </c>
      <c r="H34" s="95">
        <v>410</v>
      </c>
      <c r="I34" s="95">
        <v>375</v>
      </c>
      <c r="J34" s="95">
        <v>295</v>
      </c>
      <c r="K34" s="95">
        <v>149.215</v>
      </c>
      <c r="L34" s="95">
        <v>188</v>
      </c>
      <c r="M34" s="95">
        <v>188</v>
      </c>
      <c r="N34" s="95">
        <v>223</v>
      </c>
      <c r="O34" s="95">
        <v>228</v>
      </c>
      <c r="P34" s="95">
        <v>202</v>
      </c>
      <c r="Q34" s="95">
        <v>201</v>
      </c>
      <c r="R34" s="95">
        <v>236</v>
      </c>
      <c r="S34" s="95">
        <v>209</v>
      </c>
      <c r="T34" s="95">
        <v>266</v>
      </c>
      <c r="U34" s="95">
        <v>268</v>
      </c>
      <c r="V34" s="95">
        <v>195</v>
      </c>
      <c r="W34" s="95">
        <v>171</v>
      </c>
      <c r="X34" s="95">
        <v>157.625</v>
      </c>
      <c r="Y34" s="95">
        <v>167</v>
      </c>
      <c r="Z34" s="96"/>
      <c r="AA34" s="74">
        <f t="shared" ref="AA34:AA39" si="5">SUM(B34:Z34)</f>
        <v>6575.84</v>
      </c>
    </row>
    <row r="35" spans="1:27" ht="24.95" customHeight="1" x14ac:dyDescent="0.2">
      <c r="A35" s="97" t="s">
        <v>28</v>
      </c>
      <c r="B35" s="98">
        <v>422</v>
      </c>
      <c r="C35" s="99">
        <v>427</v>
      </c>
      <c r="D35" s="99">
        <v>352</v>
      </c>
      <c r="E35" s="99">
        <v>362.38300000000004</v>
      </c>
      <c r="F35" s="99">
        <v>427</v>
      </c>
      <c r="G35" s="99">
        <v>427</v>
      </c>
      <c r="H35" s="99">
        <v>380</v>
      </c>
      <c r="I35" s="99">
        <v>322</v>
      </c>
      <c r="J35" s="99">
        <v>226</v>
      </c>
      <c r="K35" s="99">
        <v>156</v>
      </c>
      <c r="L35" s="99">
        <v>155</v>
      </c>
      <c r="M35" s="99">
        <v>155</v>
      </c>
      <c r="N35" s="99">
        <v>154</v>
      </c>
      <c r="O35" s="99">
        <v>154</v>
      </c>
      <c r="P35" s="99">
        <v>154</v>
      </c>
      <c r="Q35" s="99">
        <v>154</v>
      </c>
      <c r="R35" s="99">
        <v>153</v>
      </c>
      <c r="S35" s="99">
        <v>178</v>
      </c>
      <c r="T35" s="99">
        <v>178</v>
      </c>
      <c r="U35" s="99">
        <v>173</v>
      </c>
      <c r="V35" s="99">
        <v>175</v>
      </c>
      <c r="W35" s="99">
        <v>200</v>
      </c>
      <c r="X35" s="99">
        <v>163</v>
      </c>
      <c r="Y35" s="99">
        <v>189</v>
      </c>
      <c r="Z35" s="100"/>
      <c r="AA35" s="79">
        <f t="shared" si="5"/>
        <v>5836.3829999999998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611</v>
      </c>
      <c r="E36" s="99">
        <v>721</v>
      </c>
      <c r="F36" s="99">
        <v>721</v>
      </c>
      <c r="G36" s="99">
        <v>721</v>
      </c>
      <c r="H36" s="99">
        <v>499.7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15</v>
      </c>
      <c r="S36" s="99">
        <v>15</v>
      </c>
      <c r="T36" s="99">
        <v>15</v>
      </c>
      <c r="U36" s="99">
        <v>15</v>
      </c>
      <c r="V36" s="99">
        <v>15</v>
      </c>
      <c r="W36" s="99">
        <v>144.6</v>
      </c>
      <c r="X36" s="99">
        <v>206.6</v>
      </c>
      <c r="Y36" s="99">
        <v>15</v>
      </c>
      <c r="Z36" s="100"/>
      <c r="AA36" s="79">
        <f t="shared" si="5"/>
        <v>5291.9000000000005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49</v>
      </c>
      <c r="E37" s="99">
        <v>49</v>
      </c>
      <c r="F37" s="99">
        <v>49</v>
      </c>
      <c r="G37" s="99">
        <v>50</v>
      </c>
      <c r="H37" s="99">
        <v>50</v>
      </c>
      <c r="I37" s="99">
        <v>50</v>
      </c>
      <c r="J37" s="99">
        <v>50</v>
      </c>
      <c r="K37" s="99">
        <v>49</v>
      </c>
      <c r="L37" s="99">
        <v>50</v>
      </c>
      <c r="M37" s="99">
        <v>50</v>
      </c>
      <c r="N37" s="99">
        <v>49</v>
      </c>
      <c r="O37" s="99">
        <v>49</v>
      </c>
      <c r="P37" s="99">
        <v>49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1193</v>
      </c>
    </row>
    <row r="38" spans="1:27" ht="24.95" customHeight="1" x14ac:dyDescent="0.2">
      <c r="A38" s="97" t="s">
        <v>31</v>
      </c>
      <c r="B38" s="98"/>
      <c r="C38" s="99"/>
      <c r="D38" s="99">
        <v>475.9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38.4</v>
      </c>
      <c r="K38" s="99">
        <v>397.8</v>
      </c>
      <c r="L38" s="99">
        <v>370.7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196.7</v>
      </c>
      <c r="S38" s="99">
        <v>127.6</v>
      </c>
      <c r="T38" s="99"/>
      <c r="U38" s="99"/>
      <c r="V38" s="99"/>
      <c r="W38" s="99"/>
      <c r="X38" s="99"/>
      <c r="Y38" s="99">
        <v>419.7</v>
      </c>
      <c r="Z38" s="100"/>
      <c r="AA38" s="79">
        <f t="shared" si="5"/>
        <v>7026.8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1595</v>
      </c>
      <c r="C39" s="88">
        <f t="shared" si="6"/>
        <v>1622</v>
      </c>
      <c r="D39" s="88">
        <f t="shared" si="6"/>
        <v>1861.9</v>
      </c>
      <c r="E39" s="88">
        <f t="shared" si="6"/>
        <v>2031.383</v>
      </c>
      <c r="F39" s="88">
        <f t="shared" si="6"/>
        <v>2121</v>
      </c>
      <c r="G39" s="88">
        <f t="shared" si="6"/>
        <v>2122</v>
      </c>
      <c r="H39" s="88">
        <f t="shared" si="6"/>
        <v>1839.7</v>
      </c>
      <c r="I39" s="88">
        <f t="shared" si="6"/>
        <v>1262</v>
      </c>
      <c r="J39" s="88">
        <f t="shared" si="6"/>
        <v>624.4</v>
      </c>
      <c r="K39" s="88">
        <f t="shared" si="6"/>
        <v>767.0150000000001</v>
      </c>
      <c r="L39" s="88">
        <f t="shared" si="6"/>
        <v>778.7</v>
      </c>
      <c r="M39" s="88">
        <f t="shared" si="6"/>
        <v>908</v>
      </c>
      <c r="N39" s="88">
        <f t="shared" si="6"/>
        <v>941</v>
      </c>
      <c r="O39" s="88">
        <f t="shared" si="6"/>
        <v>946</v>
      </c>
      <c r="P39" s="88">
        <f t="shared" si="6"/>
        <v>920</v>
      </c>
      <c r="Q39" s="88">
        <f t="shared" si="6"/>
        <v>920</v>
      </c>
      <c r="R39" s="88">
        <f t="shared" si="6"/>
        <v>650.70000000000005</v>
      </c>
      <c r="S39" s="88">
        <f t="shared" si="6"/>
        <v>579.6</v>
      </c>
      <c r="T39" s="88">
        <f t="shared" si="6"/>
        <v>509</v>
      </c>
      <c r="U39" s="88">
        <f t="shared" si="6"/>
        <v>506</v>
      </c>
      <c r="V39" s="88">
        <f t="shared" si="6"/>
        <v>435</v>
      </c>
      <c r="W39" s="88">
        <f t="shared" si="6"/>
        <v>565.6</v>
      </c>
      <c r="X39" s="88">
        <f t="shared" si="6"/>
        <v>577.22500000000002</v>
      </c>
      <c r="Y39" s="88">
        <f t="shared" si="6"/>
        <v>840.7</v>
      </c>
      <c r="Z39" s="89" t="str">
        <f t="shared" si="6"/>
        <v/>
      </c>
      <c r="AA39" s="90">
        <f t="shared" si="5"/>
        <v>25923.922999999995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706</v>
      </c>
      <c r="C44" s="99">
        <v>706</v>
      </c>
      <c r="D44" s="99">
        <v>596</v>
      </c>
      <c r="E44" s="99">
        <v>706</v>
      </c>
      <c r="F44" s="99">
        <v>706</v>
      </c>
      <c r="G44" s="99">
        <v>706</v>
      </c>
      <c r="H44" s="99">
        <v>484.7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129.6</v>
      </c>
      <c r="X44" s="99">
        <v>191.6</v>
      </c>
      <c r="Y44" s="99"/>
      <c r="Z44" s="100"/>
      <c r="AA44" s="79">
        <f t="shared" si="7"/>
        <v>4931.9000000000005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475.9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38.4</v>
      </c>
      <c r="K46" s="99">
        <v>397.8</v>
      </c>
      <c r="L46" s="99">
        <v>370.7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196.7</v>
      </c>
      <c r="S46" s="99">
        <v>127.6</v>
      </c>
      <c r="T46" s="99"/>
      <c r="U46" s="99"/>
      <c r="V46" s="99"/>
      <c r="W46" s="99"/>
      <c r="X46" s="99"/>
      <c r="Y46" s="99">
        <v>419.7</v>
      </c>
      <c r="Z46" s="100"/>
      <c r="AA46" s="79">
        <f t="shared" si="7"/>
        <v>7026.8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3</v>
      </c>
      <c r="Z47" s="100"/>
      <c r="AA47" s="79">
        <f t="shared" si="7"/>
        <v>3</v>
      </c>
    </row>
    <row r="48" spans="1:27" ht="30" customHeight="1" thickBot="1" x14ac:dyDescent="0.25">
      <c r="A48" s="86" t="s">
        <v>35</v>
      </c>
      <c r="B48" s="87">
        <f>IF(LEN(B$2)&gt;0,SUM(B42:B47),"")</f>
        <v>706</v>
      </c>
      <c r="C48" s="88">
        <f t="shared" ref="C48:Z48" si="8">IF(LEN(C$2)&gt;0,SUM(C42:C47),"")</f>
        <v>706</v>
      </c>
      <c r="D48" s="88">
        <f t="shared" si="8"/>
        <v>1071.9000000000001</v>
      </c>
      <c r="E48" s="88">
        <f t="shared" si="8"/>
        <v>1206</v>
      </c>
      <c r="F48" s="88">
        <f t="shared" si="8"/>
        <v>1206</v>
      </c>
      <c r="G48" s="88">
        <f t="shared" si="8"/>
        <v>1206</v>
      </c>
      <c r="H48" s="88">
        <f t="shared" si="8"/>
        <v>984.7</v>
      </c>
      <c r="I48" s="88">
        <f t="shared" si="8"/>
        <v>500</v>
      </c>
      <c r="J48" s="88">
        <f t="shared" si="8"/>
        <v>38.4</v>
      </c>
      <c r="K48" s="88">
        <f t="shared" si="8"/>
        <v>397.8</v>
      </c>
      <c r="L48" s="88">
        <f t="shared" si="8"/>
        <v>370.7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196.7</v>
      </c>
      <c r="S48" s="88">
        <f t="shared" si="8"/>
        <v>127.6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129.6</v>
      </c>
      <c r="X48" s="88">
        <f t="shared" si="8"/>
        <v>191.6</v>
      </c>
      <c r="Y48" s="88">
        <f t="shared" si="8"/>
        <v>422.7</v>
      </c>
      <c r="Z48" s="89" t="str">
        <f t="shared" si="8"/>
        <v/>
      </c>
      <c r="AA48" s="90">
        <f t="shared" si="7"/>
        <v>11961.700000000003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4331.3140000000003</v>
      </c>
      <c r="C51" s="88">
        <f t="shared" si="10"/>
        <v>4062.0200000000004</v>
      </c>
      <c r="D51" s="88">
        <f t="shared" si="10"/>
        <v>4141.7629999999999</v>
      </c>
      <c r="E51" s="88">
        <f t="shared" si="10"/>
        <v>4180.2950000000001</v>
      </c>
      <c r="F51" s="88">
        <f t="shared" si="10"/>
        <v>4151.7970000000005</v>
      </c>
      <c r="G51" s="88">
        <f t="shared" si="10"/>
        <v>4496.5590000000002</v>
      </c>
      <c r="H51" s="88">
        <f t="shared" si="10"/>
        <v>5236.6679999999997</v>
      </c>
      <c r="I51" s="88">
        <f t="shared" si="10"/>
        <v>6075.518</v>
      </c>
      <c r="J51" s="88">
        <f t="shared" si="10"/>
        <v>6130.2870000000003</v>
      </c>
      <c r="K51" s="88">
        <f t="shared" si="10"/>
        <v>6397.5460000000012</v>
      </c>
      <c r="L51" s="88">
        <f t="shared" si="10"/>
        <v>6373.5990000000011</v>
      </c>
      <c r="M51" s="88">
        <f t="shared" si="10"/>
        <v>6474.0460000000003</v>
      </c>
      <c r="N51" s="88">
        <f t="shared" si="10"/>
        <v>6677.277</v>
      </c>
      <c r="O51" s="88">
        <f t="shared" si="10"/>
        <v>6537.0259999999998</v>
      </c>
      <c r="P51" s="88">
        <f t="shared" si="10"/>
        <v>6435.3550000000005</v>
      </c>
      <c r="Q51" s="88">
        <f t="shared" si="10"/>
        <v>6421.5819999999994</v>
      </c>
      <c r="R51" s="88">
        <f t="shared" si="10"/>
        <v>6805.9099999999989</v>
      </c>
      <c r="S51" s="88">
        <f t="shared" si="10"/>
        <v>7102.9009999999998</v>
      </c>
      <c r="T51" s="88">
        <f t="shared" si="10"/>
        <v>6983.9429999999993</v>
      </c>
      <c r="U51" s="88">
        <f t="shared" si="10"/>
        <v>6965.6880000000001</v>
      </c>
      <c r="V51" s="88">
        <f t="shared" si="10"/>
        <v>6593.6390000000001</v>
      </c>
      <c r="W51" s="88">
        <f t="shared" si="10"/>
        <v>5955.6090000000004</v>
      </c>
      <c r="X51" s="88">
        <f t="shared" si="10"/>
        <v>5223.4560000000001</v>
      </c>
      <c r="Y51" s="88">
        <f t="shared" si="10"/>
        <v>5165.4099999999989</v>
      </c>
      <c r="Z51" s="89" t="str">
        <f t="shared" si="10"/>
        <v/>
      </c>
      <c r="AA51" s="105">
        <f>SUM(B51:Z51)</f>
        <v>138919.20799999998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4331.2740000000013</v>
      </c>
      <c r="C4" s="18">
        <v>4061.9969999999989</v>
      </c>
      <c r="D4" s="18">
        <v>4141.7659999999996</v>
      </c>
      <c r="E4" s="18">
        <v>4180.2950000000001</v>
      </c>
      <c r="F4" s="18">
        <v>4151.7970000000005</v>
      </c>
      <c r="G4" s="18">
        <v>4496.5590000000011</v>
      </c>
      <c r="H4" s="18">
        <v>5236.6660000000011</v>
      </c>
      <c r="I4" s="18">
        <v>6075.5059999999985</v>
      </c>
      <c r="J4" s="18">
        <v>6130.2069999999994</v>
      </c>
      <c r="K4" s="18">
        <v>6397.6109999999999</v>
      </c>
      <c r="L4" s="18">
        <v>6373.637999999999</v>
      </c>
      <c r="M4" s="18">
        <v>6474.0460000000003</v>
      </c>
      <c r="N4" s="18">
        <v>6677.2740000000013</v>
      </c>
      <c r="O4" s="18">
        <v>6537.0260000000017</v>
      </c>
      <c r="P4" s="18">
        <v>6435.3429999999998</v>
      </c>
      <c r="Q4" s="18">
        <v>6421.6270000000004</v>
      </c>
      <c r="R4" s="18">
        <v>6805.9470000000001</v>
      </c>
      <c r="S4" s="18">
        <v>7102.8979999999992</v>
      </c>
      <c r="T4" s="18">
        <v>6983.9860000000026</v>
      </c>
      <c r="U4" s="18">
        <v>6965.679000000001</v>
      </c>
      <c r="V4" s="18">
        <v>6593.6719999999996</v>
      </c>
      <c r="W4" s="18">
        <v>5955.5839999999998</v>
      </c>
      <c r="X4" s="18">
        <v>5223.527</v>
      </c>
      <c r="Y4" s="18">
        <v>5165.4079999999985</v>
      </c>
      <c r="Z4" s="19"/>
      <c r="AA4" s="20">
        <f>SUM(B4:Z4)</f>
        <v>138919.33299999998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221.19</v>
      </c>
      <c r="C7" s="28">
        <v>157.21</v>
      </c>
      <c r="D7" s="28">
        <v>99.97</v>
      </c>
      <c r="E7" s="28">
        <v>95</v>
      </c>
      <c r="F7" s="28">
        <v>225.13</v>
      </c>
      <c r="G7" s="28">
        <v>250</v>
      </c>
      <c r="H7" s="28">
        <v>244.34</v>
      </c>
      <c r="I7" s="28">
        <v>268.42</v>
      </c>
      <c r="J7" s="28">
        <v>266.32</v>
      </c>
      <c r="K7" s="28">
        <v>238.35</v>
      </c>
      <c r="L7" s="28">
        <v>225.59</v>
      </c>
      <c r="M7" s="28">
        <v>219.07</v>
      </c>
      <c r="N7" s="28">
        <v>237.71</v>
      </c>
      <c r="O7" s="28">
        <v>234.8</v>
      </c>
      <c r="P7" s="28">
        <v>245.6</v>
      </c>
      <c r="Q7" s="28">
        <v>262.2</v>
      </c>
      <c r="R7" s="28">
        <v>249.93</v>
      </c>
      <c r="S7" s="28">
        <v>250.06</v>
      </c>
      <c r="T7" s="28">
        <v>292.47000000000003</v>
      </c>
      <c r="U7" s="28">
        <v>283.01</v>
      </c>
      <c r="V7" s="28">
        <v>250.41</v>
      </c>
      <c r="W7" s="28">
        <v>176.91</v>
      </c>
      <c r="X7" s="28">
        <v>166.99</v>
      </c>
      <c r="Y7" s="28">
        <v>70.150000000000006</v>
      </c>
      <c r="Z7" s="29"/>
      <c r="AA7" s="30">
        <f>IF(SUM(B7:Z7)&lt;&gt;0,AVERAGEIF(B7:Z7,"&lt;&gt;"""),"")</f>
        <v>217.95124999999996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923.60199999999998</v>
      </c>
      <c r="C19" s="72">
        <v>921.58600000000001</v>
      </c>
      <c r="D19" s="72">
        <v>929.58500000000004</v>
      </c>
      <c r="E19" s="72">
        <v>913.57899999999995</v>
      </c>
      <c r="F19" s="72">
        <v>911.58</v>
      </c>
      <c r="G19" s="72">
        <v>904.548</v>
      </c>
      <c r="H19" s="72">
        <v>911.57100000000003</v>
      </c>
      <c r="I19" s="72">
        <v>921.57399999999996</v>
      </c>
      <c r="J19" s="72">
        <v>916.62900000000002</v>
      </c>
      <c r="K19" s="72">
        <v>889.72900000000004</v>
      </c>
      <c r="L19" s="72">
        <v>865.68299999999999</v>
      </c>
      <c r="M19" s="72">
        <v>836.63699999999994</v>
      </c>
      <c r="N19" s="72">
        <v>810.66</v>
      </c>
      <c r="O19" s="72">
        <v>794.71</v>
      </c>
      <c r="P19" s="72">
        <v>777.71</v>
      </c>
      <c r="Q19" s="72">
        <v>790.71699999999998</v>
      </c>
      <c r="R19" s="72">
        <v>799.71799999999996</v>
      </c>
      <c r="S19" s="72">
        <v>799.70699999999999</v>
      </c>
      <c r="T19" s="72">
        <v>796.71500000000003</v>
      </c>
      <c r="U19" s="72">
        <v>780.57299999999998</v>
      </c>
      <c r="V19" s="72">
        <v>795.48800000000006</v>
      </c>
      <c r="W19" s="72">
        <v>787.495</v>
      </c>
      <c r="X19" s="72">
        <v>913.54300000000001</v>
      </c>
      <c r="Y19" s="72">
        <v>914.553</v>
      </c>
      <c r="Z19" s="73"/>
      <c r="AA19" s="74">
        <f t="shared" ref="AA19:AA24" si="2">SUM(B19:Z19)</f>
        <v>20607.892</v>
      </c>
    </row>
    <row r="20" spans="1:27" ht="24.95" customHeight="1" x14ac:dyDescent="0.2">
      <c r="A20" s="75" t="s">
        <v>15</v>
      </c>
      <c r="B20" s="76">
        <v>878.71199999999988</v>
      </c>
      <c r="C20" s="77">
        <v>893.60999999999979</v>
      </c>
      <c r="D20" s="77">
        <v>893.20400000000006</v>
      </c>
      <c r="E20" s="77">
        <v>911.447</v>
      </c>
      <c r="F20" s="77">
        <v>940.70100000000002</v>
      </c>
      <c r="G20" s="77">
        <v>1099.5150000000001</v>
      </c>
      <c r="H20" s="77">
        <v>1315.069</v>
      </c>
      <c r="I20" s="77">
        <v>1443.5550000000001</v>
      </c>
      <c r="J20" s="77">
        <v>1495.4679999999998</v>
      </c>
      <c r="K20" s="77">
        <v>1505.3899999999999</v>
      </c>
      <c r="L20" s="77">
        <v>1488.864</v>
      </c>
      <c r="M20" s="77">
        <v>1481.1039999999998</v>
      </c>
      <c r="N20" s="77">
        <v>1464.5269999999998</v>
      </c>
      <c r="O20" s="77">
        <v>1420.7380000000001</v>
      </c>
      <c r="P20" s="77">
        <v>1379.2259999999999</v>
      </c>
      <c r="Q20" s="77">
        <v>1341.2080000000001</v>
      </c>
      <c r="R20" s="77">
        <v>1343.1569999999999</v>
      </c>
      <c r="S20" s="77">
        <v>1328.4270000000001</v>
      </c>
      <c r="T20" s="77">
        <v>1290.9000000000003</v>
      </c>
      <c r="U20" s="77">
        <v>1250.6929999999998</v>
      </c>
      <c r="V20" s="77">
        <v>1140.4489999999998</v>
      </c>
      <c r="W20" s="77">
        <v>1029.5890000000002</v>
      </c>
      <c r="X20" s="77">
        <v>974.80599999999981</v>
      </c>
      <c r="Y20" s="77">
        <v>938.87500000000011</v>
      </c>
      <c r="Z20" s="78"/>
      <c r="AA20" s="79">
        <f t="shared" si="2"/>
        <v>29249.233999999997</v>
      </c>
    </row>
    <row r="21" spans="1:27" ht="24.95" customHeight="1" x14ac:dyDescent="0.2">
      <c r="A21" s="75" t="s">
        <v>16</v>
      </c>
      <c r="B21" s="80">
        <v>1885.36</v>
      </c>
      <c r="C21" s="81">
        <v>1798.7010000000002</v>
      </c>
      <c r="D21" s="81">
        <v>1759.4770000000001</v>
      </c>
      <c r="E21" s="81">
        <v>1782.7689999999998</v>
      </c>
      <c r="F21" s="81">
        <v>1862.5269999999998</v>
      </c>
      <c r="G21" s="81">
        <v>2107.9959999999996</v>
      </c>
      <c r="H21" s="81">
        <v>2458.3579999999993</v>
      </c>
      <c r="I21" s="81">
        <v>2720.7770000000005</v>
      </c>
      <c r="J21" s="81">
        <v>2953.81</v>
      </c>
      <c r="K21" s="81">
        <v>3034.4920000000002</v>
      </c>
      <c r="L21" s="81">
        <v>3056.2909999999993</v>
      </c>
      <c r="M21" s="81">
        <v>3106.4049999999993</v>
      </c>
      <c r="N21" s="81">
        <v>3059.587</v>
      </c>
      <c r="O21" s="81">
        <v>2913.078</v>
      </c>
      <c r="P21" s="81">
        <v>2913.8069999999998</v>
      </c>
      <c r="Q21" s="81">
        <v>2938.3020000000001</v>
      </c>
      <c r="R21" s="81">
        <v>3222.5720000000001</v>
      </c>
      <c r="S21" s="81">
        <v>3472.2639999999997</v>
      </c>
      <c r="T21" s="81">
        <v>3555.6710000000003</v>
      </c>
      <c r="U21" s="81">
        <v>3535.7129999999997</v>
      </c>
      <c r="V21" s="81">
        <v>3294.3350000000005</v>
      </c>
      <c r="W21" s="81">
        <v>2914.0000000000005</v>
      </c>
      <c r="X21" s="81">
        <v>2554.0779999999995</v>
      </c>
      <c r="Y21" s="81">
        <v>2227.98</v>
      </c>
      <c r="Z21" s="78"/>
      <c r="AA21" s="79">
        <f t="shared" si="2"/>
        <v>65128.350000000013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148</v>
      </c>
      <c r="C23" s="77">
        <v>147.5</v>
      </c>
      <c r="D23" s="77">
        <v>141.5</v>
      </c>
      <c r="E23" s="77">
        <v>141.5</v>
      </c>
      <c r="F23" s="77">
        <v>144.5</v>
      </c>
      <c r="G23" s="77">
        <v>132.5</v>
      </c>
      <c r="H23" s="77">
        <v>129</v>
      </c>
      <c r="I23" s="77">
        <v>147</v>
      </c>
      <c r="J23" s="77">
        <v>151.5</v>
      </c>
      <c r="K23" s="77">
        <v>140.5</v>
      </c>
      <c r="L23" s="77">
        <v>137.5</v>
      </c>
      <c r="M23" s="77">
        <v>148</v>
      </c>
      <c r="N23" s="77">
        <v>161.5</v>
      </c>
      <c r="O23" s="77">
        <v>181.5</v>
      </c>
      <c r="P23" s="77">
        <v>186</v>
      </c>
      <c r="Q23" s="77">
        <v>185</v>
      </c>
      <c r="R23" s="77">
        <v>187.5</v>
      </c>
      <c r="S23" s="77">
        <v>196.5</v>
      </c>
      <c r="T23" s="77">
        <v>143</v>
      </c>
      <c r="U23" s="77">
        <v>134.5</v>
      </c>
      <c r="V23" s="77">
        <v>119</v>
      </c>
      <c r="W23" s="77">
        <v>136.5</v>
      </c>
      <c r="X23" s="77">
        <v>126.5</v>
      </c>
      <c r="Y23" s="77">
        <v>119.5</v>
      </c>
      <c r="Z23" s="77"/>
      <c r="AA23" s="79">
        <f t="shared" si="2"/>
        <v>3586</v>
      </c>
    </row>
    <row r="24" spans="1:27" ht="24.95" customHeight="1" x14ac:dyDescent="0.2">
      <c r="A24" s="85" t="s">
        <v>19</v>
      </c>
      <c r="B24" s="77">
        <v>195</v>
      </c>
      <c r="C24" s="77">
        <v>183</v>
      </c>
      <c r="D24" s="77">
        <v>179.99999999999997</v>
      </c>
      <c r="E24" s="77">
        <v>178</v>
      </c>
      <c r="F24" s="77">
        <v>179.99999999999997</v>
      </c>
      <c r="G24" s="77">
        <v>201</v>
      </c>
      <c r="H24" s="77">
        <v>217</v>
      </c>
      <c r="I24" s="77">
        <v>252</v>
      </c>
      <c r="J24" s="77">
        <v>274</v>
      </c>
      <c r="K24" s="77">
        <v>282.00000000000006</v>
      </c>
      <c r="L24" s="77">
        <v>291</v>
      </c>
      <c r="M24" s="77">
        <v>297.00000000000006</v>
      </c>
      <c r="N24" s="77">
        <v>305</v>
      </c>
      <c r="O24" s="77">
        <v>293</v>
      </c>
      <c r="P24" s="77">
        <v>285</v>
      </c>
      <c r="Q24" s="77">
        <v>283</v>
      </c>
      <c r="R24" s="77">
        <v>311</v>
      </c>
      <c r="S24" s="77">
        <v>331.99999999999994</v>
      </c>
      <c r="T24" s="77">
        <v>316.99999999999994</v>
      </c>
      <c r="U24" s="77">
        <v>301.99999999999994</v>
      </c>
      <c r="V24" s="77">
        <v>276</v>
      </c>
      <c r="W24" s="77">
        <v>252</v>
      </c>
      <c r="X24" s="77">
        <v>231.00000000000006</v>
      </c>
      <c r="Y24" s="77">
        <v>205</v>
      </c>
      <c r="Z24" s="77"/>
      <c r="AA24" s="79">
        <f t="shared" si="2"/>
        <v>6122</v>
      </c>
    </row>
    <row r="25" spans="1:27" ht="30" customHeight="1" thickBot="1" x14ac:dyDescent="0.25">
      <c r="A25" s="86" t="s">
        <v>20</v>
      </c>
      <c r="B25" s="87">
        <f t="shared" ref="B25:AA25" si="3">SUM(B19:B24)</f>
        <v>4030.674</v>
      </c>
      <c r="C25" s="88">
        <f t="shared" si="3"/>
        <v>3944.3969999999999</v>
      </c>
      <c r="D25" s="88">
        <f t="shared" si="3"/>
        <v>3903.7660000000005</v>
      </c>
      <c r="E25" s="88">
        <f t="shared" si="3"/>
        <v>3927.2949999999996</v>
      </c>
      <c r="F25" s="88">
        <f t="shared" si="3"/>
        <v>4039.308</v>
      </c>
      <c r="G25" s="88">
        <f t="shared" si="3"/>
        <v>4445.5589999999993</v>
      </c>
      <c r="H25" s="88">
        <f t="shared" si="3"/>
        <v>5030.9979999999996</v>
      </c>
      <c r="I25" s="88">
        <f t="shared" si="3"/>
        <v>5484.9060000000009</v>
      </c>
      <c r="J25" s="88">
        <f t="shared" si="3"/>
        <v>5791.4069999999992</v>
      </c>
      <c r="K25" s="88">
        <f t="shared" si="3"/>
        <v>5852.1109999999999</v>
      </c>
      <c r="L25" s="88">
        <f t="shared" si="3"/>
        <v>5839.3379999999997</v>
      </c>
      <c r="M25" s="88">
        <f t="shared" si="3"/>
        <v>5869.1459999999988</v>
      </c>
      <c r="N25" s="88">
        <f t="shared" si="3"/>
        <v>5801.2739999999994</v>
      </c>
      <c r="O25" s="88">
        <f t="shared" si="3"/>
        <v>5603.0259999999998</v>
      </c>
      <c r="P25" s="88">
        <f t="shared" si="3"/>
        <v>5541.7429999999995</v>
      </c>
      <c r="Q25" s="88">
        <f t="shared" si="3"/>
        <v>5538.2270000000008</v>
      </c>
      <c r="R25" s="88">
        <f t="shared" si="3"/>
        <v>5863.9470000000001</v>
      </c>
      <c r="S25" s="88">
        <f t="shared" si="3"/>
        <v>6128.8979999999992</v>
      </c>
      <c r="T25" s="88">
        <f t="shared" si="3"/>
        <v>6103.2860000000001</v>
      </c>
      <c r="U25" s="88">
        <f t="shared" si="3"/>
        <v>6003.4789999999994</v>
      </c>
      <c r="V25" s="88">
        <f t="shared" si="3"/>
        <v>5625.2720000000008</v>
      </c>
      <c r="W25" s="88">
        <f t="shared" si="3"/>
        <v>5119.5840000000007</v>
      </c>
      <c r="X25" s="88">
        <f t="shared" si="3"/>
        <v>4799.9269999999997</v>
      </c>
      <c r="Y25" s="88">
        <f t="shared" si="3"/>
        <v>4405.9080000000004</v>
      </c>
      <c r="Z25" s="89">
        <f t="shared" si="3"/>
        <v>0</v>
      </c>
      <c r="AA25" s="90">
        <f t="shared" si="3"/>
        <v>124693.47600000001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396</v>
      </c>
      <c r="C28" s="72">
        <v>381.5</v>
      </c>
      <c r="D28" s="72">
        <v>372.5</v>
      </c>
      <c r="E28" s="72">
        <v>370.5</v>
      </c>
      <c r="F28" s="72">
        <v>375.5</v>
      </c>
      <c r="G28" s="72">
        <v>384.5</v>
      </c>
      <c r="H28" s="72">
        <v>383</v>
      </c>
      <c r="I28" s="72">
        <v>436</v>
      </c>
      <c r="J28" s="72">
        <v>476.5</v>
      </c>
      <c r="K28" s="72">
        <v>479.5</v>
      </c>
      <c r="L28" s="72">
        <v>485.5</v>
      </c>
      <c r="M28" s="72">
        <v>502</v>
      </c>
      <c r="N28" s="72">
        <v>523.5</v>
      </c>
      <c r="O28" s="72">
        <v>539.5</v>
      </c>
      <c r="P28" s="72">
        <v>536</v>
      </c>
      <c r="Q28" s="72">
        <v>513</v>
      </c>
      <c r="R28" s="72">
        <v>543.5</v>
      </c>
      <c r="S28" s="72">
        <v>573.5</v>
      </c>
      <c r="T28" s="72">
        <v>505</v>
      </c>
      <c r="U28" s="72">
        <v>481.5</v>
      </c>
      <c r="V28" s="72">
        <v>440</v>
      </c>
      <c r="W28" s="72">
        <v>433.5</v>
      </c>
      <c r="X28" s="72">
        <v>402.5</v>
      </c>
      <c r="Y28" s="72">
        <v>382.5</v>
      </c>
      <c r="Z28" s="73"/>
      <c r="AA28" s="74">
        <f>SUM(B28:Z28)</f>
        <v>10917</v>
      </c>
    </row>
    <row r="29" spans="1:27" ht="24.95" customHeight="1" x14ac:dyDescent="0.2">
      <c r="A29" s="75" t="s">
        <v>23</v>
      </c>
      <c r="B29" s="76">
        <v>3768.674</v>
      </c>
      <c r="C29" s="77">
        <v>3654.8969999999999</v>
      </c>
      <c r="D29" s="77">
        <v>3769.2660000000001</v>
      </c>
      <c r="E29" s="77">
        <v>3809.7950000000001</v>
      </c>
      <c r="F29" s="77">
        <v>3776.297</v>
      </c>
      <c r="G29" s="77">
        <v>4112.0590000000002</v>
      </c>
      <c r="H29" s="77">
        <v>4853.6660000000002</v>
      </c>
      <c r="I29" s="77">
        <v>5239.9059999999999</v>
      </c>
      <c r="J29" s="77">
        <v>5549.9070000000002</v>
      </c>
      <c r="K29" s="77">
        <v>5759.6109999999999</v>
      </c>
      <c r="L29" s="77">
        <v>5804.8379999999997</v>
      </c>
      <c r="M29" s="77">
        <v>5938.1459999999997</v>
      </c>
      <c r="N29" s="77">
        <v>5929.7740000000003</v>
      </c>
      <c r="O29" s="77">
        <v>5589.5259999999998</v>
      </c>
      <c r="P29" s="77">
        <v>5417.7430000000004</v>
      </c>
      <c r="Q29" s="77">
        <v>5331.2269999999999</v>
      </c>
      <c r="R29" s="77">
        <v>5647.4470000000001</v>
      </c>
      <c r="S29" s="77">
        <v>5914.3980000000001</v>
      </c>
      <c r="T29" s="77">
        <v>5854.2860000000001</v>
      </c>
      <c r="U29" s="77">
        <v>5791.9790000000003</v>
      </c>
      <c r="V29" s="77">
        <v>5468.2719999999999</v>
      </c>
      <c r="W29" s="77">
        <v>5022.0839999999998</v>
      </c>
      <c r="X29" s="77">
        <v>4804.4269999999997</v>
      </c>
      <c r="Y29" s="77">
        <v>4620.4080000000004</v>
      </c>
      <c r="Z29" s="78"/>
      <c r="AA29" s="79">
        <f>SUM(B29:Z29)</f>
        <v>121428.63299999999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4164.674</v>
      </c>
      <c r="C31" s="62">
        <f t="shared" si="4"/>
        <v>4036.3969999999999</v>
      </c>
      <c r="D31" s="62">
        <f t="shared" si="4"/>
        <v>4141.7659999999996</v>
      </c>
      <c r="E31" s="62">
        <f t="shared" si="4"/>
        <v>4180.2950000000001</v>
      </c>
      <c r="F31" s="62">
        <f t="shared" si="4"/>
        <v>4151.7970000000005</v>
      </c>
      <c r="G31" s="62">
        <f t="shared" si="4"/>
        <v>4496.5590000000002</v>
      </c>
      <c r="H31" s="62">
        <f t="shared" si="4"/>
        <v>5236.6660000000002</v>
      </c>
      <c r="I31" s="62">
        <f t="shared" si="4"/>
        <v>5675.9059999999999</v>
      </c>
      <c r="J31" s="62">
        <f t="shared" si="4"/>
        <v>6026.4070000000002</v>
      </c>
      <c r="K31" s="62">
        <f t="shared" si="4"/>
        <v>6239.1109999999999</v>
      </c>
      <c r="L31" s="62">
        <f t="shared" si="4"/>
        <v>6290.3379999999997</v>
      </c>
      <c r="M31" s="62">
        <f t="shared" si="4"/>
        <v>6440.1459999999997</v>
      </c>
      <c r="N31" s="62">
        <f t="shared" si="4"/>
        <v>6453.2740000000003</v>
      </c>
      <c r="O31" s="62">
        <f t="shared" si="4"/>
        <v>6129.0259999999998</v>
      </c>
      <c r="P31" s="62">
        <f t="shared" si="4"/>
        <v>5953.7430000000004</v>
      </c>
      <c r="Q31" s="62">
        <f t="shared" si="4"/>
        <v>5844.2269999999999</v>
      </c>
      <c r="R31" s="62">
        <f t="shared" si="4"/>
        <v>6190.9470000000001</v>
      </c>
      <c r="S31" s="62">
        <f t="shared" si="4"/>
        <v>6487.8980000000001</v>
      </c>
      <c r="T31" s="62">
        <f t="shared" si="4"/>
        <v>6359.2860000000001</v>
      </c>
      <c r="U31" s="62">
        <f t="shared" si="4"/>
        <v>6273.4790000000003</v>
      </c>
      <c r="V31" s="62">
        <f t="shared" si="4"/>
        <v>5908.2719999999999</v>
      </c>
      <c r="W31" s="62">
        <f t="shared" si="4"/>
        <v>5455.5839999999998</v>
      </c>
      <c r="X31" s="62">
        <f t="shared" si="4"/>
        <v>5206.9269999999997</v>
      </c>
      <c r="Y31" s="62">
        <f t="shared" si="4"/>
        <v>5002.9080000000004</v>
      </c>
      <c r="Z31" s="63">
        <f t="shared" si="4"/>
        <v>0</v>
      </c>
      <c r="AA31" s="64">
        <f t="shared" si="4"/>
        <v>132345.63299999997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</v>
      </c>
      <c r="C34" s="95">
        <v>24</v>
      </c>
      <c r="D34" s="95">
        <v>24</v>
      </c>
      <c r="E34" s="95">
        <v>24</v>
      </c>
      <c r="F34" s="95">
        <v>24</v>
      </c>
      <c r="G34" s="95">
        <v>24</v>
      </c>
      <c r="H34" s="95">
        <v>10</v>
      </c>
      <c r="I34" s="95">
        <v>10</v>
      </c>
      <c r="J34" s="95">
        <v>44</v>
      </c>
      <c r="K34" s="95">
        <v>50</v>
      </c>
      <c r="L34" s="95">
        <v>133</v>
      </c>
      <c r="M34" s="95">
        <v>241</v>
      </c>
      <c r="N34" s="95">
        <v>211</v>
      </c>
      <c r="O34" s="95">
        <v>125</v>
      </c>
      <c r="P34" s="95">
        <v>90</v>
      </c>
      <c r="Q34" s="95">
        <v>70</v>
      </c>
      <c r="R34" s="95">
        <v>86</v>
      </c>
      <c r="S34" s="95">
        <v>69</v>
      </c>
      <c r="T34" s="95">
        <v>64</v>
      </c>
      <c r="U34" s="95">
        <v>67</v>
      </c>
      <c r="V34" s="95">
        <v>54</v>
      </c>
      <c r="W34" s="95">
        <v>52</v>
      </c>
      <c r="X34" s="95">
        <v>144</v>
      </c>
      <c r="Y34" s="95">
        <v>123</v>
      </c>
      <c r="Z34" s="96"/>
      <c r="AA34" s="74">
        <f t="shared" ref="AA34:AA39" si="5">SUM(B34:Z34)</f>
        <v>1789</v>
      </c>
    </row>
    <row r="35" spans="1:27" ht="24.95" customHeight="1" x14ac:dyDescent="0.2">
      <c r="A35" s="97" t="s">
        <v>41</v>
      </c>
      <c r="B35" s="98">
        <v>108</v>
      </c>
      <c r="C35" s="99">
        <v>68</v>
      </c>
      <c r="D35" s="99">
        <v>53</v>
      </c>
      <c r="E35" s="99">
        <v>48</v>
      </c>
      <c r="F35" s="99">
        <v>27</v>
      </c>
      <c r="G35" s="99">
        <v>27</v>
      </c>
      <c r="H35" s="99">
        <v>160</v>
      </c>
      <c r="I35" s="99">
        <v>181</v>
      </c>
      <c r="J35" s="99">
        <v>191</v>
      </c>
      <c r="K35" s="99">
        <v>267</v>
      </c>
      <c r="L35" s="99">
        <v>318</v>
      </c>
      <c r="M35" s="99">
        <v>330</v>
      </c>
      <c r="N35" s="99">
        <v>320</v>
      </c>
      <c r="O35" s="99">
        <v>320</v>
      </c>
      <c r="P35" s="99">
        <v>322</v>
      </c>
      <c r="Q35" s="99">
        <v>236</v>
      </c>
      <c r="R35" s="99">
        <v>241</v>
      </c>
      <c r="S35" s="99">
        <v>290</v>
      </c>
      <c r="T35" s="99">
        <v>192</v>
      </c>
      <c r="U35" s="99">
        <v>203</v>
      </c>
      <c r="V35" s="99">
        <v>229</v>
      </c>
      <c r="W35" s="99">
        <v>284</v>
      </c>
      <c r="X35" s="99">
        <v>263</v>
      </c>
      <c r="Y35" s="99">
        <v>364</v>
      </c>
      <c r="Z35" s="100"/>
      <c r="AA35" s="79">
        <f t="shared" si="5"/>
        <v>5042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399.6</v>
      </c>
      <c r="J36" s="99">
        <v>103.8</v>
      </c>
      <c r="K36" s="99">
        <v>158.5</v>
      </c>
      <c r="L36" s="99">
        <v>83.3</v>
      </c>
      <c r="M36" s="99">
        <v>33.9</v>
      </c>
      <c r="N36" s="99">
        <v>224</v>
      </c>
      <c r="O36" s="99">
        <v>408</v>
      </c>
      <c r="P36" s="99">
        <v>481.6</v>
      </c>
      <c r="Q36" s="99">
        <v>577.4</v>
      </c>
      <c r="R36" s="99">
        <v>615</v>
      </c>
      <c r="S36" s="99">
        <v>615</v>
      </c>
      <c r="T36" s="99">
        <v>617</v>
      </c>
      <c r="U36" s="99">
        <v>516.1</v>
      </c>
      <c r="V36" s="99">
        <v>580.5</v>
      </c>
      <c r="W36" s="99"/>
      <c r="X36" s="99"/>
      <c r="Y36" s="99">
        <v>162.5</v>
      </c>
      <c r="Z36" s="100"/>
      <c r="AA36" s="79">
        <f t="shared" si="5"/>
        <v>5576.2000000000007</v>
      </c>
    </row>
    <row r="37" spans="1:27" ht="24.95" customHeight="1" x14ac:dyDescent="0.2">
      <c r="A37" s="97" t="s">
        <v>43</v>
      </c>
      <c r="B37" s="98"/>
      <c r="C37" s="99"/>
      <c r="D37" s="99">
        <v>161</v>
      </c>
      <c r="E37" s="99">
        <v>181</v>
      </c>
      <c r="F37" s="99">
        <v>61.489000000000004</v>
      </c>
      <c r="G37" s="99"/>
      <c r="H37" s="99">
        <v>35.667999999999999</v>
      </c>
      <c r="I37" s="99"/>
      <c r="J37" s="99"/>
      <c r="K37" s="99">
        <v>70</v>
      </c>
      <c r="L37" s="99"/>
      <c r="M37" s="99"/>
      <c r="N37" s="99">
        <v>121</v>
      </c>
      <c r="O37" s="99">
        <v>81</v>
      </c>
      <c r="P37" s="99"/>
      <c r="Q37" s="99"/>
      <c r="R37" s="99"/>
      <c r="S37" s="99"/>
      <c r="T37" s="99"/>
      <c r="U37" s="99"/>
      <c r="V37" s="99"/>
      <c r="W37" s="99"/>
      <c r="X37" s="99"/>
      <c r="Y37" s="99">
        <v>110</v>
      </c>
      <c r="Z37" s="100"/>
      <c r="AA37" s="79">
        <f t="shared" si="5"/>
        <v>821.15700000000004</v>
      </c>
    </row>
    <row r="38" spans="1:27" ht="24.95" customHeight="1" x14ac:dyDescent="0.2">
      <c r="A38" s="97" t="s">
        <v>44</v>
      </c>
      <c r="B38" s="98">
        <v>166.6</v>
      </c>
      <c r="C38" s="99">
        <v>25.6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7.7</v>
      </c>
      <c r="U38" s="99">
        <v>176.1</v>
      </c>
      <c r="V38" s="99">
        <v>104.9</v>
      </c>
      <c r="W38" s="99">
        <v>500</v>
      </c>
      <c r="X38" s="99">
        <v>16.600000000000001</v>
      </c>
      <c r="Y38" s="99"/>
      <c r="Z38" s="100"/>
      <c r="AA38" s="79">
        <f t="shared" si="5"/>
        <v>997.5</v>
      </c>
    </row>
    <row r="39" spans="1:27" ht="30" customHeight="1" thickBot="1" x14ac:dyDescent="0.25">
      <c r="A39" s="86" t="s">
        <v>45</v>
      </c>
      <c r="B39" s="87">
        <f t="shared" ref="B39:Z39" si="6">SUM(B34:B38)</f>
        <v>300.60000000000002</v>
      </c>
      <c r="C39" s="88">
        <f t="shared" si="6"/>
        <v>117.6</v>
      </c>
      <c r="D39" s="88">
        <f t="shared" si="6"/>
        <v>238</v>
      </c>
      <c r="E39" s="88">
        <f t="shared" si="6"/>
        <v>253</v>
      </c>
      <c r="F39" s="88">
        <f t="shared" si="6"/>
        <v>112.489</v>
      </c>
      <c r="G39" s="88">
        <f t="shared" si="6"/>
        <v>51</v>
      </c>
      <c r="H39" s="88">
        <f t="shared" si="6"/>
        <v>205.66800000000001</v>
      </c>
      <c r="I39" s="88">
        <f t="shared" si="6"/>
        <v>590.6</v>
      </c>
      <c r="J39" s="88">
        <f t="shared" si="6"/>
        <v>338.8</v>
      </c>
      <c r="K39" s="88">
        <f t="shared" si="6"/>
        <v>545.5</v>
      </c>
      <c r="L39" s="88">
        <f t="shared" si="6"/>
        <v>534.29999999999995</v>
      </c>
      <c r="M39" s="88">
        <f t="shared" si="6"/>
        <v>604.9</v>
      </c>
      <c r="N39" s="88">
        <f t="shared" si="6"/>
        <v>876</v>
      </c>
      <c r="O39" s="88">
        <f t="shared" si="6"/>
        <v>934</v>
      </c>
      <c r="P39" s="88">
        <f t="shared" si="6"/>
        <v>893.6</v>
      </c>
      <c r="Q39" s="88">
        <f t="shared" si="6"/>
        <v>883.4</v>
      </c>
      <c r="R39" s="88">
        <f t="shared" si="6"/>
        <v>942</v>
      </c>
      <c r="S39" s="88">
        <f t="shared" si="6"/>
        <v>974</v>
      </c>
      <c r="T39" s="88">
        <f t="shared" si="6"/>
        <v>880.7</v>
      </c>
      <c r="U39" s="88">
        <f t="shared" si="6"/>
        <v>962.2</v>
      </c>
      <c r="V39" s="88">
        <f t="shared" si="6"/>
        <v>968.4</v>
      </c>
      <c r="W39" s="88">
        <f t="shared" si="6"/>
        <v>836</v>
      </c>
      <c r="X39" s="88">
        <f t="shared" si="6"/>
        <v>423.6</v>
      </c>
      <c r="Y39" s="88">
        <f t="shared" si="6"/>
        <v>759.5</v>
      </c>
      <c r="Z39" s="89">
        <f t="shared" si="6"/>
        <v>0</v>
      </c>
      <c r="AA39" s="90">
        <f t="shared" si="5"/>
        <v>14225.857000000002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399.6</v>
      </c>
      <c r="J44" s="99">
        <v>103.8</v>
      </c>
      <c r="K44" s="99">
        <v>158.5</v>
      </c>
      <c r="L44" s="99">
        <v>83.3</v>
      </c>
      <c r="M44" s="99">
        <v>33.9</v>
      </c>
      <c r="N44" s="99">
        <v>224</v>
      </c>
      <c r="O44" s="99">
        <v>408</v>
      </c>
      <c r="P44" s="99">
        <v>481.6</v>
      </c>
      <c r="Q44" s="99">
        <v>577.4</v>
      </c>
      <c r="R44" s="99">
        <v>615</v>
      </c>
      <c r="S44" s="99">
        <v>615</v>
      </c>
      <c r="T44" s="99">
        <v>617</v>
      </c>
      <c r="U44" s="99">
        <v>516.1</v>
      </c>
      <c r="V44" s="99">
        <v>580.5</v>
      </c>
      <c r="W44" s="99"/>
      <c r="X44" s="99"/>
      <c r="Y44" s="99">
        <v>162.5</v>
      </c>
      <c r="Z44" s="100"/>
      <c r="AA44" s="79">
        <f t="shared" si="7"/>
        <v>5576.2000000000007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166.6</v>
      </c>
      <c r="C46" s="99">
        <v>25.6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7.7</v>
      </c>
      <c r="U46" s="99">
        <v>176.1</v>
      </c>
      <c r="V46" s="99">
        <v>104.9</v>
      </c>
      <c r="W46" s="99">
        <v>500</v>
      </c>
      <c r="X46" s="99">
        <v>16.600000000000001</v>
      </c>
      <c r="Y46" s="99"/>
      <c r="Z46" s="100"/>
      <c r="AA46" s="79">
        <f t="shared" si="7"/>
        <v>997.5</v>
      </c>
    </row>
    <row r="47" spans="1:27" ht="24.95" customHeight="1" x14ac:dyDescent="0.2">
      <c r="A47" s="85" t="s">
        <v>47</v>
      </c>
      <c r="B47" s="98">
        <v>31</v>
      </c>
      <c r="C47" s="99">
        <v>36</v>
      </c>
      <c r="D47" s="99">
        <v>34</v>
      </c>
      <c r="E47" s="99">
        <v>30</v>
      </c>
      <c r="F47" s="99">
        <v>29</v>
      </c>
      <c r="G47" s="99">
        <v>37</v>
      </c>
      <c r="H47" s="99">
        <v>49</v>
      </c>
      <c r="I47" s="99">
        <v>48.5</v>
      </c>
      <c r="J47" s="99">
        <v>50.5</v>
      </c>
      <c r="K47" s="99">
        <v>42.5</v>
      </c>
      <c r="L47" s="99">
        <v>66</v>
      </c>
      <c r="M47" s="99">
        <v>70</v>
      </c>
      <c r="N47" s="99">
        <v>79</v>
      </c>
      <c r="O47" s="99">
        <v>72</v>
      </c>
      <c r="P47" s="99">
        <v>60.5</v>
      </c>
      <c r="Q47" s="99">
        <v>47</v>
      </c>
      <c r="R47" s="99">
        <v>69.5</v>
      </c>
      <c r="S47" s="99">
        <v>85.5</v>
      </c>
      <c r="T47" s="99">
        <v>65.5</v>
      </c>
      <c r="U47" s="99">
        <v>46.5</v>
      </c>
      <c r="V47" s="99">
        <v>41</v>
      </c>
      <c r="W47" s="99">
        <v>46</v>
      </c>
      <c r="X47" s="99">
        <v>16</v>
      </c>
      <c r="Y47" s="99"/>
      <c r="Z47" s="100"/>
      <c r="AA47" s="79">
        <f t="shared" si="7"/>
        <v>1152</v>
      </c>
    </row>
    <row r="48" spans="1:27" ht="30" customHeight="1" thickBot="1" x14ac:dyDescent="0.25">
      <c r="A48" s="86" t="s">
        <v>48</v>
      </c>
      <c r="B48" s="87">
        <f>SUM(B42:B47)</f>
        <v>197.6</v>
      </c>
      <c r="C48" s="88">
        <f t="shared" ref="C48:Z48" si="8">SUM(C42:C47)</f>
        <v>61.6</v>
      </c>
      <c r="D48" s="88">
        <f t="shared" si="8"/>
        <v>34</v>
      </c>
      <c r="E48" s="88">
        <f t="shared" si="8"/>
        <v>30</v>
      </c>
      <c r="F48" s="88">
        <f t="shared" si="8"/>
        <v>29</v>
      </c>
      <c r="G48" s="88">
        <f t="shared" si="8"/>
        <v>37</v>
      </c>
      <c r="H48" s="88">
        <f t="shared" si="8"/>
        <v>49</v>
      </c>
      <c r="I48" s="88">
        <f t="shared" si="8"/>
        <v>448.1</v>
      </c>
      <c r="J48" s="88">
        <f t="shared" si="8"/>
        <v>154.30000000000001</v>
      </c>
      <c r="K48" s="88">
        <f t="shared" si="8"/>
        <v>201</v>
      </c>
      <c r="L48" s="88">
        <f t="shared" si="8"/>
        <v>149.30000000000001</v>
      </c>
      <c r="M48" s="88">
        <f t="shared" si="8"/>
        <v>103.9</v>
      </c>
      <c r="N48" s="88">
        <f t="shared" si="8"/>
        <v>303</v>
      </c>
      <c r="O48" s="88">
        <f t="shared" si="8"/>
        <v>480</v>
      </c>
      <c r="P48" s="88">
        <f t="shared" si="8"/>
        <v>542.1</v>
      </c>
      <c r="Q48" s="88">
        <f t="shared" si="8"/>
        <v>624.4</v>
      </c>
      <c r="R48" s="88">
        <f t="shared" si="8"/>
        <v>684.5</v>
      </c>
      <c r="S48" s="88">
        <f t="shared" si="8"/>
        <v>700.5</v>
      </c>
      <c r="T48" s="88">
        <f t="shared" si="8"/>
        <v>690.2</v>
      </c>
      <c r="U48" s="88">
        <f t="shared" si="8"/>
        <v>738.7</v>
      </c>
      <c r="V48" s="88">
        <f t="shared" si="8"/>
        <v>726.4</v>
      </c>
      <c r="W48" s="88">
        <f t="shared" si="8"/>
        <v>546</v>
      </c>
      <c r="X48" s="88">
        <f t="shared" si="8"/>
        <v>32.6</v>
      </c>
      <c r="Y48" s="88">
        <f t="shared" si="8"/>
        <v>162.5</v>
      </c>
      <c r="Z48" s="89">
        <f t="shared" si="8"/>
        <v>0</v>
      </c>
      <c r="AA48" s="90">
        <f t="shared" si="7"/>
        <v>7725.7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4331.2740000000003</v>
      </c>
      <c r="C51" s="88">
        <f t="shared" si="10"/>
        <v>4061.9969999999998</v>
      </c>
      <c r="D51" s="88">
        <f t="shared" si="10"/>
        <v>4141.7660000000005</v>
      </c>
      <c r="E51" s="88">
        <f t="shared" si="10"/>
        <v>4180.2950000000001</v>
      </c>
      <c r="F51" s="88">
        <f t="shared" si="10"/>
        <v>4151.7969999999996</v>
      </c>
      <c r="G51" s="88">
        <f t="shared" si="10"/>
        <v>4496.5589999999993</v>
      </c>
      <c r="H51" s="88">
        <f t="shared" si="10"/>
        <v>5236.6659999999993</v>
      </c>
      <c r="I51" s="88">
        <f t="shared" si="10"/>
        <v>6075.5060000000012</v>
      </c>
      <c r="J51" s="88">
        <f t="shared" si="10"/>
        <v>6130.2069999999994</v>
      </c>
      <c r="K51" s="88">
        <f t="shared" si="10"/>
        <v>6397.6109999999999</v>
      </c>
      <c r="L51" s="88">
        <f t="shared" si="10"/>
        <v>6373.6379999999999</v>
      </c>
      <c r="M51" s="88">
        <f t="shared" si="10"/>
        <v>6474.0459999999985</v>
      </c>
      <c r="N51" s="88">
        <f t="shared" si="10"/>
        <v>6677.2739999999994</v>
      </c>
      <c r="O51" s="88">
        <f t="shared" si="10"/>
        <v>6537.0259999999998</v>
      </c>
      <c r="P51" s="88">
        <f t="shared" si="10"/>
        <v>6435.3429999999998</v>
      </c>
      <c r="Q51" s="88">
        <f t="shared" si="10"/>
        <v>6421.6270000000004</v>
      </c>
      <c r="R51" s="88">
        <f t="shared" si="10"/>
        <v>6805.9470000000001</v>
      </c>
      <c r="S51" s="88">
        <f t="shared" si="10"/>
        <v>7102.8979999999992</v>
      </c>
      <c r="T51" s="88">
        <f t="shared" si="10"/>
        <v>6983.9859999999999</v>
      </c>
      <c r="U51" s="88">
        <f t="shared" si="10"/>
        <v>6965.6789999999992</v>
      </c>
      <c r="V51" s="88">
        <f t="shared" si="10"/>
        <v>6593.6720000000005</v>
      </c>
      <c r="W51" s="88">
        <f t="shared" si="10"/>
        <v>5955.5840000000007</v>
      </c>
      <c r="X51" s="88">
        <f t="shared" si="10"/>
        <v>5223.527</v>
      </c>
      <c r="Y51" s="88">
        <f t="shared" si="10"/>
        <v>5165.4080000000004</v>
      </c>
      <c r="Z51" s="89">
        <f t="shared" si="10"/>
        <v>0</v>
      </c>
      <c r="AA51" s="105">
        <f>SUM(B51:Z51)</f>
        <v>138919.33299999998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-539.4</v>
      </c>
      <c r="C4" s="18">
        <v>-680.4</v>
      </c>
      <c r="D4" s="18">
        <v>-1071.9000000000001</v>
      </c>
      <c r="E4" s="18">
        <v>-1206</v>
      </c>
      <c r="F4" s="18">
        <v>-1206</v>
      </c>
      <c r="G4" s="18">
        <v>-1206</v>
      </c>
      <c r="H4" s="18">
        <v>-984.7</v>
      </c>
      <c r="I4" s="18">
        <v>-100.39999999999998</v>
      </c>
      <c r="J4" s="18">
        <v>65.400000000000006</v>
      </c>
      <c r="K4" s="18">
        <v>-239.3</v>
      </c>
      <c r="L4" s="18">
        <v>-287.39999999999998</v>
      </c>
      <c r="M4" s="18">
        <v>-466.1</v>
      </c>
      <c r="N4" s="18">
        <v>-276</v>
      </c>
      <c r="O4" s="18">
        <v>-92</v>
      </c>
      <c r="P4" s="18">
        <v>-18.399999999999977</v>
      </c>
      <c r="Q4" s="18">
        <v>77.399999999999977</v>
      </c>
      <c r="R4" s="18">
        <v>418.3</v>
      </c>
      <c r="S4" s="18">
        <v>487.4</v>
      </c>
      <c r="T4" s="18">
        <v>624.70000000000005</v>
      </c>
      <c r="U4" s="18">
        <v>692.2</v>
      </c>
      <c r="V4" s="18">
        <v>685.4</v>
      </c>
      <c r="W4" s="18">
        <v>370.4</v>
      </c>
      <c r="X4" s="18">
        <v>-175</v>
      </c>
      <c r="Y4" s="18">
        <v>-257.2</v>
      </c>
      <c r="Z4" s="19"/>
      <c r="AA4" s="112">
        <f>SUM(B4:Z4)</f>
        <v>-5385.0000000000018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221.19</v>
      </c>
      <c r="C7" s="118">
        <v>157.21</v>
      </c>
      <c r="D7" s="118">
        <v>99.97</v>
      </c>
      <c r="E7" s="118">
        <v>95</v>
      </c>
      <c r="F7" s="118">
        <v>225.13</v>
      </c>
      <c r="G7" s="118">
        <v>250</v>
      </c>
      <c r="H7" s="118">
        <v>244.34</v>
      </c>
      <c r="I7" s="118">
        <v>268.42</v>
      </c>
      <c r="J7" s="118">
        <v>266.32</v>
      </c>
      <c r="K7" s="118">
        <v>238.35</v>
      </c>
      <c r="L7" s="118">
        <v>225.59</v>
      </c>
      <c r="M7" s="118">
        <v>219.07</v>
      </c>
      <c r="N7" s="118">
        <v>237.71</v>
      </c>
      <c r="O7" s="118">
        <v>234.8</v>
      </c>
      <c r="P7" s="118">
        <v>245.6</v>
      </c>
      <c r="Q7" s="118">
        <v>262.2</v>
      </c>
      <c r="R7" s="118">
        <v>249.93</v>
      </c>
      <c r="S7" s="118">
        <v>250.06</v>
      </c>
      <c r="T7" s="118">
        <v>292.47000000000003</v>
      </c>
      <c r="U7" s="118">
        <v>283.01</v>
      </c>
      <c r="V7" s="118">
        <v>250.41</v>
      </c>
      <c r="W7" s="118">
        <v>176.91</v>
      </c>
      <c r="X7" s="118">
        <v>166.99</v>
      </c>
      <c r="Y7" s="118">
        <v>70.150000000000006</v>
      </c>
      <c r="Z7" s="119"/>
      <c r="AA7" s="120">
        <f>IF(SUM(B7:Z7)&lt;&gt;0,AVERAGEIF(B7:Z7,"&lt;&gt;"""),"")</f>
        <v>217.95124999999996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706</v>
      </c>
      <c r="C13" s="130">
        <v>706</v>
      </c>
      <c r="D13" s="130">
        <v>596</v>
      </c>
      <c r="E13" s="130">
        <v>706</v>
      </c>
      <c r="F13" s="130">
        <v>706</v>
      </c>
      <c r="G13" s="130">
        <v>706</v>
      </c>
      <c r="H13" s="130">
        <v>484.7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>
        <v>129.6</v>
      </c>
      <c r="X13" s="130">
        <v>191.6</v>
      </c>
      <c r="Y13" s="131"/>
      <c r="Z13" s="132"/>
      <c r="AA13" s="133">
        <f t="shared" si="0"/>
        <v>4931.9000000000005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475.9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38.4</v>
      </c>
      <c r="K15" s="134">
        <v>397.8</v>
      </c>
      <c r="L15" s="134">
        <v>370.7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196.7</v>
      </c>
      <c r="S15" s="134">
        <v>127.6</v>
      </c>
      <c r="T15" s="134"/>
      <c r="U15" s="134"/>
      <c r="V15" s="134"/>
      <c r="W15" s="134"/>
      <c r="X15" s="134"/>
      <c r="Y15" s="134">
        <v>419.7</v>
      </c>
      <c r="Z15" s="132"/>
      <c r="AA15" s="133">
        <f t="shared" si="0"/>
        <v>7026.8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706</v>
      </c>
      <c r="C16" s="136">
        <f t="shared" si="1"/>
        <v>706</v>
      </c>
      <c r="D16" s="136">
        <f t="shared" si="1"/>
        <v>1071.9000000000001</v>
      </c>
      <c r="E16" s="136">
        <f t="shared" si="1"/>
        <v>1206</v>
      </c>
      <c r="F16" s="136">
        <f t="shared" si="1"/>
        <v>1206</v>
      </c>
      <c r="G16" s="136">
        <f t="shared" si="1"/>
        <v>1206</v>
      </c>
      <c r="H16" s="136">
        <f t="shared" si="1"/>
        <v>984.7</v>
      </c>
      <c r="I16" s="136">
        <f t="shared" si="1"/>
        <v>500</v>
      </c>
      <c r="J16" s="136">
        <f t="shared" si="1"/>
        <v>38.4</v>
      </c>
      <c r="K16" s="136">
        <f t="shared" si="1"/>
        <v>397.8</v>
      </c>
      <c r="L16" s="136">
        <f t="shared" si="1"/>
        <v>370.7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196.7</v>
      </c>
      <c r="S16" s="136">
        <f t="shared" si="1"/>
        <v>127.6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129.6</v>
      </c>
      <c r="X16" s="136">
        <f t="shared" si="1"/>
        <v>191.6</v>
      </c>
      <c r="Y16" s="136">
        <f t="shared" si="1"/>
        <v>419.7</v>
      </c>
      <c r="Z16" s="137" t="str">
        <f t="shared" si="1"/>
        <v/>
      </c>
      <c r="AA16" s="90">
        <f t="shared" si="0"/>
        <v>11958.700000000003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399.6</v>
      </c>
      <c r="J21" s="130">
        <v>103.8</v>
      </c>
      <c r="K21" s="130">
        <v>158.5</v>
      </c>
      <c r="L21" s="130">
        <v>83.3</v>
      </c>
      <c r="M21" s="130">
        <v>33.9</v>
      </c>
      <c r="N21" s="130">
        <v>224</v>
      </c>
      <c r="O21" s="130">
        <v>408</v>
      </c>
      <c r="P21" s="130">
        <v>481.6</v>
      </c>
      <c r="Q21" s="130">
        <v>577.4</v>
      </c>
      <c r="R21" s="130">
        <v>615</v>
      </c>
      <c r="S21" s="130">
        <v>615</v>
      </c>
      <c r="T21" s="130">
        <v>617</v>
      </c>
      <c r="U21" s="130">
        <v>516.1</v>
      </c>
      <c r="V21" s="130">
        <v>580.5</v>
      </c>
      <c r="W21" s="130"/>
      <c r="X21" s="130"/>
      <c r="Y21" s="131">
        <v>162.5</v>
      </c>
      <c r="Z21" s="132"/>
      <c r="AA21" s="133">
        <f t="shared" si="2"/>
        <v>5576.2000000000007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166.6</v>
      </c>
      <c r="C23" s="134">
        <v>25.6</v>
      </c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7.7</v>
      </c>
      <c r="U23" s="134">
        <v>176.1</v>
      </c>
      <c r="V23" s="134">
        <v>104.9</v>
      </c>
      <c r="W23" s="134">
        <v>500</v>
      </c>
      <c r="X23" s="134">
        <v>16.600000000000001</v>
      </c>
      <c r="Y23" s="134"/>
      <c r="Z23" s="132"/>
      <c r="AA23" s="133">
        <f t="shared" si="2"/>
        <v>997.5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166.6</v>
      </c>
      <c r="C24" s="136">
        <f t="shared" si="3"/>
        <v>25.6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399.6</v>
      </c>
      <c r="J24" s="136">
        <f t="shared" si="3"/>
        <v>103.8</v>
      </c>
      <c r="K24" s="136">
        <f t="shared" si="3"/>
        <v>158.5</v>
      </c>
      <c r="L24" s="136">
        <f t="shared" si="3"/>
        <v>83.3</v>
      </c>
      <c r="M24" s="136">
        <f t="shared" si="3"/>
        <v>33.9</v>
      </c>
      <c r="N24" s="136">
        <f t="shared" si="3"/>
        <v>224</v>
      </c>
      <c r="O24" s="136">
        <f t="shared" si="3"/>
        <v>408</v>
      </c>
      <c r="P24" s="136">
        <f t="shared" si="3"/>
        <v>481.6</v>
      </c>
      <c r="Q24" s="136">
        <f t="shared" si="3"/>
        <v>577.4</v>
      </c>
      <c r="R24" s="136">
        <f t="shared" si="3"/>
        <v>615</v>
      </c>
      <c r="S24" s="136">
        <f t="shared" si="3"/>
        <v>615</v>
      </c>
      <c r="T24" s="136">
        <f t="shared" si="3"/>
        <v>624.70000000000005</v>
      </c>
      <c r="U24" s="136">
        <f t="shared" si="3"/>
        <v>692.2</v>
      </c>
      <c r="V24" s="136">
        <f t="shared" si="3"/>
        <v>685.4</v>
      </c>
      <c r="W24" s="136">
        <f t="shared" si="3"/>
        <v>500</v>
      </c>
      <c r="X24" s="136">
        <f t="shared" si="3"/>
        <v>16.600000000000001</v>
      </c>
      <c r="Y24" s="136">
        <f t="shared" si="3"/>
        <v>162.5</v>
      </c>
      <c r="Z24" s="137" t="str">
        <f t="shared" si="3"/>
        <v/>
      </c>
      <c r="AA24" s="90">
        <f t="shared" si="2"/>
        <v>6573.7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2022-11-21T12:02:03Z</dcterms:created>
  <dcterms:modified xsi:type="dcterms:W3CDTF">2022-11-21T12:02:04Z</dcterms:modified>
</cp:coreProperties>
</file>