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<sst xmlns="http://schemas.openxmlformats.org/spreadsheetml/2006/main" count="117" uniqueCount="53">
  <si>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20/11/2022 14:09:54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</si>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</sst>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260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  <c:pt idx="10">
                  <c:v>260</c:v>
                </c:pt>
                <c:pt idx="11">
                  <c:v>260</c:v>
                </c:pt>
                <c:pt idx="12">
                  <c:v>260</c:v>
                </c:pt>
                <c:pt idx="13">
                  <c:v>260</c:v>
                </c:pt>
                <c:pt idx="14">
                  <c:v>260</c:v>
                </c:pt>
                <c:pt idx="15">
                  <c:v>260</c:v>
                </c:pt>
                <c:pt idx="16">
                  <c:v>260</c:v>
                </c:pt>
                <c:pt idx="17">
                  <c:v>260</c:v>
                </c:pt>
                <c:pt idx="18">
                  <c:v>260</c:v>
                </c:pt>
                <c:pt idx="19">
                  <c:v>260</c:v>
                </c:pt>
                <c:pt idx="20">
                  <c:v>260</c:v>
                </c:pt>
                <c:pt idx="21">
                  <c:v>260</c:v>
                </c:pt>
                <c:pt idx="22">
                  <c:v>260</c:v>
                </c:pt>
                <c:pt idx="23">
                  <c:v>260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101.5</c:v>
                </c:pt>
                <c:pt idx="2">
                  <c:v>95.5</c:v>
                </c:pt>
                <c:pt idx="3">
                  <c:v>95.5</c:v>
                </c:pt>
                <c:pt idx="4">
                  <c:v>95.5</c:v>
                </c:pt>
                <c:pt idx="5">
                  <c:v>122</c:v>
                </c:pt>
                <c:pt idx="6">
                  <c:v>135</c:v>
                </c:pt>
                <c:pt idx="7">
                  <c:v>151.5</c:v>
                </c:pt>
                <c:pt idx="8">
                  <c:v>151.5</c:v>
                </c:pt>
                <c:pt idx="9">
                  <c:v>175</c:v>
                </c:pt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151.5</c:v>
                </c:pt>
                <c:pt idx="15">
                  <c:v>180</c:v>
                </c:pt>
                <c:pt idx="16">
                  <c:v>190.5</c:v>
                </c:pt>
                <c:pt idx="17">
                  <c:v>190.5</c:v>
                </c:pt>
                <c:pt idx="18">
                  <c:v>190.5</c:v>
                </c:pt>
                <c:pt idx="19">
                  <c:v>190.5</c:v>
                </c:pt>
                <c:pt idx="20">
                  <c:v>165</c:v>
                </c:pt>
                <c:pt idx="21">
                  <c:v>130</c:v>
                </c:pt>
                <c:pt idx="22">
                  <c:v>135</c:v>
                </c:pt>
                <c:pt idx="23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597.9</c:v>
                </c:pt>
                <c:pt idx="1">
                  <c:v>597.9</c:v>
                </c:pt>
                <c:pt idx="2">
                  <c:v>597.9</c:v>
                </c:pt>
                <c:pt idx="3">
                  <c:v>597.9</c:v>
                </c:pt>
                <c:pt idx="4">
                  <c:v>597.9</c:v>
                </c:pt>
                <c:pt idx="5">
                  <c:v>657.9</c:v>
                </c:pt>
                <c:pt idx="6">
                  <c:v>1299.848</c:v>
                </c:pt>
                <c:pt idx="7">
                  <c:v>1806.1219999999998</c:v>
                </c:pt>
                <c:pt idx="8">
                  <c:v>2244.4480000000003</c:v>
                </c:pt>
                <c:pt idx="9">
                  <c:v>1823.1460000000002</c:v>
                </c:pt>
                <c:pt idx="10">
                  <c:v>1547.4449999999999</c:v>
                </c:pt>
                <c:pt idx="11">
                  <c:v>1537.9</c:v>
                </c:pt>
                <c:pt idx="12">
                  <c:v>1592.3180000000002</c:v>
                </c:pt>
                <c:pt idx="13">
                  <c:v>1774.7050000000002</c:v>
                </c:pt>
                <c:pt idx="14">
                  <c:v>2243.0439999999999</c:v>
                </c:pt>
                <c:pt idx="15">
                  <c:v>2728.5190000000002</c:v>
                </c:pt>
                <c:pt idx="16">
                  <c:v>2867.8410000000003</c:v>
                </c:pt>
                <c:pt idx="17">
                  <c:v>2919.8530000000001</c:v>
                </c:pt>
                <c:pt idx="18">
                  <c:v>2932.038</c:v>
                </c:pt>
                <c:pt idx="19">
                  <c:v>2910.4710000000005</c:v>
                </c:pt>
                <c:pt idx="20">
                  <c:v>2618.23</c:v>
                </c:pt>
                <c:pt idx="21">
                  <c:v>2403.5709999999999</c:v>
                </c:pt>
                <c:pt idx="22">
                  <c:v>2114.549</c:v>
                </c:pt>
                <c:pt idx="23">
                  <c:v>1487.3359999999998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637</c:v>
                </c:pt>
                <c:pt idx="1">
                  <c:v>778</c:v>
                </c:pt>
                <c:pt idx="2">
                  <c:v>685.3</c:v>
                </c:pt>
                <c:pt idx="3">
                  <c:v>721.8</c:v>
                </c:pt>
                <c:pt idx="4">
                  <c:v>915.4</c:v>
                </c:pt>
                <c:pt idx="5">
                  <c:v>930.1</c:v>
                </c:pt>
                <c:pt idx="6">
                  <c:v>819</c:v>
                </c:pt>
                <c:pt idx="7">
                  <c:v>803</c:v>
                </c:pt>
                <c:pt idx="8">
                  <c:v>433</c:v>
                </c:pt>
                <c:pt idx="9">
                  <c:v>338</c:v>
                </c:pt>
                <c:pt idx="10">
                  <c:v>354</c:v>
                </c:pt>
                <c:pt idx="11">
                  <c:v>353</c:v>
                </c:pt>
                <c:pt idx="12">
                  <c:v>353</c:v>
                </c:pt>
                <c:pt idx="13">
                  <c:v>382.2</c:v>
                </c:pt>
                <c:pt idx="14">
                  <c:v>415</c:v>
                </c:pt>
                <c:pt idx="15">
                  <c:v>532</c:v>
                </c:pt>
                <c:pt idx="16">
                  <c:v>701.3</c:v>
                </c:pt>
                <c:pt idx="17">
                  <c:v>903</c:v>
                </c:pt>
                <c:pt idx="18">
                  <c:v>870.8</c:v>
                </c:pt>
                <c:pt idx="19">
                  <c:v>1174</c:v>
                </c:pt>
                <c:pt idx="20">
                  <c:v>1119.2</c:v>
                </c:pt>
                <c:pt idx="21">
                  <c:v>1280</c:v>
                </c:pt>
                <c:pt idx="22">
                  <c:v>1200</c:v>
                </c:pt>
                <c:pt idx="23">
                  <c:v>1198.9000000000001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3109.9460000000008</c:v>
                </c:pt>
                <c:pt idx="1">
                  <c:v>3049.7819999999992</c:v>
                </c:pt>
                <c:pt idx="2">
                  <c:v>3033.5820000000003</c:v>
                </c:pt>
                <c:pt idx="3">
                  <c:v>2944.7640000000001</c:v>
                </c:pt>
                <c:pt idx="4">
                  <c:v>2854.77</c:v>
                </c:pt>
                <c:pt idx="5">
                  <c:v>2735.5219999999999</c:v>
                </c:pt>
                <c:pt idx="6">
                  <c:v>2656.5259999999998</c:v>
                </c:pt>
                <c:pt idx="7">
                  <c:v>2954.0869999999991</c:v>
                </c:pt>
                <c:pt idx="8">
                  <c:v>3452.1680000000001</c:v>
                </c:pt>
                <c:pt idx="9">
                  <c:v>3999.5350000000003</c:v>
                </c:pt>
                <c:pt idx="10">
                  <c:v>4312.6369999999988</c:v>
                </c:pt>
                <c:pt idx="11">
                  <c:v>4389.9860000000008</c:v>
                </c:pt>
                <c:pt idx="12">
                  <c:v>4283.8320000000003</c:v>
                </c:pt>
                <c:pt idx="13">
                  <c:v>3889.7179999999985</c:v>
                </c:pt>
                <c:pt idx="14">
                  <c:v>3187.0569999999998</c:v>
                </c:pt>
                <c:pt idx="15">
                  <c:v>2429.4389999999994</c:v>
                </c:pt>
                <c:pt idx="16">
                  <c:v>2018.3660000000004</c:v>
                </c:pt>
                <c:pt idx="17">
                  <c:v>1891.9699999999996</c:v>
                </c:pt>
                <c:pt idx="18">
                  <c:v>1810.6569999999997</c:v>
                </c:pt>
                <c:pt idx="19">
                  <c:v>1754.14</c:v>
                </c:pt>
                <c:pt idx="20">
                  <c:v>1653.1009999999999</c:v>
                </c:pt>
                <c:pt idx="21">
                  <c:v>1580.9530000000002</c:v>
                </c:pt>
                <c:pt idx="22">
                  <c:v>1522.1169999999997</c:v>
                </c:pt>
                <c:pt idx="23">
                  <c:v>1429.0930000000001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98</c:v>
                </c:pt>
                <c:pt idx="1">
                  <c:v>97</c:v>
                </c:pt>
                <c:pt idx="2">
                  <c:v>97</c:v>
                </c:pt>
                <c:pt idx="3">
                  <c:v>96</c:v>
                </c:pt>
                <c:pt idx="4">
                  <c:v>96</c:v>
                </c:pt>
                <c:pt idx="5">
                  <c:v>98</c:v>
                </c:pt>
                <c:pt idx="6">
                  <c:v>105</c:v>
                </c:pt>
                <c:pt idx="7">
                  <c:v>122</c:v>
                </c:pt>
                <c:pt idx="8">
                  <c:v>137</c:v>
                </c:pt>
                <c:pt idx="9">
                  <c:v>146</c:v>
                </c:pt>
                <c:pt idx="10">
                  <c:v>151</c:v>
                </c:pt>
                <c:pt idx="11">
                  <c:v>149</c:v>
                </c:pt>
                <c:pt idx="12">
                  <c:v>140</c:v>
                </c:pt>
                <c:pt idx="13">
                  <c:v>126</c:v>
                </c:pt>
                <c:pt idx="14">
                  <c:v>107</c:v>
                </c:pt>
                <c:pt idx="15">
                  <c:v>88</c:v>
                </c:pt>
                <c:pt idx="16">
                  <c:v>76</c:v>
                </c:pt>
                <c:pt idx="17">
                  <c:v>67</c:v>
                </c:pt>
                <c:pt idx="18">
                  <c:v>57</c:v>
                </c:pt>
                <c:pt idx="19">
                  <c:v>49</c:v>
                </c:pt>
                <c:pt idx="20">
                  <c:v>43</c:v>
                </c:pt>
                <c:pt idx="21">
                  <c:v>39</c:v>
                </c:pt>
                <c:pt idx="22">
                  <c:v>34</c:v>
                </c:pt>
                <c:pt idx="23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50</c:v>
                </c:pt>
                <c:pt idx="8">
                  <c:v>16</c:v>
                </c:pt>
                <c:pt idx="9">
                  <c:v>32</c:v>
                </c:pt>
                <c:pt idx="10">
                  <c:v>30</c:v>
                </c:pt>
                <c:pt idx="11">
                  <c:v>56</c:v>
                </c:pt>
                <c:pt idx="12">
                  <c:v>56</c:v>
                </c:pt>
                <c:pt idx="15">
                  <c:v>20</c:v>
                </c:pt>
                <c:pt idx="16">
                  <c:v>421</c:v>
                </c:pt>
                <c:pt idx="17">
                  <c:v>613</c:v>
                </c:pt>
                <c:pt idx="18">
                  <c:v>272</c:v>
                </c:pt>
                <c:pt idx="19">
                  <c:v>182</c:v>
                </c:pt>
                <c:pt idx="20">
                  <c:v>102</c:v>
                </c:pt>
                <c:pt idx="21">
                  <c:v>82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216072"/>
        <c:axId val="408216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4794.8810000000012</c:v>
                </c:pt>
                <c:pt idx="1">
                  <c:v>4874.2180000000008</c:v>
                </c:pt>
                <c:pt idx="2">
                  <c:v>4759.29</c:v>
                </c:pt>
                <c:pt idx="3">
                  <c:v>4705.9609999999993</c:v>
                </c:pt>
                <c:pt idx="4">
                  <c:v>4809.6190000000006</c:v>
                </c:pt>
                <c:pt idx="5">
                  <c:v>4829.5049999999992</c:v>
                </c:pt>
                <c:pt idx="6">
                  <c:v>5351.4039999999995</c:v>
                </c:pt>
                <c:pt idx="7">
                  <c:v>6146.7340000000004</c:v>
                </c:pt>
                <c:pt idx="8">
                  <c:v>6694.1630000000032</c:v>
                </c:pt>
                <c:pt idx="9">
                  <c:v>6773.6350000000002</c:v>
                </c:pt>
                <c:pt idx="10">
                  <c:v>6790.0729999999994</c:v>
                </c:pt>
                <c:pt idx="11">
                  <c:v>6880.8650000000016</c:v>
                </c:pt>
                <c:pt idx="12">
                  <c:v>6820.2190000000001</c:v>
                </c:pt>
                <c:pt idx="13">
                  <c:v>6567.6880000000001</c:v>
                </c:pt>
                <c:pt idx="14">
                  <c:v>6363.5780000000022</c:v>
                </c:pt>
                <c:pt idx="15">
                  <c:v>6237.97</c:v>
                </c:pt>
                <c:pt idx="16">
                  <c:v>6535.0140000000001</c:v>
                </c:pt>
                <c:pt idx="17">
                  <c:v>6845.2859999999991</c:v>
                </c:pt>
                <c:pt idx="18">
                  <c:v>6393.0320000000011</c:v>
                </c:pt>
                <c:pt idx="19">
                  <c:v>6520.1469999999999</c:v>
                </c:pt>
                <c:pt idx="20">
                  <c:v>5960.5460000000012</c:v>
                </c:pt>
                <c:pt idx="21">
                  <c:v>5775.5689999999986</c:v>
                </c:pt>
                <c:pt idx="22">
                  <c:v>5347.6660000000002</c:v>
                </c:pt>
                <c:pt idx="23">
                  <c:v>4541.3190000000004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216072"/>
        <c:axId val="408216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114.18</c:v>
                </c:pt>
                <c:pt idx="1">
                  <c:v>104.76</c:v>
                </c:pt>
                <c:pt idx="2">
                  <c:v>108.39</c:v>
                </c:pt>
                <c:pt idx="3">
                  <c:v>101.57</c:v>
                </c:pt>
                <c:pt idx="4">
                  <c:v>102.92</c:v>
                </c:pt>
                <c:pt idx="5">
                  <c:v>159.66</c:v>
                </c:pt>
                <c:pt idx="6">
                  <c:v>269.76</c:v>
                </c:pt>
                <c:pt idx="7">
                  <c:v>301</c:v>
                </c:pt>
                <c:pt idx="8">
                  <c:v>324.05</c:v>
                </c:pt>
                <c:pt idx="9">
                  <c:v>246.55</c:v>
                </c:pt>
                <c:pt idx="10">
                  <c:v>193.5</c:v>
                </c:pt>
                <c:pt idx="11">
                  <c:v>174</c:v>
                </c:pt>
                <c:pt idx="12">
                  <c:v>209.95</c:v>
                </c:pt>
                <c:pt idx="13">
                  <c:v>213.03</c:v>
                </c:pt>
                <c:pt idx="14">
                  <c:v>291.69</c:v>
                </c:pt>
                <c:pt idx="15">
                  <c:v>303.2</c:v>
                </c:pt>
                <c:pt idx="16">
                  <c:v>304.73</c:v>
                </c:pt>
                <c:pt idx="17">
                  <c:v>326.73</c:v>
                </c:pt>
                <c:pt idx="18">
                  <c:v>315.41000000000003</c:v>
                </c:pt>
                <c:pt idx="19">
                  <c:v>290.16000000000003</c:v>
                </c:pt>
                <c:pt idx="20">
                  <c:v>269</c:v>
                </c:pt>
                <c:pt idx="21">
                  <c:v>247.3</c:v>
                </c:pt>
                <c:pt idx="22">
                  <c:v>244.08</c:v>
                </c:pt>
                <c:pt idx="23">
                  <c:v>193.5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217248"/>
        <c:axId val="408216856"/>
      </c:lineChart>
      <c:catAx>
        <c:axId val="408216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216464"/>
        <c:crosses val="autoZero"/>
        <c:auto val="1"/>
        <c:lblAlgn val="ctr"/>
        <c:lblOffset val="100"/>
        <c:noMultiLvlLbl val="0"/>
      </c:catAx>
      <c:valAx>
        <c:axId val="40821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216072"/>
        <c:crosses val="autoZero"/>
        <c:crossBetween val="between"/>
      </c:valAx>
      <c:valAx>
        <c:axId val="408216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217248"/>
        <c:crosses val="max"/>
        <c:crossBetween val="between"/>
      </c:valAx>
      <c:catAx>
        <c:axId val="408217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216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4794.8459999999995</v>
      </c>
      <c r="C4" s="18">
        <v>4874.1819999999998</v>
      </c>
      <c r="D4" s="18">
        <v>4759.2820000000002</v>
      </c>
      <c r="E4" s="18">
        <v>4705.963999999999</v>
      </c>
      <c r="F4" s="18">
        <v>4809.5699999999988</v>
      </c>
      <c r="G4" s="18">
        <v>4829.5219999999999</v>
      </c>
      <c r="H4" s="18">
        <v>5351.3739999999989</v>
      </c>
      <c r="I4" s="18">
        <v>6146.7090000000007</v>
      </c>
      <c r="J4" s="18">
        <v>6694.1160000000018</v>
      </c>
      <c r="K4" s="18">
        <v>6773.6810000000005</v>
      </c>
      <c r="L4" s="18">
        <v>6790.0820000000003</v>
      </c>
      <c r="M4" s="18">
        <v>6880.8860000000013</v>
      </c>
      <c r="N4" s="18">
        <v>6820.1500000000015</v>
      </c>
      <c r="O4" s="18">
        <v>6567.6229999999996</v>
      </c>
      <c r="P4" s="18">
        <v>6363.6009999999997</v>
      </c>
      <c r="Q4" s="18">
        <v>6237.9579999999996</v>
      </c>
      <c r="R4" s="18">
        <v>6535.0069999999996</v>
      </c>
      <c r="S4" s="18">
        <v>6845.3229999999994</v>
      </c>
      <c r="T4" s="18">
        <v>6392.9949999999999</v>
      </c>
      <c r="U4" s="18">
        <v>6520.1110000000008</v>
      </c>
      <c r="V4" s="18">
        <v>5960.5310000000009</v>
      </c>
      <c r="W4" s="18">
        <v>5775.5240000000003</v>
      </c>
      <c r="X4" s="18">
        <v>5347.6659999999993</v>
      </c>
      <c r="Y4" s="18">
        <v>4541.3289999999997</v>
      </c>
      <c r="Z4" s="19"/>
      <c r="AA4" s="20">
        <f>SUM(B4:Z4)</f>
        <v>141318.03199999998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114.18</v>
      </c>
      <c r="C7" s="28">
        <v>104.76</v>
      </c>
      <c r="D7" s="28">
        <v>108.39</v>
      </c>
      <c r="E7" s="28">
        <v>101.57</v>
      </c>
      <c r="F7" s="28">
        <v>102.92</v>
      </c>
      <c r="G7" s="28">
        <v>159.66</v>
      </c>
      <c r="H7" s="28">
        <v>269.76</v>
      </c>
      <c r="I7" s="28">
        <v>301</v>
      </c>
      <c r="J7" s="28">
        <v>324.05</v>
      </c>
      <c r="K7" s="28">
        <v>246.55</v>
      </c>
      <c r="L7" s="28">
        <v>193.5</v>
      </c>
      <c r="M7" s="28">
        <v>174</v>
      </c>
      <c r="N7" s="28">
        <v>209.95</v>
      </c>
      <c r="O7" s="28">
        <v>213.03</v>
      </c>
      <c r="P7" s="28">
        <v>291.69</v>
      </c>
      <c r="Q7" s="28">
        <v>303.2</v>
      </c>
      <c r="R7" s="28">
        <v>304.73</v>
      </c>
      <c r="S7" s="28">
        <v>326.73</v>
      </c>
      <c r="T7" s="28">
        <v>315.41000000000003</v>
      </c>
      <c r="U7" s="28">
        <v>290.16000000000003</v>
      </c>
      <c r="V7" s="28">
        <v>269</v>
      </c>
      <c r="W7" s="28">
        <v>247.3</v>
      </c>
      <c r="X7" s="28">
        <v>244.08</v>
      </c>
      <c r="Y7" s="28">
        <v>193.5</v>
      </c>
      <c r="Z7" s="29"/>
      <c r="AA7" s="30">
        <f>IF(SUM(B7:Z7)&lt;&gt;0,AVERAGEIF(B7:Z7,"&lt;&gt;"""),"")</f>
        <v>225.38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250</v>
      </c>
      <c r="C10" s="42">
        <v>250</v>
      </c>
      <c r="D10" s="42">
        <v>250</v>
      </c>
      <c r="E10" s="42">
        <v>250</v>
      </c>
      <c r="F10" s="42">
        <v>250</v>
      </c>
      <c r="G10" s="42">
        <v>260</v>
      </c>
      <c r="H10" s="42">
        <v>260</v>
      </c>
      <c r="I10" s="42">
        <v>260</v>
      </c>
      <c r="J10" s="42">
        <v>260</v>
      </c>
      <c r="K10" s="42">
        <v>260</v>
      </c>
      <c r="L10" s="42">
        <v>260</v>
      </c>
      <c r="M10" s="42">
        <v>260</v>
      </c>
      <c r="N10" s="42">
        <v>260</v>
      </c>
      <c r="O10" s="42">
        <v>260</v>
      </c>
      <c r="P10" s="42">
        <v>260</v>
      </c>
      <c r="Q10" s="42">
        <v>260</v>
      </c>
      <c r="R10" s="42">
        <v>260</v>
      </c>
      <c r="S10" s="42">
        <v>260</v>
      </c>
      <c r="T10" s="42">
        <v>260</v>
      </c>
      <c r="U10" s="42">
        <v>260</v>
      </c>
      <c r="V10" s="42">
        <v>260</v>
      </c>
      <c r="W10" s="42">
        <v>260</v>
      </c>
      <c r="X10" s="42">
        <v>260</v>
      </c>
      <c r="Y10" s="42">
        <v>260</v>
      </c>
      <c r="Z10" s="43"/>
      <c r="AA10" s="44">
        <f t="shared" ref="AA10:AA15" si="0">SUM(B10:Z10)</f>
        <v>6190</v>
      </c>
    </row>
    <row r="11" spans="1:27" ht="24.95" customHeight="1" x14ac:dyDescent="0.2">
      <c r="A11" s="45" t="s">
        <v>7</v>
      </c>
      <c r="B11" s="46">
        <v>102</v>
      </c>
      <c r="C11" s="47">
        <v>101.5</v>
      </c>
      <c r="D11" s="47">
        <v>95.5</v>
      </c>
      <c r="E11" s="47">
        <v>95.5</v>
      </c>
      <c r="F11" s="47">
        <v>95.5</v>
      </c>
      <c r="G11" s="47">
        <v>122</v>
      </c>
      <c r="H11" s="47">
        <v>135</v>
      </c>
      <c r="I11" s="47">
        <v>151.5</v>
      </c>
      <c r="J11" s="47">
        <v>151.5</v>
      </c>
      <c r="K11" s="47">
        <v>175</v>
      </c>
      <c r="L11" s="47">
        <v>135</v>
      </c>
      <c r="M11" s="47">
        <v>135</v>
      </c>
      <c r="N11" s="47">
        <v>135</v>
      </c>
      <c r="O11" s="47">
        <v>135</v>
      </c>
      <c r="P11" s="47">
        <v>151.5</v>
      </c>
      <c r="Q11" s="47">
        <v>180</v>
      </c>
      <c r="R11" s="47">
        <v>190.5</v>
      </c>
      <c r="S11" s="47">
        <v>190.5</v>
      </c>
      <c r="T11" s="47">
        <v>190.5</v>
      </c>
      <c r="U11" s="47">
        <v>190.5</v>
      </c>
      <c r="V11" s="47">
        <v>165</v>
      </c>
      <c r="W11" s="47">
        <v>130</v>
      </c>
      <c r="X11" s="47">
        <v>135</v>
      </c>
      <c r="Y11" s="47">
        <v>135</v>
      </c>
      <c r="Z11" s="48"/>
      <c r="AA11" s="49">
        <f t="shared" si="0"/>
        <v>3423.5</v>
      </c>
    </row>
    <row r="12" spans="1:27" ht="24.95" customHeight="1" x14ac:dyDescent="0.2">
      <c r="A12" s="50" t="s">
        <v>8</v>
      </c>
      <c r="B12" s="51">
        <v>597.9</v>
      </c>
      <c r="C12" s="52">
        <v>597.9</v>
      </c>
      <c r="D12" s="52">
        <v>597.9</v>
      </c>
      <c r="E12" s="52">
        <v>597.9</v>
      </c>
      <c r="F12" s="52">
        <v>597.9</v>
      </c>
      <c r="G12" s="52">
        <v>657.9</v>
      </c>
      <c r="H12" s="52">
        <v>1299.848</v>
      </c>
      <c r="I12" s="52">
        <v>1806.1219999999998</v>
      </c>
      <c r="J12" s="52">
        <v>2244.4480000000003</v>
      </c>
      <c r="K12" s="52">
        <v>1823.1460000000002</v>
      </c>
      <c r="L12" s="52">
        <v>1547.4449999999999</v>
      </c>
      <c r="M12" s="52">
        <v>1537.9</v>
      </c>
      <c r="N12" s="52">
        <v>1592.3180000000002</v>
      </c>
      <c r="O12" s="52">
        <v>1774.7050000000002</v>
      </c>
      <c r="P12" s="52">
        <v>2243.0439999999999</v>
      </c>
      <c r="Q12" s="52">
        <v>2728.5190000000002</v>
      </c>
      <c r="R12" s="52">
        <v>2867.8410000000003</v>
      </c>
      <c r="S12" s="52">
        <v>2919.8530000000001</v>
      </c>
      <c r="T12" s="52">
        <v>2932.038</v>
      </c>
      <c r="U12" s="52">
        <v>2910.4710000000005</v>
      </c>
      <c r="V12" s="52">
        <v>2618.23</v>
      </c>
      <c r="W12" s="52">
        <v>2403.5709999999999</v>
      </c>
      <c r="X12" s="52">
        <v>2114.549</v>
      </c>
      <c r="Y12" s="52">
        <v>1487.3359999999998</v>
      </c>
      <c r="Z12" s="53"/>
      <c r="AA12" s="54">
        <f t="shared" si="0"/>
        <v>42498.784000000007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50</v>
      </c>
      <c r="J13" s="52">
        <v>16</v>
      </c>
      <c r="K13" s="52">
        <v>32</v>
      </c>
      <c r="L13" s="52">
        <v>30</v>
      </c>
      <c r="M13" s="52">
        <v>56</v>
      </c>
      <c r="N13" s="52">
        <v>56</v>
      </c>
      <c r="O13" s="52"/>
      <c r="P13" s="52"/>
      <c r="Q13" s="52">
        <v>20</v>
      </c>
      <c r="R13" s="52">
        <v>421</v>
      </c>
      <c r="S13" s="52">
        <v>613</v>
      </c>
      <c r="T13" s="52">
        <v>272</v>
      </c>
      <c r="U13" s="52">
        <v>182</v>
      </c>
      <c r="V13" s="52">
        <v>102</v>
      </c>
      <c r="W13" s="52">
        <v>82</v>
      </c>
      <c r="X13" s="52">
        <v>82</v>
      </c>
      <c r="Y13" s="52"/>
      <c r="Z13" s="53"/>
      <c r="AA13" s="54">
        <f t="shared" si="0"/>
        <v>2116</v>
      </c>
    </row>
    <row r="14" spans="1:27" ht="24.95" customHeight="1" x14ac:dyDescent="0.2">
      <c r="A14" s="55" t="s">
        <v>10</v>
      </c>
      <c r="B14" s="56">
        <v>3109.9460000000008</v>
      </c>
      <c r="C14" s="57">
        <v>3049.7819999999992</v>
      </c>
      <c r="D14" s="57">
        <v>3033.5820000000003</v>
      </c>
      <c r="E14" s="57">
        <v>2944.7640000000001</v>
      </c>
      <c r="F14" s="57">
        <v>2854.77</v>
      </c>
      <c r="G14" s="57">
        <v>2735.5219999999999</v>
      </c>
      <c r="H14" s="57">
        <v>2656.5259999999998</v>
      </c>
      <c r="I14" s="57">
        <v>2954.0869999999991</v>
      </c>
      <c r="J14" s="57">
        <v>3452.1680000000001</v>
      </c>
      <c r="K14" s="57">
        <v>3999.5350000000003</v>
      </c>
      <c r="L14" s="57">
        <v>4312.6369999999988</v>
      </c>
      <c r="M14" s="57">
        <v>4389.9860000000008</v>
      </c>
      <c r="N14" s="57">
        <v>4283.8320000000003</v>
      </c>
      <c r="O14" s="57">
        <v>3889.7179999999985</v>
      </c>
      <c r="P14" s="57">
        <v>3187.0569999999998</v>
      </c>
      <c r="Q14" s="57">
        <v>2429.4389999999994</v>
      </c>
      <c r="R14" s="57">
        <v>2018.3660000000004</v>
      </c>
      <c r="S14" s="57">
        <v>1891.9699999999996</v>
      </c>
      <c r="T14" s="57">
        <v>1810.6569999999997</v>
      </c>
      <c r="U14" s="57">
        <v>1754.14</v>
      </c>
      <c r="V14" s="57">
        <v>1653.1009999999999</v>
      </c>
      <c r="W14" s="57">
        <v>1580.9530000000002</v>
      </c>
      <c r="X14" s="57">
        <v>1522.1169999999997</v>
      </c>
      <c r="Y14" s="57">
        <v>1429.0930000000001</v>
      </c>
      <c r="Z14" s="58"/>
      <c r="AA14" s="59">
        <f t="shared" si="0"/>
        <v>66943.748000000007</v>
      </c>
    </row>
    <row r="15" spans="1:27" ht="24.95" customHeight="1" x14ac:dyDescent="0.2">
      <c r="A15" s="55" t="s">
        <v>11</v>
      </c>
      <c r="B15" s="56">
        <v>98</v>
      </c>
      <c r="C15" s="57">
        <v>97</v>
      </c>
      <c r="D15" s="57">
        <v>97</v>
      </c>
      <c r="E15" s="57">
        <v>96</v>
      </c>
      <c r="F15" s="57">
        <v>96</v>
      </c>
      <c r="G15" s="57">
        <v>98</v>
      </c>
      <c r="H15" s="57">
        <v>105</v>
      </c>
      <c r="I15" s="57">
        <v>122</v>
      </c>
      <c r="J15" s="57">
        <v>137</v>
      </c>
      <c r="K15" s="57">
        <v>146</v>
      </c>
      <c r="L15" s="57">
        <v>151</v>
      </c>
      <c r="M15" s="57">
        <v>149</v>
      </c>
      <c r="N15" s="57">
        <v>140</v>
      </c>
      <c r="O15" s="57">
        <v>126</v>
      </c>
      <c r="P15" s="57">
        <v>107</v>
      </c>
      <c r="Q15" s="57">
        <v>88</v>
      </c>
      <c r="R15" s="57">
        <v>76</v>
      </c>
      <c r="S15" s="57">
        <v>67</v>
      </c>
      <c r="T15" s="57">
        <v>57</v>
      </c>
      <c r="U15" s="57">
        <v>49</v>
      </c>
      <c r="V15" s="57">
        <v>43</v>
      </c>
      <c r="W15" s="57">
        <v>39</v>
      </c>
      <c r="X15" s="57">
        <v>34</v>
      </c>
      <c r="Y15" s="57">
        <v>31</v>
      </c>
      <c r="Z15" s="58"/>
      <c r="AA15" s="59">
        <f t="shared" si="0"/>
        <v>2249</v>
      </c>
    </row>
    <row r="16" spans="1:27" ht="30" customHeight="1" thickBot="1" x14ac:dyDescent="0.25">
      <c r="A16" s="60" t="s">
        <v>12</v>
      </c>
      <c r="B16" s="61">
        <f>IF(LEN(B$2)&gt;0,SUM(B10:B15),"")</f>
        <v>4157.8460000000014</v>
      </c>
      <c r="C16" s="62">
        <f t="shared" ref="C16:Z16" si="1">IF(LEN(C$2)&gt;0,SUM(C10:C15),"")</f>
        <v>4096.1819999999989</v>
      </c>
      <c r="D16" s="62">
        <f t="shared" si="1"/>
        <v>4073.9820000000004</v>
      </c>
      <c r="E16" s="62">
        <f t="shared" si="1"/>
        <v>3984.1640000000002</v>
      </c>
      <c r="F16" s="62">
        <f t="shared" si="1"/>
        <v>3894.17</v>
      </c>
      <c r="G16" s="62">
        <f t="shared" si="1"/>
        <v>3899.422</v>
      </c>
      <c r="H16" s="62">
        <f t="shared" si="1"/>
        <v>4532.3739999999998</v>
      </c>
      <c r="I16" s="62">
        <f t="shared" si="1"/>
        <v>5343.7089999999989</v>
      </c>
      <c r="J16" s="62">
        <f t="shared" si="1"/>
        <v>6261.116</v>
      </c>
      <c r="K16" s="62">
        <f t="shared" si="1"/>
        <v>6435.6810000000005</v>
      </c>
      <c r="L16" s="62">
        <f t="shared" si="1"/>
        <v>6436.0819999999985</v>
      </c>
      <c r="M16" s="62">
        <f t="shared" si="1"/>
        <v>6527.8860000000004</v>
      </c>
      <c r="N16" s="62">
        <f t="shared" si="1"/>
        <v>6467.1500000000005</v>
      </c>
      <c r="O16" s="62">
        <f t="shared" si="1"/>
        <v>6185.4229999999989</v>
      </c>
      <c r="P16" s="62">
        <f t="shared" si="1"/>
        <v>5948.6009999999997</v>
      </c>
      <c r="Q16" s="62">
        <f t="shared" si="1"/>
        <v>5705.9579999999996</v>
      </c>
      <c r="R16" s="62">
        <f t="shared" si="1"/>
        <v>5833.7070000000003</v>
      </c>
      <c r="S16" s="62">
        <f t="shared" si="1"/>
        <v>5942.3229999999994</v>
      </c>
      <c r="T16" s="62">
        <f t="shared" si="1"/>
        <v>5522.1949999999997</v>
      </c>
      <c r="U16" s="62">
        <f t="shared" si="1"/>
        <v>5346.1110000000008</v>
      </c>
      <c r="V16" s="62">
        <f t="shared" si="1"/>
        <v>4841.3310000000001</v>
      </c>
      <c r="W16" s="62">
        <f t="shared" si="1"/>
        <v>4495.5240000000003</v>
      </c>
      <c r="X16" s="62">
        <f t="shared" si="1"/>
        <v>4147.6659999999993</v>
      </c>
      <c r="Y16" s="62">
        <f t="shared" si="1"/>
        <v>3342.4290000000001</v>
      </c>
      <c r="Z16" s="63" t="str">
        <f t="shared" si="1"/>
        <v/>
      </c>
      <c r="AA16" s="64">
        <f>SUM(AA10:AA15)</f>
        <v>123421.03200000001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2454.9</v>
      </c>
      <c r="C28" s="72">
        <v>2418.4</v>
      </c>
      <c r="D28" s="72">
        <v>2376.4</v>
      </c>
      <c r="E28" s="72">
        <v>2337.4</v>
      </c>
      <c r="F28" s="72">
        <v>2296.4</v>
      </c>
      <c r="G28" s="72">
        <v>2301.9</v>
      </c>
      <c r="H28" s="72">
        <v>2363.9</v>
      </c>
      <c r="I28" s="72">
        <v>2565.4</v>
      </c>
      <c r="J28" s="72">
        <v>2898.4</v>
      </c>
      <c r="K28" s="72">
        <v>3208.9</v>
      </c>
      <c r="L28" s="72">
        <v>3348.9</v>
      </c>
      <c r="M28" s="72">
        <v>3407.9</v>
      </c>
      <c r="N28" s="72">
        <v>3307.9</v>
      </c>
      <c r="O28" s="72">
        <v>2995.9</v>
      </c>
      <c r="P28" s="72">
        <v>2593.4</v>
      </c>
      <c r="Q28" s="72">
        <v>2185.9</v>
      </c>
      <c r="R28" s="72">
        <v>2406.4</v>
      </c>
      <c r="S28" s="72">
        <v>2548.4</v>
      </c>
      <c r="T28" s="72">
        <v>2125.4</v>
      </c>
      <c r="U28" s="72">
        <v>1977.4</v>
      </c>
      <c r="V28" s="72">
        <v>1738.9</v>
      </c>
      <c r="W28" s="72">
        <v>1583.9</v>
      </c>
      <c r="X28" s="72">
        <v>1512.9</v>
      </c>
      <c r="Y28" s="72">
        <v>1440.9</v>
      </c>
      <c r="Z28" s="73"/>
      <c r="AA28" s="74">
        <f>SUM(B28:Z28)</f>
        <v>58396.10000000002</v>
      </c>
    </row>
    <row r="29" spans="1:27" ht="24.95" customHeight="1" x14ac:dyDescent="0.2">
      <c r="A29" s="75" t="s">
        <v>23</v>
      </c>
      <c r="B29" s="76">
        <v>1218.9459999999999</v>
      </c>
      <c r="C29" s="77">
        <v>1237.7819999999999</v>
      </c>
      <c r="D29" s="77">
        <v>1253.5820000000001</v>
      </c>
      <c r="E29" s="77">
        <v>1220.7639999999999</v>
      </c>
      <c r="F29" s="77">
        <v>1175.77</v>
      </c>
      <c r="G29" s="77">
        <v>1183.5219999999999</v>
      </c>
      <c r="H29" s="77">
        <v>1305.4739999999999</v>
      </c>
      <c r="I29" s="77">
        <v>1559.309</v>
      </c>
      <c r="J29" s="77">
        <v>1875.7159999999999</v>
      </c>
      <c r="K29" s="77">
        <v>1749.7809999999999</v>
      </c>
      <c r="L29" s="77">
        <v>1781.182</v>
      </c>
      <c r="M29" s="77">
        <v>1812.9860000000001</v>
      </c>
      <c r="N29" s="77">
        <v>1852.25</v>
      </c>
      <c r="O29" s="77">
        <v>1708.5229999999999</v>
      </c>
      <c r="P29" s="77">
        <v>1770.201</v>
      </c>
      <c r="Q29" s="77">
        <v>1752.058</v>
      </c>
      <c r="R29" s="77">
        <v>1765.307</v>
      </c>
      <c r="S29" s="77">
        <v>1741.923</v>
      </c>
      <c r="T29" s="77">
        <v>1744.7950000000001</v>
      </c>
      <c r="U29" s="77">
        <v>1717.711</v>
      </c>
      <c r="V29" s="77">
        <v>1454.431</v>
      </c>
      <c r="W29" s="77">
        <v>1435.624</v>
      </c>
      <c r="X29" s="77">
        <v>1346.7660000000001</v>
      </c>
      <c r="Y29" s="77">
        <v>790.529</v>
      </c>
      <c r="Z29" s="78"/>
      <c r="AA29" s="79">
        <f>SUM(B29:Z29)</f>
        <v>36454.932000000015</v>
      </c>
    </row>
    <row r="30" spans="1:27" ht="24.95" customHeight="1" x14ac:dyDescent="0.2">
      <c r="A30" s="82" t="s">
        <v>24</v>
      </c>
      <c r="B30" s="80">
        <v>720</v>
      </c>
      <c r="C30" s="81">
        <v>720</v>
      </c>
      <c r="D30" s="81">
        <v>720</v>
      </c>
      <c r="E30" s="81">
        <v>720</v>
      </c>
      <c r="F30" s="81">
        <v>720</v>
      </c>
      <c r="G30" s="81">
        <v>780</v>
      </c>
      <c r="H30" s="81">
        <v>1182</v>
      </c>
      <c r="I30" s="81">
        <v>1522</v>
      </c>
      <c r="J30" s="81">
        <v>1920</v>
      </c>
      <c r="K30" s="81">
        <v>1815</v>
      </c>
      <c r="L30" s="81">
        <v>1660</v>
      </c>
      <c r="M30" s="81">
        <v>1660</v>
      </c>
      <c r="N30" s="81">
        <v>1660</v>
      </c>
      <c r="O30" s="81">
        <v>1834</v>
      </c>
      <c r="P30" s="81">
        <v>1954</v>
      </c>
      <c r="Q30" s="81">
        <v>2300</v>
      </c>
      <c r="R30" s="81">
        <v>2325</v>
      </c>
      <c r="S30" s="81">
        <v>2325</v>
      </c>
      <c r="T30" s="81">
        <v>2325</v>
      </c>
      <c r="U30" s="81">
        <v>2325</v>
      </c>
      <c r="V30" s="81">
        <v>2275</v>
      </c>
      <c r="W30" s="81">
        <v>2050</v>
      </c>
      <c r="X30" s="81">
        <v>1782</v>
      </c>
      <c r="Y30" s="81">
        <v>1590</v>
      </c>
      <c r="Z30" s="83"/>
      <c r="AA30" s="84">
        <f>SUM(B30:Z30)</f>
        <v>38884</v>
      </c>
    </row>
    <row r="31" spans="1:27" ht="30" customHeight="1" thickBot="1" x14ac:dyDescent="0.25">
      <c r="A31" s="60" t="s">
        <v>25</v>
      </c>
      <c r="B31" s="61">
        <f>IF(LEN(B$2)&gt;0,SUM(B28:B30),"")</f>
        <v>4393.8459999999995</v>
      </c>
      <c r="C31" s="62">
        <f t="shared" ref="C31:Z31" si="4">IF(LEN(C$2)&gt;0,SUM(C28:C30),"")</f>
        <v>4376.1819999999998</v>
      </c>
      <c r="D31" s="62">
        <f t="shared" si="4"/>
        <v>4349.982</v>
      </c>
      <c r="E31" s="62">
        <f t="shared" si="4"/>
        <v>4278.1639999999998</v>
      </c>
      <c r="F31" s="62">
        <f t="shared" si="4"/>
        <v>4192.17</v>
      </c>
      <c r="G31" s="62">
        <f t="shared" si="4"/>
        <v>4265.4220000000005</v>
      </c>
      <c r="H31" s="62">
        <f t="shared" si="4"/>
        <v>4851.3739999999998</v>
      </c>
      <c r="I31" s="62">
        <f t="shared" si="4"/>
        <v>5646.7089999999998</v>
      </c>
      <c r="J31" s="62">
        <f t="shared" si="4"/>
        <v>6694.116</v>
      </c>
      <c r="K31" s="62">
        <f t="shared" si="4"/>
        <v>6773.6810000000005</v>
      </c>
      <c r="L31" s="62">
        <f t="shared" si="4"/>
        <v>6790.0820000000003</v>
      </c>
      <c r="M31" s="62">
        <f t="shared" si="4"/>
        <v>6880.8860000000004</v>
      </c>
      <c r="N31" s="62">
        <f t="shared" si="4"/>
        <v>6820.15</v>
      </c>
      <c r="O31" s="62">
        <f t="shared" si="4"/>
        <v>6538.4229999999998</v>
      </c>
      <c r="P31" s="62">
        <f t="shared" si="4"/>
        <v>6317.6010000000006</v>
      </c>
      <c r="Q31" s="62">
        <f t="shared" si="4"/>
        <v>6237.9580000000005</v>
      </c>
      <c r="R31" s="62">
        <f t="shared" si="4"/>
        <v>6496.7070000000003</v>
      </c>
      <c r="S31" s="62">
        <f t="shared" si="4"/>
        <v>6615.3230000000003</v>
      </c>
      <c r="T31" s="62">
        <f t="shared" si="4"/>
        <v>6195.1949999999997</v>
      </c>
      <c r="U31" s="62">
        <f t="shared" si="4"/>
        <v>6020.1109999999999</v>
      </c>
      <c r="V31" s="62">
        <f t="shared" si="4"/>
        <v>5468.3310000000001</v>
      </c>
      <c r="W31" s="62">
        <f t="shared" si="4"/>
        <v>5069.5240000000003</v>
      </c>
      <c r="X31" s="62">
        <f t="shared" si="4"/>
        <v>4641.6660000000002</v>
      </c>
      <c r="Y31" s="62">
        <f t="shared" si="4"/>
        <v>3821.4290000000001</v>
      </c>
      <c r="Z31" s="63" t="str">
        <f t="shared" si="4"/>
        <v/>
      </c>
      <c r="AA31" s="64">
        <f>SUM(AA28:AA30)</f>
        <v>133735.03200000004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</v>
      </c>
      <c r="C34" s="95">
        <v>17</v>
      </c>
      <c r="D34" s="95">
        <v>17</v>
      </c>
      <c r="E34" s="95">
        <v>20</v>
      </c>
      <c r="F34" s="95">
        <v>19</v>
      </c>
      <c r="G34" s="95">
        <v>89</v>
      </c>
      <c r="H34" s="95">
        <v>16</v>
      </c>
      <c r="I34" s="95">
        <v>10</v>
      </c>
      <c r="J34" s="95">
        <v>140</v>
      </c>
      <c r="K34" s="95">
        <v>95</v>
      </c>
      <c r="L34" s="95">
        <v>111</v>
      </c>
      <c r="M34" s="95">
        <v>111</v>
      </c>
      <c r="N34" s="95">
        <v>111</v>
      </c>
      <c r="O34" s="95">
        <v>111</v>
      </c>
      <c r="P34" s="95">
        <v>95</v>
      </c>
      <c r="Q34" s="95">
        <v>214</v>
      </c>
      <c r="R34" s="95">
        <v>305</v>
      </c>
      <c r="S34" s="95">
        <v>314</v>
      </c>
      <c r="T34" s="95">
        <v>314</v>
      </c>
      <c r="U34" s="95">
        <v>300</v>
      </c>
      <c r="V34" s="95">
        <v>268</v>
      </c>
      <c r="W34" s="95">
        <v>216</v>
      </c>
      <c r="X34" s="95">
        <v>119</v>
      </c>
      <c r="Y34" s="95">
        <v>129</v>
      </c>
      <c r="Z34" s="96"/>
      <c r="AA34" s="74">
        <f t="shared" ref="AA34:AA39" si="5">SUM(B34:Z34)</f>
        <v>3158</v>
      </c>
    </row>
    <row r="35" spans="1:27" ht="24.95" customHeight="1" x14ac:dyDescent="0.2">
      <c r="A35" s="97" t="s">
        <v>28</v>
      </c>
      <c r="B35" s="98">
        <v>154</v>
      </c>
      <c r="C35" s="99">
        <v>198</v>
      </c>
      <c r="D35" s="99">
        <v>194</v>
      </c>
      <c r="E35" s="99">
        <v>209</v>
      </c>
      <c r="F35" s="99">
        <v>214</v>
      </c>
      <c r="G35" s="99">
        <v>212</v>
      </c>
      <c r="H35" s="99">
        <v>238</v>
      </c>
      <c r="I35" s="99">
        <v>228</v>
      </c>
      <c r="J35" s="99">
        <v>228</v>
      </c>
      <c r="K35" s="99">
        <v>178</v>
      </c>
      <c r="L35" s="99">
        <v>178</v>
      </c>
      <c r="M35" s="99">
        <v>178</v>
      </c>
      <c r="N35" s="99">
        <v>178</v>
      </c>
      <c r="O35" s="99">
        <v>178</v>
      </c>
      <c r="P35" s="99">
        <v>209</v>
      </c>
      <c r="Q35" s="99">
        <v>253</v>
      </c>
      <c r="R35" s="99">
        <v>293</v>
      </c>
      <c r="S35" s="99">
        <v>294</v>
      </c>
      <c r="T35" s="99">
        <v>294</v>
      </c>
      <c r="U35" s="99">
        <v>309</v>
      </c>
      <c r="V35" s="99">
        <v>294</v>
      </c>
      <c r="W35" s="99">
        <v>293</v>
      </c>
      <c r="X35" s="99">
        <v>310</v>
      </c>
      <c r="Y35" s="99">
        <v>285</v>
      </c>
      <c r="Z35" s="100"/>
      <c r="AA35" s="79">
        <f t="shared" si="5"/>
        <v>5599</v>
      </c>
    </row>
    <row r="36" spans="1:27" ht="24.95" customHeight="1" x14ac:dyDescent="0.2">
      <c r="A36" s="97" t="s">
        <v>29</v>
      </c>
      <c r="B36" s="98">
        <v>416</v>
      </c>
      <c r="C36" s="99">
        <v>513</v>
      </c>
      <c r="D36" s="99">
        <v>424.3</v>
      </c>
      <c r="E36" s="99">
        <v>442.8</v>
      </c>
      <c r="F36" s="99">
        <v>632.4</v>
      </c>
      <c r="G36" s="99">
        <v>579.1</v>
      </c>
      <c r="H36" s="99">
        <v>15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>
        <v>15</v>
      </c>
      <c r="T36" s="99">
        <v>212.8</v>
      </c>
      <c r="U36" s="99">
        <v>15</v>
      </c>
      <c r="V36" s="99">
        <v>15</v>
      </c>
      <c r="W36" s="99">
        <v>721</v>
      </c>
      <c r="X36" s="99">
        <v>721</v>
      </c>
      <c r="Y36" s="99">
        <v>721</v>
      </c>
      <c r="Z36" s="100"/>
      <c r="AA36" s="79">
        <f t="shared" si="5"/>
        <v>5593.4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49</v>
      </c>
      <c r="N37" s="99">
        <v>49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500</v>
      </c>
      <c r="I38" s="99">
        <v>500</v>
      </c>
      <c r="J38" s="99"/>
      <c r="K38" s="99"/>
      <c r="L38" s="99"/>
      <c r="M38" s="99"/>
      <c r="N38" s="99"/>
      <c r="O38" s="99">
        <v>29.2</v>
      </c>
      <c r="P38" s="99">
        <v>46</v>
      </c>
      <c r="Q38" s="99"/>
      <c r="R38" s="99">
        <v>38.299999999999997</v>
      </c>
      <c r="S38" s="99">
        <v>230</v>
      </c>
      <c r="T38" s="99"/>
      <c r="U38" s="99">
        <v>500</v>
      </c>
      <c r="V38" s="99">
        <v>492.2</v>
      </c>
      <c r="W38" s="99"/>
      <c r="X38" s="99"/>
      <c r="Y38" s="99">
        <v>13.9</v>
      </c>
      <c r="Z38" s="100"/>
      <c r="AA38" s="79">
        <f t="shared" si="5"/>
        <v>2349.6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637</v>
      </c>
      <c r="C39" s="88">
        <f t="shared" si="6"/>
        <v>778</v>
      </c>
      <c r="D39" s="88">
        <f t="shared" si="6"/>
        <v>685.3</v>
      </c>
      <c r="E39" s="88">
        <f t="shared" si="6"/>
        <v>721.8</v>
      </c>
      <c r="F39" s="88">
        <f t="shared" si="6"/>
        <v>915.4</v>
      </c>
      <c r="G39" s="88">
        <f t="shared" si="6"/>
        <v>930.1</v>
      </c>
      <c r="H39" s="88">
        <f t="shared" si="6"/>
        <v>819</v>
      </c>
      <c r="I39" s="88">
        <f t="shared" si="6"/>
        <v>803</v>
      </c>
      <c r="J39" s="88">
        <f t="shared" si="6"/>
        <v>433</v>
      </c>
      <c r="K39" s="88">
        <f t="shared" si="6"/>
        <v>338</v>
      </c>
      <c r="L39" s="88">
        <f t="shared" si="6"/>
        <v>354</v>
      </c>
      <c r="M39" s="88">
        <f t="shared" si="6"/>
        <v>353</v>
      </c>
      <c r="N39" s="88">
        <f t="shared" si="6"/>
        <v>353</v>
      </c>
      <c r="O39" s="88">
        <f t="shared" si="6"/>
        <v>382.2</v>
      </c>
      <c r="P39" s="88">
        <f t="shared" si="6"/>
        <v>415</v>
      </c>
      <c r="Q39" s="88">
        <f t="shared" si="6"/>
        <v>532</v>
      </c>
      <c r="R39" s="88">
        <f t="shared" si="6"/>
        <v>701.3</v>
      </c>
      <c r="S39" s="88">
        <f t="shared" si="6"/>
        <v>903</v>
      </c>
      <c r="T39" s="88">
        <f t="shared" si="6"/>
        <v>870.8</v>
      </c>
      <c r="U39" s="88">
        <f t="shared" si="6"/>
        <v>1174</v>
      </c>
      <c r="V39" s="88">
        <f t="shared" si="6"/>
        <v>1119.2</v>
      </c>
      <c r="W39" s="88">
        <f t="shared" si="6"/>
        <v>1280</v>
      </c>
      <c r="X39" s="88">
        <f t="shared" si="6"/>
        <v>1200</v>
      </c>
      <c r="Y39" s="88">
        <f t="shared" si="6"/>
        <v>1198.9000000000001</v>
      </c>
      <c r="Z39" s="89" t="str">
        <f t="shared" si="6"/>
        <v/>
      </c>
      <c r="AA39" s="90">
        <f t="shared" si="5"/>
        <v>17897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401</v>
      </c>
      <c r="C44" s="99">
        <v>498</v>
      </c>
      <c r="D44" s="99">
        <v>409.3</v>
      </c>
      <c r="E44" s="99">
        <v>427.8</v>
      </c>
      <c r="F44" s="99">
        <v>617.4</v>
      </c>
      <c r="G44" s="99">
        <v>564.1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197.8</v>
      </c>
      <c r="U44" s="99"/>
      <c r="V44" s="99"/>
      <c r="W44" s="99">
        <v>706</v>
      </c>
      <c r="X44" s="99">
        <v>706</v>
      </c>
      <c r="Y44" s="99">
        <v>706</v>
      </c>
      <c r="Z44" s="100"/>
      <c r="AA44" s="79">
        <f t="shared" si="7"/>
        <v>5233.3999999999996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500</v>
      </c>
      <c r="I46" s="99">
        <v>500</v>
      </c>
      <c r="J46" s="99"/>
      <c r="K46" s="99"/>
      <c r="L46" s="99"/>
      <c r="M46" s="99"/>
      <c r="N46" s="99"/>
      <c r="O46" s="99">
        <v>29.2</v>
      </c>
      <c r="P46" s="99">
        <v>46</v>
      </c>
      <c r="Q46" s="99"/>
      <c r="R46" s="99">
        <v>38.299999999999997</v>
      </c>
      <c r="S46" s="99">
        <v>230</v>
      </c>
      <c r="T46" s="99"/>
      <c r="U46" s="99">
        <v>500</v>
      </c>
      <c r="V46" s="99">
        <v>492.2</v>
      </c>
      <c r="W46" s="99"/>
      <c r="X46" s="99"/>
      <c r="Y46" s="99">
        <v>13.9</v>
      </c>
      <c r="Z46" s="100"/>
      <c r="AA46" s="79">
        <f t="shared" si="7"/>
        <v>2349.6</v>
      </c>
    </row>
    <row r="47" spans="1:27" ht="24.95" customHeight="1" x14ac:dyDescent="0.2">
      <c r="A47" s="85" t="s">
        <v>34</v>
      </c>
      <c r="B47" s="98"/>
      <c r="C47" s="99">
        <v>11.5</v>
      </c>
      <c r="D47" s="99">
        <v>6.5</v>
      </c>
      <c r="E47" s="99">
        <v>3.5</v>
      </c>
      <c r="F47" s="99"/>
      <c r="G47" s="99">
        <v>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24.5</v>
      </c>
    </row>
    <row r="48" spans="1:27" ht="30" customHeight="1" thickBot="1" x14ac:dyDescent="0.25">
      <c r="A48" s="86" t="s">
        <v>35</v>
      </c>
      <c r="B48" s="87">
        <f>IF(LEN(B$2)&gt;0,SUM(B42:B47),"")</f>
        <v>401</v>
      </c>
      <c r="C48" s="88">
        <f t="shared" ref="C48:Z48" si="8">IF(LEN(C$2)&gt;0,SUM(C42:C47),"")</f>
        <v>509.5</v>
      </c>
      <c r="D48" s="88">
        <f t="shared" si="8"/>
        <v>415.8</v>
      </c>
      <c r="E48" s="88">
        <f t="shared" si="8"/>
        <v>431.3</v>
      </c>
      <c r="F48" s="88">
        <f t="shared" si="8"/>
        <v>617.4</v>
      </c>
      <c r="G48" s="88">
        <f t="shared" si="8"/>
        <v>567.1</v>
      </c>
      <c r="H48" s="88">
        <f t="shared" si="8"/>
        <v>500</v>
      </c>
      <c r="I48" s="88">
        <f t="shared" si="8"/>
        <v>500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29.2</v>
      </c>
      <c r="P48" s="88">
        <f t="shared" si="8"/>
        <v>46</v>
      </c>
      <c r="Q48" s="88">
        <f t="shared" si="8"/>
        <v>0</v>
      </c>
      <c r="R48" s="88">
        <f t="shared" si="8"/>
        <v>38.299999999999997</v>
      </c>
      <c r="S48" s="88">
        <f t="shared" si="8"/>
        <v>230</v>
      </c>
      <c r="T48" s="88">
        <f t="shared" si="8"/>
        <v>197.8</v>
      </c>
      <c r="U48" s="88">
        <f t="shared" si="8"/>
        <v>500</v>
      </c>
      <c r="V48" s="88">
        <f t="shared" si="8"/>
        <v>492.2</v>
      </c>
      <c r="W48" s="88">
        <f t="shared" si="8"/>
        <v>706</v>
      </c>
      <c r="X48" s="88">
        <f t="shared" si="8"/>
        <v>706</v>
      </c>
      <c r="Y48" s="88">
        <f t="shared" si="8"/>
        <v>719.9</v>
      </c>
      <c r="Z48" s="89" t="str">
        <f t="shared" si="8"/>
        <v/>
      </c>
      <c r="AA48" s="90">
        <f t="shared" si="7"/>
        <v>7607.5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4794.8460000000014</v>
      </c>
      <c r="C51" s="88">
        <f t="shared" si="10"/>
        <v>4874.1819999999989</v>
      </c>
      <c r="D51" s="88">
        <f t="shared" si="10"/>
        <v>4759.2820000000002</v>
      </c>
      <c r="E51" s="88">
        <f t="shared" si="10"/>
        <v>4705.9639999999999</v>
      </c>
      <c r="F51" s="88">
        <f t="shared" si="10"/>
        <v>4809.57</v>
      </c>
      <c r="G51" s="88">
        <f t="shared" si="10"/>
        <v>4829.5219999999999</v>
      </c>
      <c r="H51" s="88">
        <f t="shared" si="10"/>
        <v>5351.3739999999998</v>
      </c>
      <c r="I51" s="88">
        <f t="shared" si="10"/>
        <v>6146.7089999999989</v>
      </c>
      <c r="J51" s="88">
        <f t="shared" si="10"/>
        <v>6694.116</v>
      </c>
      <c r="K51" s="88">
        <f t="shared" si="10"/>
        <v>6773.6810000000005</v>
      </c>
      <c r="L51" s="88">
        <f t="shared" si="10"/>
        <v>6790.0819999999985</v>
      </c>
      <c r="M51" s="88">
        <f t="shared" si="10"/>
        <v>6880.8860000000004</v>
      </c>
      <c r="N51" s="88">
        <f t="shared" si="10"/>
        <v>6820.1500000000005</v>
      </c>
      <c r="O51" s="88">
        <f t="shared" si="10"/>
        <v>6567.6229999999987</v>
      </c>
      <c r="P51" s="88">
        <f t="shared" si="10"/>
        <v>6363.6009999999997</v>
      </c>
      <c r="Q51" s="88">
        <f t="shared" si="10"/>
        <v>6237.9579999999996</v>
      </c>
      <c r="R51" s="88">
        <f t="shared" si="10"/>
        <v>6535.0070000000005</v>
      </c>
      <c r="S51" s="88">
        <f t="shared" si="10"/>
        <v>6845.3229999999994</v>
      </c>
      <c r="T51" s="88">
        <f t="shared" si="10"/>
        <v>6392.9949999999999</v>
      </c>
      <c r="U51" s="88">
        <f t="shared" si="10"/>
        <v>6520.1110000000008</v>
      </c>
      <c r="V51" s="88">
        <f t="shared" si="10"/>
        <v>5960.5309999999999</v>
      </c>
      <c r="W51" s="88">
        <f t="shared" si="10"/>
        <v>5775.5240000000003</v>
      </c>
      <c r="X51" s="88">
        <f t="shared" si="10"/>
        <v>5347.6659999999993</v>
      </c>
      <c r="Y51" s="88">
        <f t="shared" si="10"/>
        <v>4541.3289999999997</v>
      </c>
      <c r="Z51" s="89" t="str">
        <f t="shared" si="10"/>
        <v/>
      </c>
      <c r="AA51" s="105">
        <f>SUM(B51:Z51)</f>
        <v>141318.03199999998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4794.8810000000012</v>
      </c>
      <c r="C4" s="18">
        <v>4874.2180000000008</v>
      </c>
      <c r="D4" s="18">
        <v>4759.29</v>
      </c>
      <c r="E4" s="18">
        <v>4705.9609999999993</v>
      </c>
      <c r="F4" s="18">
        <v>4809.6190000000006</v>
      </c>
      <c r="G4" s="18">
        <v>4829.5049999999992</v>
      </c>
      <c r="H4" s="18">
        <v>5351.4039999999995</v>
      </c>
      <c r="I4" s="18">
        <v>6146.7340000000004</v>
      </c>
      <c r="J4" s="18">
        <v>6694.1630000000032</v>
      </c>
      <c r="K4" s="18">
        <v>6773.6350000000002</v>
      </c>
      <c r="L4" s="18">
        <v>6790.0729999999994</v>
      </c>
      <c r="M4" s="18">
        <v>6880.8650000000016</v>
      </c>
      <c r="N4" s="18">
        <v>6820.2190000000001</v>
      </c>
      <c r="O4" s="18">
        <v>6567.6880000000001</v>
      </c>
      <c r="P4" s="18">
        <v>6363.5780000000022</v>
      </c>
      <c r="Q4" s="18">
        <v>6237.97</v>
      </c>
      <c r="R4" s="18">
        <v>6535.0140000000001</v>
      </c>
      <c r="S4" s="18">
        <v>6845.2859999999991</v>
      </c>
      <c r="T4" s="18">
        <v>6393.0320000000011</v>
      </c>
      <c r="U4" s="18">
        <v>6520.1469999999999</v>
      </c>
      <c r="V4" s="18">
        <v>5960.5460000000012</v>
      </c>
      <c r="W4" s="18">
        <v>5775.5689999999986</v>
      </c>
      <c r="X4" s="18">
        <v>5347.6660000000002</v>
      </c>
      <c r="Y4" s="18">
        <v>4541.3190000000004</v>
      </c>
      <c r="Z4" s="19"/>
      <c r="AA4" s="20">
        <f>SUM(B4:Z4)</f>
        <v>141318.38199999998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114.18</v>
      </c>
      <c r="C7" s="28">
        <v>104.76</v>
      </c>
      <c r="D7" s="28">
        <v>108.39</v>
      </c>
      <c r="E7" s="28">
        <v>101.57</v>
      </c>
      <c r="F7" s="28">
        <v>102.92</v>
      </c>
      <c r="G7" s="28">
        <v>159.66</v>
      </c>
      <c r="H7" s="28">
        <v>269.76</v>
      </c>
      <c r="I7" s="28">
        <v>301</v>
      </c>
      <c r="J7" s="28">
        <v>324.05</v>
      </c>
      <c r="K7" s="28">
        <v>246.55</v>
      </c>
      <c r="L7" s="28">
        <v>193.5</v>
      </c>
      <c r="M7" s="28">
        <v>174</v>
      </c>
      <c r="N7" s="28">
        <v>209.95</v>
      </c>
      <c r="O7" s="28">
        <v>213.03</v>
      </c>
      <c r="P7" s="28">
        <v>291.69</v>
      </c>
      <c r="Q7" s="28">
        <v>303.2</v>
      </c>
      <c r="R7" s="28">
        <v>304.73</v>
      </c>
      <c r="S7" s="28">
        <v>326.73</v>
      </c>
      <c r="T7" s="28">
        <v>315.41000000000003</v>
      </c>
      <c r="U7" s="28">
        <v>290.16000000000003</v>
      </c>
      <c r="V7" s="28">
        <v>269</v>
      </c>
      <c r="W7" s="28">
        <v>247.3</v>
      </c>
      <c r="X7" s="28">
        <v>244.08</v>
      </c>
      <c r="Y7" s="28">
        <v>193.5</v>
      </c>
      <c r="Z7" s="29"/>
      <c r="AA7" s="30">
        <f>IF(SUM(B7:Z7)&lt;&gt;0,AVERAGEIF(B7:Z7,"&lt;&gt;"""),"")</f>
        <v>225.38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890.1</v>
      </c>
      <c r="C19" s="72">
        <v>906.08500000000004</v>
      </c>
      <c r="D19" s="72">
        <v>889.08500000000004</v>
      </c>
      <c r="E19" s="72">
        <v>874.07899999999995</v>
      </c>
      <c r="F19" s="72">
        <v>865.08</v>
      </c>
      <c r="G19" s="72">
        <v>879.04700000000003</v>
      </c>
      <c r="H19" s="72">
        <v>899.06999999999994</v>
      </c>
      <c r="I19" s="72">
        <v>925.07299999999998</v>
      </c>
      <c r="J19" s="72">
        <v>892.12699999999995</v>
      </c>
      <c r="K19" s="72">
        <v>880.22900000000004</v>
      </c>
      <c r="L19" s="72">
        <v>856.18399999999997</v>
      </c>
      <c r="M19" s="72">
        <v>828.14099999999996</v>
      </c>
      <c r="N19" s="72">
        <v>813.16100000000006</v>
      </c>
      <c r="O19" s="72">
        <v>785.21</v>
      </c>
      <c r="P19" s="72">
        <v>766.21199999999999</v>
      </c>
      <c r="Q19" s="72">
        <v>782.21699999999998</v>
      </c>
      <c r="R19" s="72">
        <v>790.21799999999996</v>
      </c>
      <c r="S19" s="72">
        <v>791.20699999999999</v>
      </c>
      <c r="T19" s="72">
        <v>787.21500000000003</v>
      </c>
      <c r="U19" s="72">
        <v>785.072</v>
      </c>
      <c r="V19" s="72">
        <v>790.98800000000006</v>
      </c>
      <c r="W19" s="72">
        <v>767.99199999999996</v>
      </c>
      <c r="X19" s="72">
        <v>890.04399999999998</v>
      </c>
      <c r="Y19" s="72">
        <v>910.05499999999995</v>
      </c>
      <c r="Z19" s="73"/>
      <c r="AA19" s="74">
        <f t="shared" ref="AA19:AA24" si="2">SUM(B19:Z19)</f>
        <v>20243.891</v>
      </c>
    </row>
    <row r="20" spans="1:27" ht="24.95" customHeight="1" x14ac:dyDescent="0.2">
      <c r="A20" s="75" t="s">
        <v>15</v>
      </c>
      <c r="B20" s="76">
        <v>734.25800000000004</v>
      </c>
      <c r="C20" s="77">
        <v>727.57299999999987</v>
      </c>
      <c r="D20" s="77">
        <v>735.4129999999999</v>
      </c>
      <c r="E20" s="77">
        <v>757.00800000000004</v>
      </c>
      <c r="F20" s="77">
        <v>822.85299999999995</v>
      </c>
      <c r="G20" s="77">
        <v>1007.4780000000001</v>
      </c>
      <c r="H20" s="77">
        <v>1176.123</v>
      </c>
      <c r="I20" s="77">
        <v>1258.588</v>
      </c>
      <c r="J20" s="77">
        <v>1302.1190000000001</v>
      </c>
      <c r="K20" s="77">
        <v>1400.3380000000002</v>
      </c>
      <c r="L20" s="77">
        <v>1421.7689999999998</v>
      </c>
      <c r="M20" s="77">
        <v>1422.7350000000001</v>
      </c>
      <c r="N20" s="77">
        <v>1389.5009999999997</v>
      </c>
      <c r="O20" s="77">
        <v>1355.5720000000001</v>
      </c>
      <c r="P20" s="77">
        <v>1238.7769999999996</v>
      </c>
      <c r="Q20" s="77">
        <v>1191.4829999999999</v>
      </c>
      <c r="R20" s="77">
        <v>1277.7800000000002</v>
      </c>
      <c r="S20" s="77">
        <v>1286.903</v>
      </c>
      <c r="T20" s="77">
        <v>1277.47</v>
      </c>
      <c r="U20" s="77">
        <v>1242.3759999999997</v>
      </c>
      <c r="V20" s="77">
        <v>1110.0649999999998</v>
      </c>
      <c r="W20" s="77">
        <v>998.51400000000012</v>
      </c>
      <c r="X20" s="77">
        <v>940.92300000000012</v>
      </c>
      <c r="Y20" s="77">
        <v>906.3159999999998</v>
      </c>
      <c r="Z20" s="78"/>
      <c r="AA20" s="79">
        <f t="shared" si="2"/>
        <v>26981.934999999994</v>
      </c>
    </row>
    <row r="21" spans="1:27" ht="24.95" customHeight="1" x14ac:dyDescent="0.2">
      <c r="A21" s="75" t="s">
        <v>16</v>
      </c>
      <c r="B21" s="80">
        <v>1840.6230000000003</v>
      </c>
      <c r="C21" s="81">
        <v>1731.56</v>
      </c>
      <c r="D21" s="81">
        <v>1693.2920000000001</v>
      </c>
      <c r="E21" s="81">
        <v>1693.3740000000003</v>
      </c>
      <c r="F21" s="81">
        <v>1785.6860000000001</v>
      </c>
      <c r="G21" s="81">
        <v>1989.58</v>
      </c>
      <c r="H21" s="81">
        <v>2270.1110000000003</v>
      </c>
      <c r="I21" s="81">
        <v>2478.473</v>
      </c>
      <c r="J21" s="81">
        <v>2736.817</v>
      </c>
      <c r="K21" s="81">
        <v>2865.3679999999999</v>
      </c>
      <c r="L21" s="81">
        <v>2949.7200000000003</v>
      </c>
      <c r="M21" s="81">
        <v>3016.489</v>
      </c>
      <c r="N21" s="81">
        <v>3005.4569999999999</v>
      </c>
      <c r="O21" s="81">
        <v>2885.1059999999998</v>
      </c>
      <c r="P21" s="81">
        <v>2806.989</v>
      </c>
      <c r="Q21" s="81">
        <v>2769.7700000000004</v>
      </c>
      <c r="R21" s="81">
        <v>3050.5159999999996</v>
      </c>
      <c r="S21" s="81">
        <v>3341.6759999999995</v>
      </c>
      <c r="T21" s="81">
        <v>3474.4469999999997</v>
      </c>
      <c r="U21" s="81">
        <v>3471.0990000000002</v>
      </c>
      <c r="V21" s="81">
        <v>3234.9929999999999</v>
      </c>
      <c r="W21" s="81">
        <v>2866.2629999999995</v>
      </c>
      <c r="X21" s="81">
        <v>2488.1989999999996</v>
      </c>
      <c r="Y21" s="81">
        <v>2135.9480000000003</v>
      </c>
      <c r="Z21" s="78"/>
      <c r="AA21" s="79">
        <f t="shared" si="2"/>
        <v>62581.556000000011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125</v>
      </c>
      <c r="E22" s="81">
        <v>125</v>
      </c>
      <c r="F22" s="81">
        <v>125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750</v>
      </c>
    </row>
    <row r="23" spans="1:27" ht="24.95" customHeight="1" x14ac:dyDescent="0.2">
      <c r="A23" s="85" t="s">
        <v>18</v>
      </c>
      <c r="B23" s="77">
        <v>110</v>
      </c>
      <c r="C23" s="77">
        <v>127</v>
      </c>
      <c r="D23" s="77">
        <v>122.5</v>
      </c>
      <c r="E23" s="77">
        <v>114.5</v>
      </c>
      <c r="F23" s="77">
        <v>104</v>
      </c>
      <c r="G23" s="77">
        <v>104.5</v>
      </c>
      <c r="H23" s="77">
        <v>165.5</v>
      </c>
      <c r="I23" s="77">
        <v>189</v>
      </c>
      <c r="J23" s="77">
        <v>181</v>
      </c>
      <c r="K23" s="77">
        <v>140.5</v>
      </c>
      <c r="L23" s="77">
        <v>144.5</v>
      </c>
      <c r="M23" s="77">
        <v>147</v>
      </c>
      <c r="N23" s="77">
        <v>140.5</v>
      </c>
      <c r="O23" s="77">
        <v>135.5</v>
      </c>
      <c r="P23" s="77">
        <v>121</v>
      </c>
      <c r="Q23" s="77">
        <v>128</v>
      </c>
      <c r="R23" s="77">
        <v>173.5</v>
      </c>
      <c r="S23" s="77">
        <v>167.5</v>
      </c>
      <c r="T23" s="77">
        <v>163.5</v>
      </c>
      <c r="U23" s="77">
        <v>158</v>
      </c>
      <c r="V23" s="77">
        <v>162</v>
      </c>
      <c r="W23" s="77">
        <v>150</v>
      </c>
      <c r="X23" s="77">
        <v>142.5</v>
      </c>
      <c r="Y23" s="77">
        <v>137</v>
      </c>
      <c r="Z23" s="77"/>
      <c r="AA23" s="79">
        <f t="shared" si="2"/>
        <v>3429</v>
      </c>
    </row>
    <row r="24" spans="1:27" ht="24.95" customHeight="1" x14ac:dyDescent="0.2">
      <c r="A24" s="85" t="s">
        <v>19</v>
      </c>
      <c r="B24" s="77">
        <v>199.99999999999997</v>
      </c>
      <c r="C24" s="77">
        <v>187</v>
      </c>
      <c r="D24" s="77">
        <v>186.00000000000003</v>
      </c>
      <c r="E24" s="77">
        <v>188.00000000000003</v>
      </c>
      <c r="F24" s="77">
        <v>196</v>
      </c>
      <c r="G24" s="77">
        <v>217</v>
      </c>
      <c r="H24" s="77">
        <v>252</v>
      </c>
      <c r="I24" s="77">
        <v>287.00000000000006</v>
      </c>
      <c r="J24" s="77">
        <v>311.99999999999994</v>
      </c>
      <c r="K24" s="77">
        <v>323</v>
      </c>
      <c r="L24" s="77">
        <v>326.99999999999994</v>
      </c>
      <c r="M24" s="77">
        <v>329.99999999999994</v>
      </c>
      <c r="N24" s="77">
        <v>326.99999999999994</v>
      </c>
      <c r="O24" s="77">
        <v>329.99999999999994</v>
      </c>
      <c r="P24" s="77">
        <v>316</v>
      </c>
      <c r="Q24" s="77">
        <v>311</v>
      </c>
      <c r="R24" s="77">
        <v>340</v>
      </c>
      <c r="S24" s="77">
        <v>354</v>
      </c>
      <c r="T24" s="77">
        <v>348.00000000000006</v>
      </c>
      <c r="U24" s="77">
        <v>337</v>
      </c>
      <c r="V24" s="77">
        <v>309.00000000000006</v>
      </c>
      <c r="W24" s="77">
        <v>272</v>
      </c>
      <c r="X24" s="77">
        <v>245</v>
      </c>
      <c r="Y24" s="77">
        <v>217</v>
      </c>
      <c r="Z24" s="77"/>
      <c r="AA24" s="79">
        <f t="shared" si="2"/>
        <v>6711</v>
      </c>
    </row>
    <row r="25" spans="1:27" ht="30" customHeight="1" thickBot="1" x14ac:dyDescent="0.25">
      <c r="A25" s="86" t="s">
        <v>20</v>
      </c>
      <c r="B25" s="87">
        <f t="shared" ref="B25:AA25" si="3">SUM(B19:B24)</f>
        <v>3899.9810000000007</v>
      </c>
      <c r="C25" s="88">
        <f t="shared" si="3"/>
        <v>3804.2179999999998</v>
      </c>
      <c r="D25" s="88">
        <f t="shared" si="3"/>
        <v>3751.29</v>
      </c>
      <c r="E25" s="88">
        <f t="shared" si="3"/>
        <v>3751.9610000000002</v>
      </c>
      <c r="F25" s="88">
        <f t="shared" si="3"/>
        <v>3898.6190000000001</v>
      </c>
      <c r="G25" s="88">
        <f t="shared" si="3"/>
        <v>4322.6049999999996</v>
      </c>
      <c r="H25" s="88">
        <f t="shared" si="3"/>
        <v>4762.8040000000001</v>
      </c>
      <c r="I25" s="88">
        <f t="shared" si="3"/>
        <v>5138.134</v>
      </c>
      <c r="J25" s="88">
        <f t="shared" si="3"/>
        <v>5424.0630000000001</v>
      </c>
      <c r="K25" s="88">
        <f t="shared" si="3"/>
        <v>5609.4349999999995</v>
      </c>
      <c r="L25" s="88">
        <f t="shared" si="3"/>
        <v>5699.1729999999998</v>
      </c>
      <c r="M25" s="88">
        <f t="shared" si="3"/>
        <v>5744.3649999999998</v>
      </c>
      <c r="N25" s="88">
        <f t="shared" si="3"/>
        <v>5675.6189999999997</v>
      </c>
      <c r="O25" s="88">
        <f t="shared" si="3"/>
        <v>5491.3879999999999</v>
      </c>
      <c r="P25" s="88">
        <f t="shared" si="3"/>
        <v>5248.9779999999992</v>
      </c>
      <c r="Q25" s="88">
        <f t="shared" si="3"/>
        <v>5182.47</v>
      </c>
      <c r="R25" s="88">
        <f t="shared" si="3"/>
        <v>5632.0139999999992</v>
      </c>
      <c r="S25" s="88">
        <f t="shared" si="3"/>
        <v>5941.2860000000001</v>
      </c>
      <c r="T25" s="88">
        <f t="shared" si="3"/>
        <v>6050.6319999999996</v>
      </c>
      <c r="U25" s="88">
        <f t="shared" si="3"/>
        <v>5993.5470000000005</v>
      </c>
      <c r="V25" s="88">
        <f t="shared" si="3"/>
        <v>5607.0460000000003</v>
      </c>
      <c r="W25" s="88">
        <f t="shared" si="3"/>
        <v>5054.7689999999993</v>
      </c>
      <c r="X25" s="88">
        <f t="shared" si="3"/>
        <v>4706.6659999999993</v>
      </c>
      <c r="Y25" s="88">
        <f t="shared" si="3"/>
        <v>4306.3189999999995</v>
      </c>
      <c r="Z25" s="89">
        <f t="shared" si="3"/>
        <v>0</v>
      </c>
      <c r="AA25" s="90">
        <f t="shared" si="3"/>
        <v>120697.38200000001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419</v>
      </c>
      <c r="C28" s="72">
        <v>421</v>
      </c>
      <c r="D28" s="72">
        <v>415.5</v>
      </c>
      <c r="E28" s="72">
        <v>409.5</v>
      </c>
      <c r="F28" s="72">
        <v>377</v>
      </c>
      <c r="G28" s="72">
        <v>398.5</v>
      </c>
      <c r="H28" s="72">
        <v>494.5</v>
      </c>
      <c r="I28" s="72">
        <v>553</v>
      </c>
      <c r="J28" s="72">
        <v>570</v>
      </c>
      <c r="K28" s="72">
        <v>546.5</v>
      </c>
      <c r="L28" s="72">
        <v>554.5</v>
      </c>
      <c r="M28" s="72">
        <v>560</v>
      </c>
      <c r="N28" s="72">
        <v>550.5</v>
      </c>
      <c r="O28" s="72">
        <v>538.5</v>
      </c>
      <c r="P28" s="72">
        <v>510</v>
      </c>
      <c r="Q28" s="72">
        <v>506</v>
      </c>
      <c r="R28" s="72">
        <v>566.5</v>
      </c>
      <c r="S28" s="72">
        <v>574.5</v>
      </c>
      <c r="T28" s="72">
        <v>564.5</v>
      </c>
      <c r="U28" s="72">
        <v>548</v>
      </c>
      <c r="V28" s="72">
        <v>524</v>
      </c>
      <c r="W28" s="72">
        <v>489</v>
      </c>
      <c r="X28" s="72">
        <v>454.5</v>
      </c>
      <c r="Y28" s="72">
        <v>421</v>
      </c>
      <c r="Z28" s="73"/>
      <c r="AA28" s="74">
        <f>SUM(B28:Z28)</f>
        <v>11966</v>
      </c>
    </row>
    <row r="29" spans="1:27" ht="24.95" customHeight="1" x14ac:dyDescent="0.2">
      <c r="A29" s="75" t="s">
        <v>23</v>
      </c>
      <c r="B29" s="76">
        <v>4084.9810000000002</v>
      </c>
      <c r="C29" s="77">
        <v>3953.2179999999998</v>
      </c>
      <c r="D29" s="77">
        <v>3843.79</v>
      </c>
      <c r="E29" s="77">
        <v>3796.4609999999998</v>
      </c>
      <c r="F29" s="77">
        <v>3932.6190000000001</v>
      </c>
      <c r="G29" s="77">
        <v>4370.1049999999996</v>
      </c>
      <c r="H29" s="77">
        <v>4758.3040000000001</v>
      </c>
      <c r="I29" s="77">
        <v>5169.134</v>
      </c>
      <c r="J29" s="77">
        <v>5539.0630000000001</v>
      </c>
      <c r="K29" s="77">
        <v>5733.9350000000004</v>
      </c>
      <c r="L29" s="77">
        <v>5764.6729999999998</v>
      </c>
      <c r="M29" s="77">
        <v>5896.3649999999998</v>
      </c>
      <c r="N29" s="77">
        <v>5757.1189999999997</v>
      </c>
      <c r="O29" s="77">
        <v>5579.8879999999999</v>
      </c>
      <c r="P29" s="77">
        <v>5335.9780000000001</v>
      </c>
      <c r="Q29" s="77">
        <v>5076.47</v>
      </c>
      <c r="R29" s="77">
        <v>5336.5140000000001</v>
      </c>
      <c r="S29" s="77">
        <v>5637.7860000000001</v>
      </c>
      <c r="T29" s="77">
        <v>5757.1319999999996</v>
      </c>
      <c r="U29" s="77">
        <v>5716.5469999999996</v>
      </c>
      <c r="V29" s="77">
        <v>5370.0460000000003</v>
      </c>
      <c r="W29" s="77">
        <v>4800.7690000000002</v>
      </c>
      <c r="X29" s="77">
        <v>4487.1660000000002</v>
      </c>
      <c r="Y29" s="77">
        <v>4120.3190000000004</v>
      </c>
      <c r="Z29" s="78"/>
      <c r="AA29" s="79">
        <f>SUM(B29:Z29)</f>
        <v>119818.382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4503.9809999999998</v>
      </c>
      <c r="C31" s="62">
        <f t="shared" si="4"/>
        <v>4374.2179999999998</v>
      </c>
      <c r="D31" s="62">
        <f t="shared" si="4"/>
        <v>4259.29</v>
      </c>
      <c r="E31" s="62">
        <f t="shared" si="4"/>
        <v>4205.9609999999993</v>
      </c>
      <c r="F31" s="62">
        <f t="shared" si="4"/>
        <v>4309.6190000000006</v>
      </c>
      <c r="G31" s="62">
        <f t="shared" si="4"/>
        <v>4768.6049999999996</v>
      </c>
      <c r="H31" s="62">
        <f t="shared" si="4"/>
        <v>5252.8040000000001</v>
      </c>
      <c r="I31" s="62">
        <f t="shared" si="4"/>
        <v>5722.134</v>
      </c>
      <c r="J31" s="62">
        <f t="shared" si="4"/>
        <v>6109.0630000000001</v>
      </c>
      <c r="K31" s="62">
        <f t="shared" si="4"/>
        <v>6280.4350000000004</v>
      </c>
      <c r="L31" s="62">
        <f t="shared" si="4"/>
        <v>6319.1729999999998</v>
      </c>
      <c r="M31" s="62">
        <f t="shared" si="4"/>
        <v>6456.3649999999998</v>
      </c>
      <c r="N31" s="62">
        <f t="shared" si="4"/>
        <v>6307.6189999999997</v>
      </c>
      <c r="O31" s="62">
        <f t="shared" si="4"/>
        <v>6118.3879999999999</v>
      </c>
      <c r="P31" s="62">
        <f t="shared" si="4"/>
        <v>5845.9780000000001</v>
      </c>
      <c r="Q31" s="62">
        <f t="shared" si="4"/>
        <v>5582.47</v>
      </c>
      <c r="R31" s="62">
        <f t="shared" si="4"/>
        <v>5903.0140000000001</v>
      </c>
      <c r="S31" s="62">
        <f t="shared" si="4"/>
        <v>6212.2860000000001</v>
      </c>
      <c r="T31" s="62">
        <f t="shared" si="4"/>
        <v>6321.6319999999996</v>
      </c>
      <c r="U31" s="62">
        <f t="shared" si="4"/>
        <v>6264.5469999999996</v>
      </c>
      <c r="V31" s="62">
        <f t="shared" si="4"/>
        <v>5894.0460000000003</v>
      </c>
      <c r="W31" s="62">
        <f t="shared" si="4"/>
        <v>5289.7690000000002</v>
      </c>
      <c r="X31" s="62">
        <f t="shared" si="4"/>
        <v>4941.6660000000002</v>
      </c>
      <c r="Y31" s="62">
        <f t="shared" si="4"/>
        <v>4541.3190000000004</v>
      </c>
      <c r="Z31" s="63">
        <f t="shared" si="4"/>
        <v>0</v>
      </c>
      <c r="AA31" s="64">
        <f t="shared" si="4"/>
        <v>131784.38199999998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236</v>
      </c>
      <c r="C34" s="95">
        <v>202</v>
      </c>
      <c r="D34" s="95">
        <v>155</v>
      </c>
      <c r="E34" s="95">
        <v>156</v>
      </c>
      <c r="F34" s="95">
        <v>135</v>
      </c>
      <c r="G34" s="95">
        <v>135</v>
      </c>
      <c r="H34" s="95">
        <v>189</v>
      </c>
      <c r="I34" s="95">
        <v>239</v>
      </c>
      <c r="J34" s="95">
        <v>269</v>
      </c>
      <c r="K34" s="95">
        <v>243</v>
      </c>
      <c r="L34" s="95">
        <v>203</v>
      </c>
      <c r="M34" s="95">
        <v>203</v>
      </c>
      <c r="N34" s="95">
        <v>176</v>
      </c>
      <c r="O34" s="95">
        <v>180</v>
      </c>
      <c r="P34" s="95">
        <v>234</v>
      </c>
      <c r="Q34" s="95">
        <v>54</v>
      </c>
      <c r="R34" s="95">
        <v>10</v>
      </c>
      <c r="S34" s="95">
        <v>10</v>
      </c>
      <c r="T34" s="95">
        <v>10</v>
      </c>
      <c r="U34" s="95">
        <v>10</v>
      </c>
      <c r="V34" s="95">
        <v>26</v>
      </c>
      <c r="W34" s="95">
        <v>24</v>
      </c>
      <c r="X34" s="95">
        <v>24</v>
      </c>
      <c r="Y34" s="95">
        <v>24</v>
      </c>
      <c r="Z34" s="96"/>
      <c r="AA34" s="74">
        <f t="shared" ref="AA34:AA39" si="5">SUM(B34:Z34)</f>
        <v>3147</v>
      </c>
    </row>
    <row r="35" spans="1:27" ht="24.95" customHeight="1" x14ac:dyDescent="0.2">
      <c r="A35" s="97" t="s">
        <v>41</v>
      </c>
      <c r="B35" s="98">
        <v>368</v>
      </c>
      <c r="C35" s="99">
        <v>368</v>
      </c>
      <c r="D35" s="99">
        <v>353</v>
      </c>
      <c r="E35" s="99">
        <v>298</v>
      </c>
      <c r="F35" s="99">
        <v>276</v>
      </c>
      <c r="G35" s="99">
        <v>311</v>
      </c>
      <c r="H35" s="99">
        <v>301</v>
      </c>
      <c r="I35" s="99">
        <v>345</v>
      </c>
      <c r="J35" s="99">
        <v>416</v>
      </c>
      <c r="K35" s="99">
        <v>428</v>
      </c>
      <c r="L35" s="99">
        <v>417</v>
      </c>
      <c r="M35" s="99">
        <v>408</v>
      </c>
      <c r="N35" s="99">
        <v>375</v>
      </c>
      <c r="O35" s="99">
        <v>376</v>
      </c>
      <c r="P35" s="99">
        <v>363</v>
      </c>
      <c r="Q35" s="99">
        <v>346</v>
      </c>
      <c r="R35" s="99">
        <v>261</v>
      </c>
      <c r="S35" s="99">
        <v>261</v>
      </c>
      <c r="T35" s="99">
        <v>261</v>
      </c>
      <c r="U35" s="99">
        <v>261</v>
      </c>
      <c r="V35" s="99">
        <v>261</v>
      </c>
      <c r="W35" s="99">
        <v>211</v>
      </c>
      <c r="X35" s="99">
        <v>211</v>
      </c>
      <c r="Y35" s="99">
        <v>211</v>
      </c>
      <c r="Z35" s="100"/>
      <c r="AA35" s="79">
        <f t="shared" si="5"/>
        <v>7687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98.6</v>
      </c>
      <c r="I36" s="99">
        <v>424.6</v>
      </c>
      <c r="J36" s="99">
        <v>532.5</v>
      </c>
      <c r="K36" s="99">
        <v>362.2</v>
      </c>
      <c r="L36" s="99">
        <v>244.9</v>
      </c>
      <c r="M36" s="99">
        <v>347.9</v>
      </c>
      <c r="N36" s="99">
        <v>308.39999999999998</v>
      </c>
      <c r="O36" s="99">
        <v>449.3</v>
      </c>
      <c r="P36" s="99">
        <v>517.6</v>
      </c>
      <c r="Q36" s="99">
        <v>624</v>
      </c>
      <c r="R36" s="99">
        <v>632</v>
      </c>
      <c r="S36" s="99">
        <v>633</v>
      </c>
      <c r="T36" s="99"/>
      <c r="U36" s="99">
        <v>255.6</v>
      </c>
      <c r="V36" s="99">
        <v>66.5</v>
      </c>
      <c r="W36" s="99"/>
      <c r="X36" s="99"/>
      <c r="Y36" s="99"/>
      <c r="Z36" s="100"/>
      <c r="AA36" s="79">
        <f t="shared" si="5"/>
        <v>5497.1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101</v>
      </c>
      <c r="N37" s="99">
        <v>81</v>
      </c>
      <c r="O37" s="99">
        <v>71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253</v>
      </c>
    </row>
    <row r="38" spans="1:27" ht="24.95" customHeight="1" x14ac:dyDescent="0.2">
      <c r="A38" s="97" t="s">
        <v>44</v>
      </c>
      <c r="B38" s="98">
        <v>290.89999999999998</v>
      </c>
      <c r="C38" s="99">
        <v>500</v>
      </c>
      <c r="D38" s="99">
        <v>500</v>
      </c>
      <c r="E38" s="99">
        <v>500</v>
      </c>
      <c r="F38" s="99">
        <v>500</v>
      </c>
      <c r="G38" s="99">
        <v>60.9</v>
      </c>
      <c r="H38" s="99"/>
      <c r="I38" s="99"/>
      <c r="J38" s="99">
        <v>52.6</v>
      </c>
      <c r="K38" s="99">
        <v>131</v>
      </c>
      <c r="L38" s="99">
        <v>226</v>
      </c>
      <c r="M38" s="99">
        <v>76.599999999999994</v>
      </c>
      <c r="N38" s="99">
        <v>204.2</v>
      </c>
      <c r="O38" s="99"/>
      <c r="P38" s="99"/>
      <c r="Q38" s="99">
        <v>31.5</v>
      </c>
      <c r="R38" s="99"/>
      <c r="S38" s="99"/>
      <c r="T38" s="99">
        <v>71.400000000000006</v>
      </c>
      <c r="U38" s="99"/>
      <c r="V38" s="99"/>
      <c r="W38" s="99">
        <v>485.8</v>
      </c>
      <c r="X38" s="99">
        <v>406</v>
      </c>
      <c r="Y38" s="99"/>
      <c r="Z38" s="100"/>
      <c r="AA38" s="79">
        <f t="shared" si="5"/>
        <v>4036.9</v>
      </c>
    </row>
    <row r="39" spans="1:27" ht="30" customHeight="1" thickBot="1" x14ac:dyDescent="0.25">
      <c r="A39" s="86" t="s">
        <v>45</v>
      </c>
      <c r="B39" s="87">
        <f t="shared" ref="B39:Z39" si="6">SUM(B34:B38)</f>
        <v>894.9</v>
      </c>
      <c r="C39" s="88">
        <f t="shared" si="6"/>
        <v>1070</v>
      </c>
      <c r="D39" s="88">
        <f t="shared" si="6"/>
        <v>1008</v>
      </c>
      <c r="E39" s="88">
        <f t="shared" si="6"/>
        <v>954</v>
      </c>
      <c r="F39" s="88">
        <f t="shared" si="6"/>
        <v>911</v>
      </c>
      <c r="G39" s="88">
        <f t="shared" si="6"/>
        <v>506.9</v>
      </c>
      <c r="H39" s="88">
        <f t="shared" si="6"/>
        <v>588.6</v>
      </c>
      <c r="I39" s="88">
        <f t="shared" si="6"/>
        <v>1008.6</v>
      </c>
      <c r="J39" s="88">
        <f t="shared" si="6"/>
        <v>1270.0999999999999</v>
      </c>
      <c r="K39" s="88">
        <f t="shared" si="6"/>
        <v>1164.2</v>
      </c>
      <c r="L39" s="88">
        <f t="shared" si="6"/>
        <v>1090.9000000000001</v>
      </c>
      <c r="M39" s="88">
        <f t="shared" si="6"/>
        <v>1136.5</v>
      </c>
      <c r="N39" s="88">
        <f t="shared" si="6"/>
        <v>1144.5999999999999</v>
      </c>
      <c r="O39" s="88">
        <f t="shared" si="6"/>
        <v>1076.3</v>
      </c>
      <c r="P39" s="88">
        <f t="shared" si="6"/>
        <v>1114.5999999999999</v>
      </c>
      <c r="Q39" s="88">
        <f t="shared" si="6"/>
        <v>1055.5</v>
      </c>
      <c r="R39" s="88">
        <f t="shared" si="6"/>
        <v>903</v>
      </c>
      <c r="S39" s="88">
        <f t="shared" si="6"/>
        <v>904</v>
      </c>
      <c r="T39" s="88">
        <f t="shared" si="6"/>
        <v>342.4</v>
      </c>
      <c r="U39" s="88">
        <f t="shared" si="6"/>
        <v>526.6</v>
      </c>
      <c r="V39" s="88">
        <f t="shared" si="6"/>
        <v>353.5</v>
      </c>
      <c r="W39" s="88">
        <f t="shared" si="6"/>
        <v>720.8</v>
      </c>
      <c r="X39" s="88">
        <f t="shared" si="6"/>
        <v>641</v>
      </c>
      <c r="Y39" s="88">
        <f t="shared" si="6"/>
        <v>235</v>
      </c>
      <c r="Z39" s="89">
        <f t="shared" si="6"/>
        <v>0</v>
      </c>
      <c r="AA39" s="90">
        <f t="shared" si="5"/>
        <v>20621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98.6</v>
      </c>
      <c r="I44" s="99">
        <v>424.6</v>
      </c>
      <c r="J44" s="99">
        <v>532.5</v>
      </c>
      <c r="K44" s="99">
        <v>362.2</v>
      </c>
      <c r="L44" s="99">
        <v>244.9</v>
      </c>
      <c r="M44" s="99">
        <v>347.9</v>
      </c>
      <c r="N44" s="99">
        <v>308.39999999999998</v>
      </c>
      <c r="O44" s="99">
        <v>449.3</v>
      </c>
      <c r="P44" s="99">
        <v>517.6</v>
      </c>
      <c r="Q44" s="99">
        <v>624</v>
      </c>
      <c r="R44" s="99">
        <v>632</v>
      </c>
      <c r="S44" s="99">
        <v>633</v>
      </c>
      <c r="T44" s="99"/>
      <c r="U44" s="99">
        <v>255.6</v>
      </c>
      <c r="V44" s="99">
        <v>66.5</v>
      </c>
      <c r="W44" s="99"/>
      <c r="X44" s="99"/>
      <c r="Y44" s="99"/>
      <c r="Z44" s="100"/>
      <c r="AA44" s="79">
        <f t="shared" si="7"/>
        <v>5497.1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290.89999999999998</v>
      </c>
      <c r="C46" s="99">
        <v>500</v>
      </c>
      <c r="D46" s="99">
        <v>500</v>
      </c>
      <c r="E46" s="99">
        <v>500</v>
      </c>
      <c r="F46" s="99">
        <v>500</v>
      </c>
      <c r="G46" s="99">
        <v>60.9</v>
      </c>
      <c r="H46" s="99"/>
      <c r="I46" s="99"/>
      <c r="J46" s="99">
        <v>52.6</v>
      </c>
      <c r="K46" s="99">
        <v>131</v>
      </c>
      <c r="L46" s="99">
        <v>226</v>
      </c>
      <c r="M46" s="99">
        <v>76.599999999999994</v>
      </c>
      <c r="N46" s="99">
        <v>204.2</v>
      </c>
      <c r="O46" s="99"/>
      <c r="P46" s="99"/>
      <c r="Q46" s="99">
        <v>31.5</v>
      </c>
      <c r="R46" s="99"/>
      <c r="S46" s="99"/>
      <c r="T46" s="99">
        <v>71.400000000000006</v>
      </c>
      <c r="U46" s="99"/>
      <c r="V46" s="99"/>
      <c r="W46" s="99">
        <v>485.8</v>
      </c>
      <c r="X46" s="99">
        <v>406</v>
      </c>
      <c r="Y46" s="99"/>
      <c r="Z46" s="100"/>
      <c r="AA46" s="79">
        <f t="shared" si="7"/>
        <v>4036.9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4.5</v>
      </c>
      <c r="G47" s="99"/>
      <c r="H47" s="99">
        <v>12</v>
      </c>
      <c r="I47" s="99">
        <v>13.5</v>
      </c>
      <c r="J47" s="99">
        <v>23.5</v>
      </c>
      <c r="K47" s="99">
        <v>2</v>
      </c>
      <c r="L47" s="99">
        <v>41</v>
      </c>
      <c r="M47" s="99">
        <v>46</v>
      </c>
      <c r="N47" s="99">
        <v>52</v>
      </c>
      <c r="O47" s="99">
        <v>69</v>
      </c>
      <c r="P47" s="99">
        <v>57.5</v>
      </c>
      <c r="Q47" s="99">
        <v>43</v>
      </c>
      <c r="R47" s="99">
        <v>73.5</v>
      </c>
      <c r="S47" s="99">
        <v>96.5</v>
      </c>
      <c r="T47" s="99">
        <v>100.5</v>
      </c>
      <c r="U47" s="99">
        <v>97.5</v>
      </c>
      <c r="V47" s="99">
        <v>101</v>
      </c>
      <c r="W47" s="99">
        <v>103</v>
      </c>
      <c r="X47" s="99">
        <v>76</v>
      </c>
      <c r="Y47" s="99">
        <v>51</v>
      </c>
      <c r="Z47" s="100"/>
      <c r="AA47" s="79">
        <f t="shared" si="7"/>
        <v>1063</v>
      </c>
    </row>
    <row r="48" spans="1:27" ht="30" customHeight="1" thickBot="1" x14ac:dyDescent="0.25">
      <c r="A48" s="86" t="s">
        <v>48</v>
      </c>
      <c r="B48" s="87">
        <f>SUM(B42:B47)</f>
        <v>290.89999999999998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504.5</v>
      </c>
      <c r="G48" s="88">
        <f t="shared" si="8"/>
        <v>60.9</v>
      </c>
      <c r="H48" s="88">
        <f t="shared" si="8"/>
        <v>110.6</v>
      </c>
      <c r="I48" s="88">
        <f t="shared" si="8"/>
        <v>438.1</v>
      </c>
      <c r="J48" s="88">
        <f t="shared" si="8"/>
        <v>608.6</v>
      </c>
      <c r="K48" s="88">
        <f t="shared" si="8"/>
        <v>495.2</v>
      </c>
      <c r="L48" s="88">
        <f t="shared" si="8"/>
        <v>511.9</v>
      </c>
      <c r="M48" s="88">
        <f t="shared" si="8"/>
        <v>470.5</v>
      </c>
      <c r="N48" s="88">
        <f t="shared" si="8"/>
        <v>564.59999999999991</v>
      </c>
      <c r="O48" s="88">
        <f t="shared" si="8"/>
        <v>518.29999999999995</v>
      </c>
      <c r="P48" s="88">
        <f t="shared" si="8"/>
        <v>575.1</v>
      </c>
      <c r="Q48" s="88">
        <f t="shared" si="8"/>
        <v>698.5</v>
      </c>
      <c r="R48" s="88">
        <f t="shared" si="8"/>
        <v>705.5</v>
      </c>
      <c r="S48" s="88">
        <f t="shared" si="8"/>
        <v>729.5</v>
      </c>
      <c r="T48" s="88">
        <f t="shared" si="8"/>
        <v>171.9</v>
      </c>
      <c r="U48" s="88">
        <f t="shared" si="8"/>
        <v>353.1</v>
      </c>
      <c r="V48" s="88">
        <f t="shared" si="8"/>
        <v>167.5</v>
      </c>
      <c r="W48" s="88">
        <f t="shared" si="8"/>
        <v>588.79999999999995</v>
      </c>
      <c r="X48" s="88">
        <f t="shared" si="8"/>
        <v>482</v>
      </c>
      <c r="Y48" s="88">
        <f t="shared" si="8"/>
        <v>51</v>
      </c>
      <c r="Z48" s="89">
        <f t="shared" si="8"/>
        <v>0</v>
      </c>
      <c r="AA48" s="90">
        <f t="shared" si="7"/>
        <v>10597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4794.8810000000003</v>
      </c>
      <c r="C51" s="88">
        <f t="shared" si="10"/>
        <v>4874.2179999999998</v>
      </c>
      <c r="D51" s="88">
        <f t="shared" si="10"/>
        <v>4759.29</v>
      </c>
      <c r="E51" s="88">
        <f t="shared" si="10"/>
        <v>4705.9610000000002</v>
      </c>
      <c r="F51" s="88">
        <f t="shared" si="10"/>
        <v>4809.6190000000006</v>
      </c>
      <c r="G51" s="88">
        <f t="shared" si="10"/>
        <v>4829.5049999999992</v>
      </c>
      <c r="H51" s="88">
        <f t="shared" si="10"/>
        <v>5351.4040000000005</v>
      </c>
      <c r="I51" s="88">
        <f t="shared" si="10"/>
        <v>6146.7340000000004</v>
      </c>
      <c r="J51" s="88">
        <f t="shared" si="10"/>
        <v>6694.1630000000005</v>
      </c>
      <c r="K51" s="88">
        <f t="shared" si="10"/>
        <v>6773.6349999999993</v>
      </c>
      <c r="L51" s="88">
        <f t="shared" si="10"/>
        <v>6790.0730000000003</v>
      </c>
      <c r="M51" s="88">
        <f t="shared" si="10"/>
        <v>6880.8649999999998</v>
      </c>
      <c r="N51" s="88">
        <f t="shared" si="10"/>
        <v>6820.2189999999991</v>
      </c>
      <c r="O51" s="88">
        <f t="shared" si="10"/>
        <v>6567.6880000000001</v>
      </c>
      <c r="P51" s="88">
        <f t="shared" si="10"/>
        <v>6363.5779999999995</v>
      </c>
      <c r="Q51" s="88">
        <f t="shared" si="10"/>
        <v>6237.97</v>
      </c>
      <c r="R51" s="88">
        <f t="shared" si="10"/>
        <v>6535.0139999999992</v>
      </c>
      <c r="S51" s="88">
        <f t="shared" si="10"/>
        <v>6845.2860000000001</v>
      </c>
      <c r="T51" s="88">
        <f t="shared" si="10"/>
        <v>6393.0319999999992</v>
      </c>
      <c r="U51" s="88">
        <f t="shared" si="10"/>
        <v>6520.1470000000008</v>
      </c>
      <c r="V51" s="88">
        <f t="shared" si="10"/>
        <v>5960.5460000000003</v>
      </c>
      <c r="W51" s="88">
        <f t="shared" si="10"/>
        <v>5775.5689999999995</v>
      </c>
      <c r="X51" s="88">
        <f t="shared" si="10"/>
        <v>5347.6659999999993</v>
      </c>
      <c r="Y51" s="88">
        <f t="shared" si="10"/>
        <v>4541.3189999999995</v>
      </c>
      <c r="Z51" s="89">
        <f t="shared" si="10"/>
        <v>0</v>
      </c>
      <c r="AA51" s="105">
        <f>SUM(B51:Z51)</f>
        <v>141318.38199999995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-110.10000000000002</v>
      </c>
      <c r="C4" s="18">
        <v>2</v>
      </c>
      <c r="D4" s="18">
        <v>90.699999999999989</v>
      </c>
      <c r="E4" s="18">
        <v>72.199999999999989</v>
      </c>
      <c r="F4" s="18">
        <v>-117.39999999999998</v>
      </c>
      <c r="G4" s="18">
        <v>-503.20000000000005</v>
      </c>
      <c r="H4" s="18">
        <v>-401.4</v>
      </c>
      <c r="I4" s="18">
        <v>-75.399999999999977</v>
      </c>
      <c r="J4" s="18">
        <v>585.1</v>
      </c>
      <c r="K4" s="18">
        <v>493.2</v>
      </c>
      <c r="L4" s="18">
        <v>470.9</v>
      </c>
      <c r="M4" s="18">
        <v>424.5</v>
      </c>
      <c r="N4" s="18">
        <v>512.59999999999991</v>
      </c>
      <c r="O4" s="18">
        <v>420.1</v>
      </c>
      <c r="P4" s="18">
        <v>471.6</v>
      </c>
      <c r="Q4" s="18">
        <v>655.5</v>
      </c>
      <c r="R4" s="18">
        <v>593.70000000000005</v>
      </c>
      <c r="S4" s="18">
        <v>403</v>
      </c>
      <c r="T4" s="18">
        <v>-126.4</v>
      </c>
      <c r="U4" s="18">
        <v>-244.4</v>
      </c>
      <c r="V4" s="18">
        <v>-425.7</v>
      </c>
      <c r="W4" s="18">
        <v>-220.2</v>
      </c>
      <c r="X4" s="18">
        <v>-300</v>
      </c>
      <c r="Y4" s="18">
        <v>-719.9</v>
      </c>
      <c r="Z4" s="19"/>
      <c r="AA4" s="112">
        <f>SUM(B4:Z4)</f>
        <v>1951.0000000000005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114.18</v>
      </c>
      <c r="C7" s="118">
        <v>104.76</v>
      </c>
      <c r="D7" s="118">
        <v>108.39</v>
      </c>
      <c r="E7" s="118">
        <v>101.57</v>
      </c>
      <c r="F7" s="118">
        <v>102.92</v>
      </c>
      <c r="G7" s="118">
        <v>159.66</v>
      </c>
      <c r="H7" s="118">
        <v>269.76</v>
      </c>
      <c r="I7" s="118">
        <v>301</v>
      </c>
      <c r="J7" s="118">
        <v>324.05</v>
      </c>
      <c r="K7" s="118">
        <v>246.55</v>
      </c>
      <c r="L7" s="118">
        <v>193.5</v>
      </c>
      <c r="M7" s="118">
        <v>174</v>
      </c>
      <c r="N7" s="118">
        <v>209.95</v>
      </c>
      <c r="O7" s="118">
        <v>213.03</v>
      </c>
      <c r="P7" s="118">
        <v>291.69</v>
      </c>
      <c r="Q7" s="118">
        <v>303.2</v>
      </c>
      <c r="R7" s="118">
        <v>304.73</v>
      </c>
      <c r="S7" s="118">
        <v>326.73</v>
      </c>
      <c r="T7" s="118">
        <v>315.41000000000003</v>
      </c>
      <c r="U7" s="118">
        <v>290.16000000000003</v>
      </c>
      <c r="V7" s="118">
        <v>269</v>
      </c>
      <c r="W7" s="118">
        <v>247.3</v>
      </c>
      <c r="X7" s="118">
        <v>244.08</v>
      </c>
      <c r="Y7" s="118">
        <v>193.5</v>
      </c>
      <c r="Z7" s="119"/>
      <c r="AA7" s="120">
        <f>IF(SUM(B7:Z7)&lt;&gt;0,AVERAGEIF(B7:Z7,"&lt;&gt;"""),"")</f>
        <v>225.38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401</v>
      </c>
      <c r="C13" s="130">
        <v>498</v>
      </c>
      <c r="D13" s="130">
        <v>409.3</v>
      </c>
      <c r="E13" s="130">
        <v>427.8</v>
      </c>
      <c r="F13" s="130">
        <v>617.4</v>
      </c>
      <c r="G13" s="130">
        <v>564.1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197.8</v>
      </c>
      <c r="U13" s="130"/>
      <c r="V13" s="130"/>
      <c r="W13" s="130">
        <v>706</v>
      </c>
      <c r="X13" s="130">
        <v>706</v>
      </c>
      <c r="Y13" s="131">
        <v>706</v>
      </c>
      <c r="Z13" s="132"/>
      <c r="AA13" s="133">
        <f t="shared" si="0"/>
        <v>5233.3999999999996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500</v>
      </c>
      <c r="I15" s="134">
        <v>500</v>
      </c>
      <c r="J15" s="134"/>
      <c r="K15" s="134"/>
      <c r="L15" s="134"/>
      <c r="M15" s="134"/>
      <c r="N15" s="134"/>
      <c r="O15" s="134">
        <v>29.2</v>
      </c>
      <c r="P15" s="134">
        <v>46</v>
      </c>
      <c r="Q15" s="134"/>
      <c r="R15" s="134">
        <v>38.299999999999997</v>
      </c>
      <c r="S15" s="134">
        <v>230</v>
      </c>
      <c r="T15" s="134"/>
      <c r="U15" s="134">
        <v>500</v>
      </c>
      <c r="V15" s="134">
        <v>492.2</v>
      </c>
      <c r="W15" s="134"/>
      <c r="X15" s="134"/>
      <c r="Y15" s="134">
        <v>13.9</v>
      </c>
      <c r="Z15" s="132"/>
      <c r="AA15" s="133">
        <f t="shared" si="0"/>
        <v>2349.6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401</v>
      </c>
      <c r="C16" s="136">
        <f t="shared" si="1"/>
        <v>498</v>
      </c>
      <c r="D16" s="136">
        <f t="shared" si="1"/>
        <v>409.3</v>
      </c>
      <c r="E16" s="136">
        <f t="shared" si="1"/>
        <v>427.8</v>
      </c>
      <c r="F16" s="136">
        <f t="shared" si="1"/>
        <v>617.4</v>
      </c>
      <c r="G16" s="136">
        <f t="shared" si="1"/>
        <v>564.1</v>
      </c>
      <c r="H16" s="136">
        <f t="shared" si="1"/>
        <v>500</v>
      </c>
      <c r="I16" s="136">
        <f t="shared" si="1"/>
        <v>500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29.2</v>
      </c>
      <c r="P16" s="136">
        <f t="shared" si="1"/>
        <v>46</v>
      </c>
      <c r="Q16" s="136">
        <f t="shared" si="1"/>
        <v>0</v>
      </c>
      <c r="R16" s="136">
        <f t="shared" si="1"/>
        <v>38.299999999999997</v>
      </c>
      <c r="S16" s="136">
        <f t="shared" si="1"/>
        <v>230</v>
      </c>
      <c r="T16" s="136">
        <f t="shared" si="1"/>
        <v>197.8</v>
      </c>
      <c r="U16" s="136">
        <f t="shared" si="1"/>
        <v>500</v>
      </c>
      <c r="V16" s="136">
        <f t="shared" si="1"/>
        <v>492.2</v>
      </c>
      <c r="W16" s="136">
        <f t="shared" si="1"/>
        <v>706</v>
      </c>
      <c r="X16" s="136">
        <f t="shared" si="1"/>
        <v>706</v>
      </c>
      <c r="Y16" s="136">
        <f t="shared" si="1"/>
        <v>719.9</v>
      </c>
      <c r="Z16" s="137" t="str">
        <f t="shared" si="1"/>
        <v/>
      </c>
      <c r="AA16" s="90">
        <f t="shared" si="0"/>
        <v>7583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98.6</v>
      </c>
      <c r="I21" s="130">
        <v>424.6</v>
      </c>
      <c r="J21" s="130">
        <v>532.5</v>
      </c>
      <c r="K21" s="130">
        <v>362.2</v>
      </c>
      <c r="L21" s="130">
        <v>244.9</v>
      </c>
      <c r="M21" s="130">
        <v>347.9</v>
      </c>
      <c r="N21" s="130">
        <v>308.39999999999998</v>
      </c>
      <c r="O21" s="130">
        <v>449.3</v>
      </c>
      <c r="P21" s="130">
        <v>517.6</v>
      </c>
      <c r="Q21" s="130">
        <v>624</v>
      </c>
      <c r="R21" s="130">
        <v>632</v>
      </c>
      <c r="S21" s="130">
        <v>633</v>
      </c>
      <c r="T21" s="130"/>
      <c r="U21" s="130">
        <v>255.6</v>
      </c>
      <c r="V21" s="130">
        <v>66.5</v>
      </c>
      <c r="W21" s="130"/>
      <c r="X21" s="130"/>
      <c r="Y21" s="131"/>
      <c r="Z21" s="132"/>
      <c r="AA21" s="133">
        <f t="shared" si="2"/>
        <v>5497.1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290.89999999999998</v>
      </c>
      <c r="C23" s="134">
        <v>500</v>
      </c>
      <c r="D23" s="134">
        <v>500</v>
      </c>
      <c r="E23" s="134">
        <v>500</v>
      </c>
      <c r="F23" s="134">
        <v>500</v>
      </c>
      <c r="G23" s="134">
        <v>60.9</v>
      </c>
      <c r="H23" s="134"/>
      <c r="I23" s="134"/>
      <c r="J23" s="134">
        <v>52.6</v>
      </c>
      <c r="K23" s="134">
        <v>131</v>
      </c>
      <c r="L23" s="134">
        <v>226</v>
      </c>
      <c r="M23" s="134">
        <v>76.599999999999994</v>
      </c>
      <c r="N23" s="134">
        <v>204.2</v>
      </c>
      <c r="O23" s="134"/>
      <c r="P23" s="134"/>
      <c r="Q23" s="134">
        <v>31.5</v>
      </c>
      <c r="R23" s="134"/>
      <c r="S23" s="134"/>
      <c r="T23" s="134">
        <v>71.400000000000006</v>
      </c>
      <c r="U23" s="134"/>
      <c r="V23" s="134"/>
      <c r="W23" s="134">
        <v>485.8</v>
      </c>
      <c r="X23" s="134">
        <v>406</v>
      </c>
      <c r="Y23" s="134"/>
      <c r="Z23" s="132"/>
      <c r="AA23" s="133">
        <f t="shared" si="2"/>
        <v>4036.9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290.89999999999998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60.9</v>
      </c>
      <c r="H24" s="136">
        <f t="shared" si="3"/>
        <v>98.6</v>
      </c>
      <c r="I24" s="136">
        <f t="shared" si="3"/>
        <v>424.6</v>
      </c>
      <c r="J24" s="136">
        <f t="shared" si="3"/>
        <v>585.1</v>
      </c>
      <c r="K24" s="136">
        <f t="shared" si="3"/>
        <v>493.2</v>
      </c>
      <c r="L24" s="136">
        <f t="shared" si="3"/>
        <v>470.9</v>
      </c>
      <c r="M24" s="136">
        <f t="shared" si="3"/>
        <v>424.5</v>
      </c>
      <c r="N24" s="136">
        <f t="shared" si="3"/>
        <v>512.59999999999991</v>
      </c>
      <c r="O24" s="136">
        <f t="shared" si="3"/>
        <v>449.3</v>
      </c>
      <c r="P24" s="136">
        <f t="shared" si="3"/>
        <v>517.6</v>
      </c>
      <c r="Q24" s="136">
        <f t="shared" si="3"/>
        <v>655.5</v>
      </c>
      <c r="R24" s="136">
        <f t="shared" si="3"/>
        <v>632</v>
      </c>
      <c r="S24" s="136">
        <f t="shared" si="3"/>
        <v>633</v>
      </c>
      <c r="T24" s="136">
        <f t="shared" si="3"/>
        <v>71.400000000000006</v>
      </c>
      <c r="U24" s="136">
        <f t="shared" si="3"/>
        <v>255.6</v>
      </c>
      <c r="V24" s="136">
        <f t="shared" si="3"/>
        <v>66.5</v>
      </c>
      <c r="W24" s="136">
        <f t="shared" si="3"/>
        <v>485.8</v>
      </c>
      <c r="X24" s="136">
        <f t="shared" si="3"/>
        <v>406</v>
      </c>
      <c r="Y24" s="136">
        <f t="shared" si="3"/>
        <v>0</v>
      </c>
      <c r="Z24" s="137" t="str">
        <f t="shared" si="3"/>
        <v/>
      </c>
      <c r="AA24" s="90">
        <f t="shared" si="2"/>
        <v>9534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2022-11-20T12:09:54Z</dcterms:created>
  <dcterms:modified xsi:type="dcterms:W3CDTF">2022-11-20T12:09:55Z</dcterms:modified>
</cp:coreProperties>
</file>