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<sst xmlns="http://schemas.openxmlformats.org/spreadsheetml/2006/main" count="117" uniqueCount="53">
  <si>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19/11/2022 14:08:04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</si>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</sst>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220</c:v>
                </c:pt>
                <c:pt idx="1">
                  <c:v>220</c:v>
                </c:pt>
                <c:pt idx="2">
                  <c:v>220</c:v>
                </c:pt>
                <c:pt idx="3">
                  <c:v>220</c:v>
                </c:pt>
                <c:pt idx="4">
                  <c:v>220</c:v>
                </c:pt>
                <c:pt idx="5">
                  <c:v>220</c:v>
                </c:pt>
                <c:pt idx="6">
                  <c:v>220</c:v>
                </c:pt>
                <c:pt idx="7">
                  <c:v>220</c:v>
                </c:pt>
                <c:pt idx="8">
                  <c:v>220</c:v>
                </c:pt>
                <c:pt idx="9">
                  <c:v>220</c:v>
                </c:pt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  <c:pt idx="16">
                  <c:v>220</c:v>
                </c:pt>
                <c:pt idx="17">
                  <c:v>220</c:v>
                </c:pt>
                <c:pt idx="18">
                  <c:v>220</c:v>
                </c:pt>
                <c:pt idx="19">
                  <c:v>220</c:v>
                </c:pt>
                <c:pt idx="20">
                  <c:v>220</c:v>
                </c:pt>
                <c:pt idx="21">
                  <c:v>220</c:v>
                </c:pt>
                <c:pt idx="22">
                  <c:v>220</c:v>
                </c:pt>
                <c:pt idx="23">
                  <c:v>220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106</c:v>
                </c:pt>
                <c:pt idx="1">
                  <c:v>95.5</c:v>
                </c:pt>
                <c:pt idx="2">
                  <c:v>95.5</c:v>
                </c:pt>
                <c:pt idx="3">
                  <c:v>95.5</c:v>
                </c:pt>
                <c:pt idx="4">
                  <c:v>95.5</c:v>
                </c:pt>
                <c:pt idx="5">
                  <c:v>104</c:v>
                </c:pt>
                <c:pt idx="6">
                  <c:v>109</c:v>
                </c:pt>
                <c:pt idx="7">
                  <c:v>128</c:v>
                </c:pt>
                <c:pt idx="8">
                  <c:v>135</c:v>
                </c:pt>
                <c:pt idx="9">
                  <c:v>133</c:v>
                </c:pt>
                <c:pt idx="10">
                  <c:v>135</c:v>
                </c:pt>
                <c:pt idx="11">
                  <c:v>135</c:v>
                </c:pt>
                <c:pt idx="12">
                  <c:v>135</c:v>
                </c:pt>
                <c:pt idx="13">
                  <c:v>135</c:v>
                </c:pt>
                <c:pt idx="14">
                  <c:v>151.5</c:v>
                </c:pt>
                <c:pt idx="15">
                  <c:v>156.5</c:v>
                </c:pt>
                <c:pt idx="16">
                  <c:v>171</c:v>
                </c:pt>
                <c:pt idx="17">
                  <c:v>171</c:v>
                </c:pt>
                <c:pt idx="18">
                  <c:v>171</c:v>
                </c:pt>
                <c:pt idx="19">
                  <c:v>171</c:v>
                </c:pt>
                <c:pt idx="20">
                  <c:v>165</c:v>
                </c:pt>
                <c:pt idx="21">
                  <c:v>130</c:v>
                </c:pt>
                <c:pt idx="22">
                  <c:v>123</c:v>
                </c:pt>
                <c:pt idx="23">
                  <c:v>101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429.9</c:v>
                </c:pt>
                <c:pt idx="1">
                  <c:v>347.9</c:v>
                </c:pt>
                <c:pt idx="2">
                  <c:v>347.9</c:v>
                </c:pt>
                <c:pt idx="3">
                  <c:v>347.9</c:v>
                </c:pt>
                <c:pt idx="4">
                  <c:v>347.9</c:v>
                </c:pt>
                <c:pt idx="5">
                  <c:v>347.9</c:v>
                </c:pt>
                <c:pt idx="6">
                  <c:v>407.9</c:v>
                </c:pt>
                <c:pt idx="7">
                  <c:v>597.9</c:v>
                </c:pt>
                <c:pt idx="8">
                  <c:v>597.9</c:v>
                </c:pt>
                <c:pt idx="9">
                  <c:v>567.9</c:v>
                </c:pt>
                <c:pt idx="10">
                  <c:v>567.9</c:v>
                </c:pt>
                <c:pt idx="11">
                  <c:v>567.9</c:v>
                </c:pt>
                <c:pt idx="12">
                  <c:v>567.9</c:v>
                </c:pt>
                <c:pt idx="13">
                  <c:v>567.9</c:v>
                </c:pt>
                <c:pt idx="14">
                  <c:v>685.9</c:v>
                </c:pt>
                <c:pt idx="15">
                  <c:v>859.9</c:v>
                </c:pt>
                <c:pt idx="16">
                  <c:v>1368.049</c:v>
                </c:pt>
                <c:pt idx="17">
                  <c:v>1471.701</c:v>
                </c:pt>
                <c:pt idx="18">
                  <c:v>1503.471</c:v>
                </c:pt>
                <c:pt idx="19">
                  <c:v>1469.5229999999999</c:v>
                </c:pt>
                <c:pt idx="20">
                  <c:v>1278.2739999999999</c:v>
                </c:pt>
                <c:pt idx="21">
                  <c:v>1105.192</c:v>
                </c:pt>
                <c:pt idx="22">
                  <c:v>699.9</c:v>
                </c:pt>
                <c:pt idx="23">
                  <c:v>527.9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1028.7</c:v>
                </c:pt>
                <c:pt idx="1">
                  <c:v>1288</c:v>
                </c:pt>
                <c:pt idx="2">
                  <c:v>1288</c:v>
                </c:pt>
                <c:pt idx="3">
                  <c:v>1218</c:v>
                </c:pt>
                <c:pt idx="4">
                  <c:v>1044</c:v>
                </c:pt>
                <c:pt idx="5">
                  <c:v>791.9</c:v>
                </c:pt>
                <c:pt idx="6">
                  <c:v>962.2</c:v>
                </c:pt>
                <c:pt idx="7">
                  <c:v>1067.7</c:v>
                </c:pt>
                <c:pt idx="8">
                  <c:v>1115</c:v>
                </c:pt>
                <c:pt idx="9">
                  <c:v>1138</c:v>
                </c:pt>
                <c:pt idx="10">
                  <c:v>1113</c:v>
                </c:pt>
                <c:pt idx="11">
                  <c:v>1163</c:v>
                </c:pt>
                <c:pt idx="12">
                  <c:v>1118</c:v>
                </c:pt>
                <c:pt idx="13">
                  <c:v>1118</c:v>
                </c:pt>
                <c:pt idx="14">
                  <c:v>1198</c:v>
                </c:pt>
                <c:pt idx="15">
                  <c:v>1248</c:v>
                </c:pt>
                <c:pt idx="16">
                  <c:v>1139.9000000000001</c:v>
                </c:pt>
                <c:pt idx="17">
                  <c:v>975.86099999999999</c:v>
                </c:pt>
                <c:pt idx="18">
                  <c:v>978</c:v>
                </c:pt>
                <c:pt idx="19">
                  <c:v>875.46500000000003</c:v>
                </c:pt>
                <c:pt idx="20">
                  <c:v>1009</c:v>
                </c:pt>
                <c:pt idx="21">
                  <c:v>795.3</c:v>
                </c:pt>
                <c:pt idx="22">
                  <c:v>643.1</c:v>
                </c:pt>
                <c:pt idx="23">
                  <c:v>635.1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2494.9190000000003</c:v>
                </c:pt>
                <c:pt idx="1">
                  <c:v>2489.6750000000002</c:v>
                </c:pt>
                <c:pt idx="2">
                  <c:v>2481.6379999999999</c:v>
                </c:pt>
                <c:pt idx="3">
                  <c:v>2465.39</c:v>
                </c:pt>
                <c:pt idx="4">
                  <c:v>2432.0820000000003</c:v>
                </c:pt>
                <c:pt idx="5">
                  <c:v>2388.4240000000004</c:v>
                </c:pt>
                <c:pt idx="6">
                  <c:v>2460.9609999999989</c:v>
                </c:pt>
                <c:pt idx="7">
                  <c:v>2760.3990000000003</c:v>
                </c:pt>
                <c:pt idx="8">
                  <c:v>3183.2129999999997</c:v>
                </c:pt>
                <c:pt idx="9">
                  <c:v>3585.2089999999989</c:v>
                </c:pt>
                <c:pt idx="10">
                  <c:v>3811.1650000000004</c:v>
                </c:pt>
                <c:pt idx="11">
                  <c:v>3852.0550000000003</c:v>
                </c:pt>
                <c:pt idx="12">
                  <c:v>3709.0059999999989</c:v>
                </c:pt>
                <c:pt idx="13">
                  <c:v>3458.7939999999999</c:v>
                </c:pt>
                <c:pt idx="14">
                  <c:v>3069.7500000000005</c:v>
                </c:pt>
                <c:pt idx="15">
                  <c:v>2708.5550000000003</c:v>
                </c:pt>
                <c:pt idx="16">
                  <c:v>2594.4880000000003</c:v>
                </c:pt>
                <c:pt idx="17">
                  <c:v>2676.7259999999997</c:v>
                </c:pt>
                <c:pt idx="18">
                  <c:v>2784.4070000000006</c:v>
                </c:pt>
                <c:pt idx="19">
                  <c:v>2879.328</c:v>
                </c:pt>
                <c:pt idx="20">
                  <c:v>2961.1960000000004</c:v>
                </c:pt>
                <c:pt idx="21">
                  <c:v>3076.4740000000006</c:v>
                </c:pt>
                <c:pt idx="22">
                  <c:v>3100.2880000000005</c:v>
                </c:pt>
                <c:pt idx="23">
                  <c:v>3108.7620000000002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78</c:v>
                </c:pt>
                <c:pt idx="1">
                  <c:v>74</c:v>
                </c:pt>
                <c:pt idx="2">
                  <c:v>73</c:v>
                </c:pt>
                <c:pt idx="3">
                  <c:v>75</c:v>
                </c:pt>
                <c:pt idx="4">
                  <c:v>79</c:v>
                </c:pt>
                <c:pt idx="5">
                  <c:v>84</c:v>
                </c:pt>
                <c:pt idx="6">
                  <c:v>93</c:v>
                </c:pt>
                <c:pt idx="7">
                  <c:v>109</c:v>
                </c:pt>
                <c:pt idx="8">
                  <c:v>125</c:v>
                </c:pt>
                <c:pt idx="9">
                  <c:v>134</c:v>
                </c:pt>
                <c:pt idx="10">
                  <c:v>137</c:v>
                </c:pt>
                <c:pt idx="11">
                  <c:v>133</c:v>
                </c:pt>
                <c:pt idx="12">
                  <c:v>125</c:v>
                </c:pt>
                <c:pt idx="13">
                  <c:v>116</c:v>
                </c:pt>
                <c:pt idx="14">
                  <c:v>106</c:v>
                </c:pt>
                <c:pt idx="15">
                  <c:v>98</c:v>
                </c:pt>
                <c:pt idx="16">
                  <c:v>97</c:v>
                </c:pt>
                <c:pt idx="17">
                  <c:v>101</c:v>
                </c:pt>
                <c:pt idx="18">
                  <c:v>104</c:v>
                </c:pt>
                <c:pt idx="19">
                  <c:v>104</c:v>
                </c:pt>
                <c:pt idx="20">
                  <c:v>103</c:v>
                </c:pt>
                <c:pt idx="21">
                  <c:v>101</c:v>
                </c:pt>
                <c:pt idx="22">
                  <c:v>97</c:v>
                </c:pt>
                <c:pt idx="23">
                  <c:v>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50</c:v>
                </c:pt>
                <c:pt idx="8">
                  <c:v>16</c:v>
                </c:pt>
                <c:pt idx="9">
                  <c:v>32</c:v>
                </c:pt>
                <c:pt idx="10">
                  <c:v>30</c:v>
                </c:pt>
                <c:pt idx="11">
                  <c:v>56</c:v>
                </c:pt>
                <c:pt idx="12">
                  <c:v>56</c:v>
                </c:pt>
                <c:pt idx="15">
                  <c:v>20</c:v>
                </c:pt>
                <c:pt idx="16">
                  <c:v>421</c:v>
                </c:pt>
                <c:pt idx="17">
                  <c:v>613</c:v>
                </c:pt>
                <c:pt idx="18">
                  <c:v>272</c:v>
                </c:pt>
                <c:pt idx="19">
                  <c:v>182</c:v>
                </c:pt>
                <c:pt idx="20">
                  <c:v>102</c:v>
                </c:pt>
                <c:pt idx="21">
                  <c:v>82</c:v>
                </c:pt>
                <c:pt idx="22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6473800"/>
        <c:axId val="3364741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4357.608000000002</c:v>
                </c:pt>
                <c:pt idx="1">
                  <c:v>4515.0750000000007</c:v>
                </c:pt>
                <c:pt idx="2">
                  <c:v>4506.0420000000004</c:v>
                </c:pt>
                <c:pt idx="3">
                  <c:v>4421.7740000000003</c:v>
                </c:pt>
                <c:pt idx="4">
                  <c:v>4218.4900000000016</c:v>
                </c:pt>
                <c:pt idx="5">
                  <c:v>3962.183</c:v>
                </c:pt>
                <c:pt idx="6">
                  <c:v>4329.1130000000012</c:v>
                </c:pt>
                <c:pt idx="7">
                  <c:v>4933.0070000000014</c:v>
                </c:pt>
                <c:pt idx="8">
                  <c:v>5392.1429999999991</c:v>
                </c:pt>
                <c:pt idx="9">
                  <c:v>5810.1219999999985</c:v>
                </c:pt>
                <c:pt idx="10">
                  <c:v>6014.0850000000009</c:v>
                </c:pt>
                <c:pt idx="11">
                  <c:v>6126.9360000000006</c:v>
                </c:pt>
                <c:pt idx="12">
                  <c:v>5930.920000000001</c:v>
                </c:pt>
                <c:pt idx="13">
                  <c:v>5615.7160000000013</c:v>
                </c:pt>
                <c:pt idx="14">
                  <c:v>5431.1379999999972</c:v>
                </c:pt>
                <c:pt idx="15">
                  <c:v>5310.9070000000011</c:v>
                </c:pt>
                <c:pt idx="16">
                  <c:v>6011.3790000000017</c:v>
                </c:pt>
                <c:pt idx="17">
                  <c:v>6229.3450000000003</c:v>
                </c:pt>
                <c:pt idx="18">
                  <c:v>6032.8750000000027</c:v>
                </c:pt>
                <c:pt idx="19">
                  <c:v>5901.2759999999998</c:v>
                </c:pt>
                <c:pt idx="20">
                  <c:v>5838.4310000000014</c:v>
                </c:pt>
                <c:pt idx="21">
                  <c:v>5510.0069999999996</c:v>
                </c:pt>
                <c:pt idx="22">
                  <c:v>4965.3249999999998</c:v>
                </c:pt>
                <c:pt idx="23">
                  <c:v>4686.8110000000015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473800"/>
        <c:axId val="3364741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125.27</c:v>
                </c:pt>
                <c:pt idx="1">
                  <c:v>163.16</c:v>
                </c:pt>
                <c:pt idx="2">
                  <c:v>147.9</c:v>
                </c:pt>
                <c:pt idx="3">
                  <c:v>144.63999999999999</c:v>
                </c:pt>
                <c:pt idx="4">
                  <c:v>159.65</c:v>
                </c:pt>
                <c:pt idx="5">
                  <c:v>151</c:v>
                </c:pt>
                <c:pt idx="6">
                  <c:v>180.08</c:v>
                </c:pt>
                <c:pt idx="7">
                  <c:v>194.19</c:v>
                </c:pt>
                <c:pt idx="8">
                  <c:v>200.03</c:v>
                </c:pt>
                <c:pt idx="9">
                  <c:v>215.03</c:v>
                </c:pt>
                <c:pt idx="10">
                  <c:v>212.03</c:v>
                </c:pt>
                <c:pt idx="11">
                  <c:v>217.99</c:v>
                </c:pt>
                <c:pt idx="12">
                  <c:v>210.05</c:v>
                </c:pt>
                <c:pt idx="13">
                  <c:v>198.85</c:v>
                </c:pt>
                <c:pt idx="14">
                  <c:v>205.15</c:v>
                </c:pt>
                <c:pt idx="15">
                  <c:v>224.6</c:v>
                </c:pt>
                <c:pt idx="16">
                  <c:v>241.95</c:v>
                </c:pt>
                <c:pt idx="17">
                  <c:v>267.37</c:v>
                </c:pt>
                <c:pt idx="18">
                  <c:v>273</c:v>
                </c:pt>
                <c:pt idx="19">
                  <c:v>266.44</c:v>
                </c:pt>
                <c:pt idx="20">
                  <c:v>244.9</c:v>
                </c:pt>
                <c:pt idx="21">
                  <c:v>215.1</c:v>
                </c:pt>
                <c:pt idx="22">
                  <c:v>212.03</c:v>
                </c:pt>
                <c:pt idx="23">
                  <c:v>138.33000000000001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474976"/>
        <c:axId val="336474584"/>
      </c:lineChart>
      <c:catAx>
        <c:axId val="336473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474192"/>
        <c:crosses val="autoZero"/>
        <c:auto val="1"/>
        <c:lblAlgn val="ctr"/>
        <c:lblOffset val="100"/>
        <c:noMultiLvlLbl val="0"/>
      </c:catAx>
      <c:valAx>
        <c:axId val="33647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473800"/>
        <c:crosses val="autoZero"/>
        <c:crossBetween val="between"/>
      </c:valAx>
      <c:valAx>
        <c:axId val="336474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474976"/>
        <c:crosses val="max"/>
        <c:crossBetween val="between"/>
      </c:valAx>
      <c:catAx>
        <c:axId val="336474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6474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4357.5190000000002</v>
      </c>
      <c r="C4" s="18">
        <v>4515.0749999999998</v>
      </c>
      <c r="D4" s="18">
        <v>4506.0380000000005</v>
      </c>
      <c r="E4" s="18">
        <v>4421.79</v>
      </c>
      <c r="F4" s="18">
        <v>4218.482</v>
      </c>
      <c r="G4" s="18">
        <v>3962.2239999999997</v>
      </c>
      <c r="H4" s="18">
        <v>4329.0609999999988</v>
      </c>
      <c r="I4" s="18">
        <v>4932.9989999999989</v>
      </c>
      <c r="J4" s="18">
        <v>5392.1129999999994</v>
      </c>
      <c r="K4" s="18">
        <v>5810.1090000000004</v>
      </c>
      <c r="L4" s="18">
        <v>6014.0649999999996</v>
      </c>
      <c r="M4" s="18">
        <v>6126.9549999999999</v>
      </c>
      <c r="N4" s="18">
        <v>5930.9059999999999</v>
      </c>
      <c r="O4" s="18">
        <v>5615.6940000000004</v>
      </c>
      <c r="P4" s="18">
        <v>5431.1500000000005</v>
      </c>
      <c r="Q4" s="18">
        <v>5310.9549999999999</v>
      </c>
      <c r="R4" s="18">
        <v>6011.4369999999981</v>
      </c>
      <c r="S4" s="18">
        <v>6229.2880000000005</v>
      </c>
      <c r="T4" s="18">
        <v>6032.8779999999979</v>
      </c>
      <c r="U4" s="18">
        <v>5901.3159999999998</v>
      </c>
      <c r="V4" s="18">
        <v>5838.4699999999984</v>
      </c>
      <c r="W4" s="18">
        <v>5509.9659999999985</v>
      </c>
      <c r="X4" s="18">
        <v>4965.2879999999996</v>
      </c>
      <c r="Y4" s="18">
        <v>4686.7620000000015</v>
      </c>
      <c r="Z4" s="19"/>
      <c r="AA4" s="20">
        <f>SUM(B4:Z4)</f>
        <v>126050.54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125.27</v>
      </c>
      <c r="C7" s="28">
        <v>163.16</v>
      </c>
      <c r="D7" s="28">
        <v>147.9</v>
      </c>
      <c r="E7" s="28">
        <v>144.63999999999999</v>
      </c>
      <c r="F7" s="28">
        <v>159.65</v>
      </c>
      <c r="G7" s="28">
        <v>151</v>
      </c>
      <c r="H7" s="28">
        <v>180.08</v>
      </c>
      <c r="I7" s="28">
        <v>194.19</v>
      </c>
      <c r="J7" s="28">
        <v>200.03</v>
      </c>
      <c r="K7" s="28">
        <v>215.03</v>
      </c>
      <c r="L7" s="28">
        <v>212.03</v>
      </c>
      <c r="M7" s="28">
        <v>217.99</v>
      </c>
      <c r="N7" s="28">
        <v>210.05</v>
      </c>
      <c r="O7" s="28">
        <v>198.85</v>
      </c>
      <c r="P7" s="28">
        <v>205.15</v>
      </c>
      <c r="Q7" s="28">
        <v>224.6</v>
      </c>
      <c r="R7" s="28">
        <v>241.95</v>
      </c>
      <c r="S7" s="28">
        <v>267.37</v>
      </c>
      <c r="T7" s="28">
        <v>273</v>
      </c>
      <c r="U7" s="28">
        <v>266.44</v>
      </c>
      <c r="V7" s="28">
        <v>244.9</v>
      </c>
      <c r="W7" s="28">
        <v>215.1</v>
      </c>
      <c r="X7" s="28">
        <v>212.03</v>
      </c>
      <c r="Y7" s="28">
        <v>138.33000000000001</v>
      </c>
      <c r="Z7" s="29"/>
      <c r="AA7" s="30">
        <f>IF(SUM(B7:Z7)&lt;&gt;0,AVERAGEIF(B7:Z7,"&lt;&gt;"""),"")</f>
        <v>200.36416666666665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220</v>
      </c>
      <c r="C10" s="42">
        <v>220</v>
      </c>
      <c r="D10" s="42">
        <v>220</v>
      </c>
      <c r="E10" s="42">
        <v>220</v>
      </c>
      <c r="F10" s="42">
        <v>220</v>
      </c>
      <c r="G10" s="42">
        <v>220</v>
      </c>
      <c r="H10" s="42">
        <v>220</v>
      </c>
      <c r="I10" s="42">
        <v>220</v>
      </c>
      <c r="J10" s="42">
        <v>220</v>
      </c>
      <c r="K10" s="42">
        <v>220</v>
      </c>
      <c r="L10" s="42">
        <v>220</v>
      </c>
      <c r="M10" s="42">
        <v>220</v>
      </c>
      <c r="N10" s="42">
        <v>220</v>
      </c>
      <c r="O10" s="42">
        <v>220</v>
      </c>
      <c r="P10" s="42">
        <v>220</v>
      </c>
      <c r="Q10" s="42">
        <v>220</v>
      </c>
      <c r="R10" s="42">
        <v>220</v>
      </c>
      <c r="S10" s="42">
        <v>220</v>
      </c>
      <c r="T10" s="42">
        <v>220</v>
      </c>
      <c r="U10" s="42">
        <v>220</v>
      </c>
      <c r="V10" s="42">
        <v>220</v>
      </c>
      <c r="W10" s="42">
        <v>220</v>
      </c>
      <c r="X10" s="42">
        <v>220</v>
      </c>
      <c r="Y10" s="42">
        <v>220</v>
      </c>
      <c r="Z10" s="43"/>
      <c r="AA10" s="44">
        <f t="shared" ref="AA10:AA15" si="0">SUM(B10:Z10)</f>
        <v>5280</v>
      </c>
    </row>
    <row r="11" spans="1:27" ht="24.95" customHeight="1" x14ac:dyDescent="0.2">
      <c r="A11" s="45" t="s">
        <v>7</v>
      </c>
      <c r="B11" s="46">
        <v>106</v>
      </c>
      <c r="C11" s="47">
        <v>95.5</v>
      </c>
      <c r="D11" s="47">
        <v>95.5</v>
      </c>
      <c r="E11" s="47">
        <v>95.5</v>
      </c>
      <c r="F11" s="47">
        <v>95.5</v>
      </c>
      <c r="G11" s="47">
        <v>104</v>
      </c>
      <c r="H11" s="47">
        <v>109</v>
      </c>
      <c r="I11" s="47">
        <v>128</v>
      </c>
      <c r="J11" s="47">
        <v>135</v>
      </c>
      <c r="K11" s="47">
        <v>133</v>
      </c>
      <c r="L11" s="47">
        <v>135</v>
      </c>
      <c r="M11" s="47">
        <v>135</v>
      </c>
      <c r="N11" s="47">
        <v>135</v>
      </c>
      <c r="O11" s="47">
        <v>135</v>
      </c>
      <c r="P11" s="47">
        <v>151.5</v>
      </c>
      <c r="Q11" s="47">
        <v>156.5</v>
      </c>
      <c r="R11" s="47">
        <v>171</v>
      </c>
      <c r="S11" s="47">
        <v>171</v>
      </c>
      <c r="T11" s="47">
        <v>171</v>
      </c>
      <c r="U11" s="47">
        <v>171</v>
      </c>
      <c r="V11" s="47">
        <v>165</v>
      </c>
      <c r="W11" s="47">
        <v>130</v>
      </c>
      <c r="X11" s="47">
        <v>123</v>
      </c>
      <c r="Y11" s="47">
        <v>101</v>
      </c>
      <c r="Z11" s="48"/>
      <c r="AA11" s="49">
        <f t="shared" si="0"/>
        <v>3148</v>
      </c>
    </row>
    <row r="12" spans="1:27" ht="24.95" customHeight="1" x14ac:dyDescent="0.2">
      <c r="A12" s="50" t="s">
        <v>8</v>
      </c>
      <c r="B12" s="51">
        <v>429.9</v>
      </c>
      <c r="C12" s="52">
        <v>347.9</v>
      </c>
      <c r="D12" s="52">
        <v>347.9</v>
      </c>
      <c r="E12" s="52">
        <v>347.9</v>
      </c>
      <c r="F12" s="52">
        <v>347.9</v>
      </c>
      <c r="G12" s="52">
        <v>347.9</v>
      </c>
      <c r="H12" s="52">
        <v>407.9</v>
      </c>
      <c r="I12" s="52">
        <v>597.9</v>
      </c>
      <c r="J12" s="52">
        <v>597.9</v>
      </c>
      <c r="K12" s="52">
        <v>567.9</v>
      </c>
      <c r="L12" s="52">
        <v>567.9</v>
      </c>
      <c r="M12" s="52">
        <v>567.9</v>
      </c>
      <c r="N12" s="52">
        <v>567.9</v>
      </c>
      <c r="O12" s="52">
        <v>567.9</v>
      </c>
      <c r="P12" s="52">
        <v>685.9</v>
      </c>
      <c r="Q12" s="52">
        <v>859.9</v>
      </c>
      <c r="R12" s="52">
        <v>1368.049</v>
      </c>
      <c r="S12" s="52">
        <v>1471.701</v>
      </c>
      <c r="T12" s="52">
        <v>1503.471</v>
      </c>
      <c r="U12" s="52">
        <v>1469.5229999999999</v>
      </c>
      <c r="V12" s="52">
        <v>1278.2739999999999</v>
      </c>
      <c r="W12" s="52">
        <v>1105.192</v>
      </c>
      <c r="X12" s="52">
        <v>699.9</v>
      </c>
      <c r="Y12" s="52">
        <v>527.9</v>
      </c>
      <c r="Z12" s="53"/>
      <c r="AA12" s="54">
        <f t="shared" si="0"/>
        <v>17582.41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50</v>
      </c>
      <c r="J13" s="52">
        <v>16</v>
      </c>
      <c r="K13" s="52">
        <v>32</v>
      </c>
      <c r="L13" s="52">
        <v>30</v>
      </c>
      <c r="M13" s="52">
        <v>56</v>
      </c>
      <c r="N13" s="52">
        <v>56</v>
      </c>
      <c r="O13" s="52"/>
      <c r="P13" s="52"/>
      <c r="Q13" s="52">
        <v>20</v>
      </c>
      <c r="R13" s="52">
        <v>421</v>
      </c>
      <c r="S13" s="52">
        <v>613</v>
      </c>
      <c r="T13" s="52">
        <v>272</v>
      </c>
      <c r="U13" s="52">
        <v>182</v>
      </c>
      <c r="V13" s="52">
        <v>102</v>
      </c>
      <c r="W13" s="52">
        <v>82</v>
      </c>
      <c r="X13" s="52">
        <v>82</v>
      </c>
      <c r="Y13" s="52"/>
      <c r="Z13" s="53"/>
      <c r="AA13" s="54">
        <f t="shared" si="0"/>
        <v>2116</v>
      </c>
    </row>
    <row r="14" spans="1:27" ht="24.95" customHeight="1" x14ac:dyDescent="0.2">
      <c r="A14" s="55" t="s">
        <v>10</v>
      </c>
      <c r="B14" s="56">
        <v>2494.9190000000003</v>
      </c>
      <c r="C14" s="57">
        <v>2489.6750000000002</v>
      </c>
      <c r="D14" s="57">
        <v>2481.6379999999999</v>
      </c>
      <c r="E14" s="57">
        <v>2465.39</v>
      </c>
      <c r="F14" s="57">
        <v>2432.0820000000003</v>
      </c>
      <c r="G14" s="57">
        <v>2388.4240000000004</v>
      </c>
      <c r="H14" s="57">
        <v>2460.9609999999989</v>
      </c>
      <c r="I14" s="57">
        <v>2760.3990000000003</v>
      </c>
      <c r="J14" s="57">
        <v>3183.2129999999997</v>
      </c>
      <c r="K14" s="57">
        <v>3585.2089999999989</v>
      </c>
      <c r="L14" s="57">
        <v>3811.1650000000004</v>
      </c>
      <c r="M14" s="57">
        <v>3852.0550000000003</v>
      </c>
      <c r="N14" s="57">
        <v>3709.0059999999989</v>
      </c>
      <c r="O14" s="57">
        <v>3458.7939999999999</v>
      </c>
      <c r="P14" s="57">
        <v>3069.7500000000005</v>
      </c>
      <c r="Q14" s="57">
        <v>2708.5550000000003</v>
      </c>
      <c r="R14" s="57">
        <v>2594.4880000000003</v>
      </c>
      <c r="S14" s="57">
        <v>2676.7259999999997</v>
      </c>
      <c r="T14" s="57">
        <v>2784.4070000000006</v>
      </c>
      <c r="U14" s="57">
        <v>2879.328</v>
      </c>
      <c r="V14" s="57">
        <v>2961.1960000000004</v>
      </c>
      <c r="W14" s="57">
        <v>3076.4740000000006</v>
      </c>
      <c r="X14" s="57">
        <v>3100.2880000000005</v>
      </c>
      <c r="Y14" s="57">
        <v>3108.7620000000002</v>
      </c>
      <c r="Z14" s="58"/>
      <c r="AA14" s="59">
        <f t="shared" si="0"/>
        <v>70532.904000000024</v>
      </c>
    </row>
    <row r="15" spans="1:27" ht="24.95" customHeight="1" x14ac:dyDescent="0.2">
      <c r="A15" s="55" t="s">
        <v>11</v>
      </c>
      <c r="B15" s="56">
        <v>78</v>
      </c>
      <c r="C15" s="57">
        <v>74</v>
      </c>
      <c r="D15" s="57">
        <v>73</v>
      </c>
      <c r="E15" s="57">
        <v>75</v>
      </c>
      <c r="F15" s="57">
        <v>79</v>
      </c>
      <c r="G15" s="57">
        <v>84</v>
      </c>
      <c r="H15" s="57">
        <v>93</v>
      </c>
      <c r="I15" s="57">
        <v>109</v>
      </c>
      <c r="J15" s="57">
        <v>125</v>
      </c>
      <c r="K15" s="57">
        <v>134</v>
      </c>
      <c r="L15" s="57">
        <v>137</v>
      </c>
      <c r="M15" s="57">
        <v>133</v>
      </c>
      <c r="N15" s="57">
        <v>125</v>
      </c>
      <c r="O15" s="57">
        <v>116</v>
      </c>
      <c r="P15" s="57">
        <v>106</v>
      </c>
      <c r="Q15" s="57">
        <v>98</v>
      </c>
      <c r="R15" s="57">
        <v>97</v>
      </c>
      <c r="S15" s="57">
        <v>101</v>
      </c>
      <c r="T15" s="57">
        <v>104</v>
      </c>
      <c r="U15" s="57">
        <v>104</v>
      </c>
      <c r="V15" s="57">
        <v>103</v>
      </c>
      <c r="W15" s="57">
        <v>101</v>
      </c>
      <c r="X15" s="57">
        <v>97</v>
      </c>
      <c r="Y15" s="57">
        <v>94</v>
      </c>
      <c r="Z15" s="58"/>
      <c r="AA15" s="59">
        <f t="shared" si="0"/>
        <v>2440</v>
      </c>
    </row>
    <row r="16" spans="1:27" ht="30" customHeight="1" thickBot="1" x14ac:dyDescent="0.25">
      <c r="A16" s="60" t="s">
        <v>12</v>
      </c>
      <c r="B16" s="61">
        <f>IF(LEN(B$2)&gt;0,SUM(B10:B15),"")</f>
        <v>3328.8190000000004</v>
      </c>
      <c r="C16" s="62">
        <f t="shared" ref="C16:Z16" si="1">IF(LEN(C$2)&gt;0,SUM(C10:C15),"")</f>
        <v>3227.0750000000003</v>
      </c>
      <c r="D16" s="62">
        <f t="shared" si="1"/>
        <v>3218.038</v>
      </c>
      <c r="E16" s="62">
        <f t="shared" si="1"/>
        <v>3203.79</v>
      </c>
      <c r="F16" s="62">
        <f t="shared" si="1"/>
        <v>3174.4820000000004</v>
      </c>
      <c r="G16" s="62">
        <f t="shared" si="1"/>
        <v>3170.3240000000005</v>
      </c>
      <c r="H16" s="62">
        <f t="shared" si="1"/>
        <v>3366.860999999999</v>
      </c>
      <c r="I16" s="62">
        <f t="shared" si="1"/>
        <v>3865.2990000000004</v>
      </c>
      <c r="J16" s="62">
        <f t="shared" si="1"/>
        <v>4277.1129999999994</v>
      </c>
      <c r="K16" s="62">
        <f t="shared" si="1"/>
        <v>4672.1089999999986</v>
      </c>
      <c r="L16" s="62">
        <f t="shared" si="1"/>
        <v>4901.0650000000005</v>
      </c>
      <c r="M16" s="62">
        <f t="shared" si="1"/>
        <v>4963.9549999999999</v>
      </c>
      <c r="N16" s="62">
        <f t="shared" si="1"/>
        <v>4812.905999999999</v>
      </c>
      <c r="O16" s="62">
        <f t="shared" si="1"/>
        <v>4497.6939999999995</v>
      </c>
      <c r="P16" s="62">
        <f t="shared" si="1"/>
        <v>4233.1500000000005</v>
      </c>
      <c r="Q16" s="62">
        <f t="shared" si="1"/>
        <v>4062.9550000000004</v>
      </c>
      <c r="R16" s="62">
        <f t="shared" si="1"/>
        <v>4871.5370000000003</v>
      </c>
      <c r="S16" s="62">
        <f t="shared" si="1"/>
        <v>5253.4269999999997</v>
      </c>
      <c r="T16" s="62">
        <f t="shared" si="1"/>
        <v>5054.8780000000006</v>
      </c>
      <c r="U16" s="62">
        <f t="shared" si="1"/>
        <v>5025.8509999999997</v>
      </c>
      <c r="V16" s="62">
        <f t="shared" si="1"/>
        <v>4829.47</v>
      </c>
      <c r="W16" s="62">
        <f t="shared" si="1"/>
        <v>4714.6660000000011</v>
      </c>
      <c r="X16" s="62">
        <f t="shared" si="1"/>
        <v>4322.1880000000001</v>
      </c>
      <c r="Y16" s="62">
        <f t="shared" si="1"/>
        <v>4051.6620000000003</v>
      </c>
      <c r="Z16" s="63" t="str">
        <f t="shared" si="1"/>
        <v/>
      </c>
      <c r="AA16" s="64">
        <f>SUM(AA10:AA15)</f>
        <v>101099.31400000003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2140.9</v>
      </c>
      <c r="C28" s="72">
        <v>2109.4</v>
      </c>
      <c r="D28" s="72">
        <v>2092.4</v>
      </c>
      <c r="E28" s="72">
        <v>2086.4</v>
      </c>
      <c r="F28" s="72">
        <v>2089.4</v>
      </c>
      <c r="G28" s="72">
        <v>2127.9</v>
      </c>
      <c r="H28" s="72">
        <v>2203.9</v>
      </c>
      <c r="I28" s="72">
        <v>2395.9</v>
      </c>
      <c r="J28" s="72">
        <v>2678.9</v>
      </c>
      <c r="K28" s="72">
        <v>2941.9</v>
      </c>
      <c r="L28" s="72">
        <v>3102.9</v>
      </c>
      <c r="M28" s="72">
        <v>3170.9</v>
      </c>
      <c r="N28" s="72">
        <v>3093.9</v>
      </c>
      <c r="O28" s="72">
        <v>2856.9</v>
      </c>
      <c r="P28" s="72">
        <v>2614.4</v>
      </c>
      <c r="Q28" s="72">
        <v>2408.4</v>
      </c>
      <c r="R28" s="72">
        <v>2754.9</v>
      </c>
      <c r="S28" s="72">
        <v>3045.9</v>
      </c>
      <c r="T28" s="72">
        <v>2744.9</v>
      </c>
      <c r="U28" s="72">
        <v>2692.9</v>
      </c>
      <c r="V28" s="72">
        <v>2650.9</v>
      </c>
      <c r="W28" s="72">
        <v>2595.9</v>
      </c>
      <c r="X28" s="72">
        <v>2593.9</v>
      </c>
      <c r="Y28" s="72">
        <v>2538.9</v>
      </c>
      <c r="Z28" s="73"/>
      <c r="AA28" s="74">
        <f>SUM(B28:Z28)</f>
        <v>61732.60000000002</v>
      </c>
    </row>
    <row r="29" spans="1:27" ht="24.95" customHeight="1" x14ac:dyDescent="0.2">
      <c r="A29" s="75" t="s">
        <v>23</v>
      </c>
      <c r="B29" s="76">
        <v>1127.9190000000001</v>
      </c>
      <c r="C29" s="77">
        <v>1259.675</v>
      </c>
      <c r="D29" s="77">
        <v>1267.6379999999999</v>
      </c>
      <c r="E29" s="77">
        <v>1259.3900000000001</v>
      </c>
      <c r="F29" s="77">
        <v>1235.0820000000001</v>
      </c>
      <c r="G29" s="77">
        <v>1194.424</v>
      </c>
      <c r="H29" s="77">
        <v>1224.961</v>
      </c>
      <c r="I29" s="77">
        <v>1308.3989999999999</v>
      </c>
      <c r="J29" s="77">
        <v>1317.213</v>
      </c>
      <c r="K29" s="77">
        <v>1502.2090000000001</v>
      </c>
      <c r="L29" s="77">
        <v>1545.165</v>
      </c>
      <c r="M29" s="77">
        <v>1590.0550000000001</v>
      </c>
      <c r="N29" s="77">
        <v>1471.0060000000001</v>
      </c>
      <c r="O29" s="77">
        <v>1392.7940000000001</v>
      </c>
      <c r="P29" s="77">
        <v>1332.75</v>
      </c>
      <c r="Q29" s="77">
        <v>1244.5550000000001</v>
      </c>
      <c r="R29" s="77">
        <v>1235.6369999999999</v>
      </c>
      <c r="S29" s="77">
        <v>1367.1880000000001</v>
      </c>
      <c r="T29" s="77">
        <v>1446.9780000000001</v>
      </c>
      <c r="U29" s="77">
        <v>1432.316</v>
      </c>
      <c r="V29" s="77">
        <v>1414.57</v>
      </c>
      <c r="W29" s="77">
        <v>1427.7660000000001</v>
      </c>
      <c r="X29" s="77">
        <v>1257.288</v>
      </c>
      <c r="Y29" s="77">
        <v>1213.7619999999999</v>
      </c>
      <c r="Z29" s="78"/>
      <c r="AA29" s="79">
        <f>SUM(B29:Z29)</f>
        <v>32068.74</v>
      </c>
    </row>
    <row r="30" spans="1:27" ht="24.95" customHeight="1" x14ac:dyDescent="0.2">
      <c r="A30" s="82" t="s">
        <v>24</v>
      </c>
      <c r="B30" s="80">
        <v>522</v>
      </c>
      <c r="C30" s="81">
        <v>440</v>
      </c>
      <c r="D30" s="81">
        <v>440</v>
      </c>
      <c r="E30" s="81">
        <v>440</v>
      </c>
      <c r="F30" s="81">
        <v>440</v>
      </c>
      <c r="G30" s="81">
        <v>440</v>
      </c>
      <c r="H30" s="81">
        <v>500</v>
      </c>
      <c r="I30" s="81">
        <v>690</v>
      </c>
      <c r="J30" s="81">
        <v>690</v>
      </c>
      <c r="K30" s="81">
        <v>660</v>
      </c>
      <c r="L30" s="81">
        <v>660</v>
      </c>
      <c r="M30" s="81">
        <v>660</v>
      </c>
      <c r="N30" s="81">
        <v>660</v>
      </c>
      <c r="O30" s="81">
        <v>660</v>
      </c>
      <c r="P30" s="81">
        <v>778</v>
      </c>
      <c r="Q30" s="81">
        <v>952</v>
      </c>
      <c r="R30" s="81">
        <v>1370</v>
      </c>
      <c r="S30" s="81">
        <v>1400</v>
      </c>
      <c r="T30" s="81">
        <v>1400</v>
      </c>
      <c r="U30" s="81">
        <v>1400</v>
      </c>
      <c r="V30" s="81">
        <v>1280</v>
      </c>
      <c r="W30" s="81">
        <v>1122</v>
      </c>
      <c r="X30" s="81">
        <v>792</v>
      </c>
      <c r="Y30" s="81">
        <v>620</v>
      </c>
      <c r="Z30" s="83"/>
      <c r="AA30" s="84">
        <f>SUM(B30:Z30)</f>
        <v>19016</v>
      </c>
    </row>
    <row r="31" spans="1:27" ht="30" customHeight="1" thickBot="1" x14ac:dyDescent="0.25">
      <c r="A31" s="60" t="s">
        <v>25</v>
      </c>
      <c r="B31" s="61">
        <f>IF(LEN(B$2)&gt;0,SUM(B28:B30),"")</f>
        <v>3790.8190000000004</v>
      </c>
      <c r="C31" s="62">
        <f t="shared" ref="C31:Z31" si="4">IF(LEN(C$2)&gt;0,SUM(C28:C30),"")</f>
        <v>3809.0749999999998</v>
      </c>
      <c r="D31" s="62">
        <f t="shared" si="4"/>
        <v>3800.038</v>
      </c>
      <c r="E31" s="62">
        <f t="shared" si="4"/>
        <v>3785.79</v>
      </c>
      <c r="F31" s="62">
        <f t="shared" si="4"/>
        <v>3764.482</v>
      </c>
      <c r="G31" s="62">
        <f t="shared" si="4"/>
        <v>3762.3240000000001</v>
      </c>
      <c r="H31" s="62">
        <f t="shared" si="4"/>
        <v>3928.8609999999999</v>
      </c>
      <c r="I31" s="62">
        <f t="shared" si="4"/>
        <v>4394.299</v>
      </c>
      <c r="J31" s="62">
        <f t="shared" si="4"/>
        <v>4686.1130000000003</v>
      </c>
      <c r="K31" s="62">
        <f t="shared" si="4"/>
        <v>5104.1090000000004</v>
      </c>
      <c r="L31" s="62">
        <f t="shared" si="4"/>
        <v>5308.0650000000005</v>
      </c>
      <c r="M31" s="62">
        <f t="shared" si="4"/>
        <v>5420.9549999999999</v>
      </c>
      <c r="N31" s="62">
        <f t="shared" si="4"/>
        <v>5224.9059999999999</v>
      </c>
      <c r="O31" s="62">
        <f t="shared" si="4"/>
        <v>4909.6940000000004</v>
      </c>
      <c r="P31" s="62">
        <f t="shared" si="4"/>
        <v>4725.1499999999996</v>
      </c>
      <c r="Q31" s="62">
        <f t="shared" si="4"/>
        <v>4604.9549999999999</v>
      </c>
      <c r="R31" s="62">
        <f t="shared" si="4"/>
        <v>5360.5370000000003</v>
      </c>
      <c r="S31" s="62">
        <f t="shared" si="4"/>
        <v>5813.0879999999997</v>
      </c>
      <c r="T31" s="62">
        <f t="shared" si="4"/>
        <v>5591.8780000000006</v>
      </c>
      <c r="U31" s="62">
        <f t="shared" si="4"/>
        <v>5525.2160000000003</v>
      </c>
      <c r="V31" s="62">
        <f t="shared" si="4"/>
        <v>5345.47</v>
      </c>
      <c r="W31" s="62">
        <f t="shared" si="4"/>
        <v>5145.6660000000002</v>
      </c>
      <c r="X31" s="62">
        <f t="shared" si="4"/>
        <v>4643.1880000000001</v>
      </c>
      <c r="Y31" s="62">
        <f t="shared" si="4"/>
        <v>4372.6620000000003</v>
      </c>
      <c r="Z31" s="63" t="str">
        <f t="shared" si="4"/>
        <v/>
      </c>
      <c r="AA31" s="64">
        <f>SUM(AA28:AA30)</f>
        <v>112817.34000000003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144</v>
      </c>
      <c r="C34" s="95">
        <v>264</v>
      </c>
      <c r="D34" s="95">
        <v>264</v>
      </c>
      <c r="E34" s="95">
        <v>264</v>
      </c>
      <c r="F34" s="95">
        <v>264</v>
      </c>
      <c r="G34" s="95">
        <v>264</v>
      </c>
      <c r="H34" s="95">
        <v>234</v>
      </c>
      <c r="I34" s="95">
        <v>235</v>
      </c>
      <c r="J34" s="95">
        <v>175</v>
      </c>
      <c r="K34" s="95">
        <v>172</v>
      </c>
      <c r="L34" s="95">
        <v>172</v>
      </c>
      <c r="M34" s="95">
        <v>172</v>
      </c>
      <c r="N34" s="95">
        <v>172</v>
      </c>
      <c r="O34" s="95">
        <v>172</v>
      </c>
      <c r="P34" s="95">
        <v>197</v>
      </c>
      <c r="Q34" s="95">
        <v>223</v>
      </c>
      <c r="R34" s="95">
        <v>200</v>
      </c>
      <c r="S34" s="95">
        <v>266.00200000000001</v>
      </c>
      <c r="T34" s="95">
        <v>243</v>
      </c>
      <c r="U34" s="95">
        <v>230.36500000000001</v>
      </c>
      <c r="V34" s="95">
        <v>232</v>
      </c>
      <c r="W34" s="95">
        <v>195</v>
      </c>
      <c r="X34" s="95">
        <v>85</v>
      </c>
      <c r="Y34" s="95">
        <v>85</v>
      </c>
      <c r="Z34" s="96"/>
      <c r="AA34" s="74">
        <f t="shared" ref="AA34:AA39" si="5">SUM(B34:Z34)</f>
        <v>4924.3670000000002</v>
      </c>
    </row>
    <row r="35" spans="1:27" ht="24.95" customHeight="1" x14ac:dyDescent="0.2">
      <c r="A35" s="97" t="s">
        <v>28</v>
      </c>
      <c r="B35" s="98">
        <v>253</v>
      </c>
      <c r="C35" s="99">
        <v>253</v>
      </c>
      <c r="D35" s="99">
        <v>253</v>
      </c>
      <c r="E35" s="99">
        <v>253</v>
      </c>
      <c r="F35" s="99">
        <v>261</v>
      </c>
      <c r="G35" s="99">
        <v>263</v>
      </c>
      <c r="H35" s="99">
        <v>263</v>
      </c>
      <c r="I35" s="99">
        <v>229</v>
      </c>
      <c r="J35" s="99">
        <v>169</v>
      </c>
      <c r="K35" s="99">
        <v>195</v>
      </c>
      <c r="L35" s="99">
        <v>170</v>
      </c>
      <c r="M35" s="99">
        <v>220</v>
      </c>
      <c r="N35" s="99">
        <v>175</v>
      </c>
      <c r="O35" s="99">
        <v>175</v>
      </c>
      <c r="P35" s="99">
        <v>230</v>
      </c>
      <c r="Q35" s="99">
        <v>254</v>
      </c>
      <c r="R35" s="99">
        <v>225</v>
      </c>
      <c r="S35" s="99">
        <v>228.65899999999999</v>
      </c>
      <c r="T35" s="99">
        <v>229</v>
      </c>
      <c r="U35" s="99">
        <v>204</v>
      </c>
      <c r="V35" s="99">
        <v>219</v>
      </c>
      <c r="W35" s="99">
        <v>171</v>
      </c>
      <c r="X35" s="99">
        <v>171</v>
      </c>
      <c r="Y35" s="99">
        <v>171</v>
      </c>
      <c r="Z35" s="100"/>
      <c r="AA35" s="79">
        <f t="shared" si="5"/>
        <v>5234.6589999999997</v>
      </c>
    </row>
    <row r="36" spans="1:27" ht="24.95" customHeight="1" x14ac:dyDescent="0.2">
      <c r="A36" s="97" t="s">
        <v>29</v>
      </c>
      <c r="B36" s="98">
        <v>232</v>
      </c>
      <c r="C36" s="99">
        <v>721</v>
      </c>
      <c r="D36" s="99">
        <v>721</v>
      </c>
      <c r="E36" s="99">
        <v>651</v>
      </c>
      <c r="F36" s="99">
        <v>469</v>
      </c>
      <c r="G36" s="99">
        <v>214.9</v>
      </c>
      <c r="H36" s="99">
        <v>415.2</v>
      </c>
      <c r="I36" s="99">
        <v>553.70000000000005</v>
      </c>
      <c r="J36" s="99">
        <v>721</v>
      </c>
      <c r="K36" s="99">
        <v>721</v>
      </c>
      <c r="L36" s="99">
        <v>721</v>
      </c>
      <c r="M36" s="99">
        <v>721</v>
      </c>
      <c r="N36" s="99">
        <v>721</v>
      </c>
      <c r="O36" s="99">
        <v>721</v>
      </c>
      <c r="P36" s="99">
        <v>721</v>
      </c>
      <c r="Q36" s="99">
        <v>721</v>
      </c>
      <c r="R36" s="99">
        <v>665.9</v>
      </c>
      <c r="S36" s="99">
        <v>431.2</v>
      </c>
      <c r="T36" s="99">
        <v>456</v>
      </c>
      <c r="U36" s="99">
        <v>391.1</v>
      </c>
      <c r="V36" s="99">
        <v>508</v>
      </c>
      <c r="W36" s="99">
        <v>379.3</v>
      </c>
      <c r="X36" s="99">
        <v>337.1</v>
      </c>
      <c r="Y36" s="99">
        <v>217.4</v>
      </c>
      <c r="Z36" s="100"/>
      <c r="AA36" s="79">
        <f t="shared" si="5"/>
        <v>13131.8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49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1199</v>
      </c>
    </row>
    <row r="38" spans="1:27" ht="24.95" customHeight="1" x14ac:dyDescent="0.2">
      <c r="A38" s="97" t="s">
        <v>31</v>
      </c>
      <c r="B38" s="98">
        <v>349.7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111.7</v>
      </c>
      <c r="Z38" s="100"/>
      <c r="AA38" s="79">
        <f t="shared" si="5"/>
        <v>461.4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1028.7</v>
      </c>
      <c r="C39" s="88">
        <f t="shared" si="6"/>
        <v>1288</v>
      </c>
      <c r="D39" s="88">
        <f t="shared" si="6"/>
        <v>1288</v>
      </c>
      <c r="E39" s="88">
        <f t="shared" si="6"/>
        <v>1218</v>
      </c>
      <c r="F39" s="88">
        <f t="shared" si="6"/>
        <v>1044</v>
      </c>
      <c r="G39" s="88">
        <f t="shared" si="6"/>
        <v>791.9</v>
      </c>
      <c r="H39" s="88">
        <f t="shared" si="6"/>
        <v>962.2</v>
      </c>
      <c r="I39" s="88">
        <f t="shared" si="6"/>
        <v>1067.7</v>
      </c>
      <c r="J39" s="88">
        <f t="shared" si="6"/>
        <v>1115</v>
      </c>
      <c r="K39" s="88">
        <f t="shared" si="6"/>
        <v>1138</v>
      </c>
      <c r="L39" s="88">
        <f t="shared" si="6"/>
        <v>1113</v>
      </c>
      <c r="M39" s="88">
        <f t="shared" si="6"/>
        <v>1163</v>
      </c>
      <c r="N39" s="88">
        <f t="shared" si="6"/>
        <v>1118</v>
      </c>
      <c r="O39" s="88">
        <f t="shared" si="6"/>
        <v>1118</v>
      </c>
      <c r="P39" s="88">
        <f t="shared" si="6"/>
        <v>1198</v>
      </c>
      <c r="Q39" s="88">
        <f t="shared" si="6"/>
        <v>1248</v>
      </c>
      <c r="R39" s="88">
        <f t="shared" si="6"/>
        <v>1139.9000000000001</v>
      </c>
      <c r="S39" s="88">
        <f t="shared" si="6"/>
        <v>975.86099999999999</v>
      </c>
      <c r="T39" s="88">
        <f t="shared" si="6"/>
        <v>978</v>
      </c>
      <c r="U39" s="88">
        <f t="shared" si="6"/>
        <v>875.46500000000003</v>
      </c>
      <c r="V39" s="88">
        <f t="shared" si="6"/>
        <v>1009</v>
      </c>
      <c r="W39" s="88">
        <f t="shared" si="6"/>
        <v>795.3</v>
      </c>
      <c r="X39" s="88">
        <f t="shared" si="6"/>
        <v>643.1</v>
      </c>
      <c r="Y39" s="88">
        <f t="shared" si="6"/>
        <v>635.1</v>
      </c>
      <c r="Z39" s="89" t="str">
        <f t="shared" si="6"/>
        <v/>
      </c>
      <c r="AA39" s="90">
        <f t="shared" si="5"/>
        <v>24951.225999999999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217</v>
      </c>
      <c r="C44" s="99">
        <v>706</v>
      </c>
      <c r="D44" s="99">
        <v>706</v>
      </c>
      <c r="E44" s="99">
        <v>636</v>
      </c>
      <c r="F44" s="99">
        <v>454</v>
      </c>
      <c r="G44" s="99">
        <v>199.9</v>
      </c>
      <c r="H44" s="99">
        <v>400.2</v>
      </c>
      <c r="I44" s="99">
        <v>538.70000000000005</v>
      </c>
      <c r="J44" s="99">
        <v>706</v>
      </c>
      <c r="K44" s="99">
        <v>706</v>
      </c>
      <c r="L44" s="99">
        <v>706</v>
      </c>
      <c r="M44" s="99">
        <v>706</v>
      </c>
      <c r="N44" s="99">
        <v>706</v>
      </c>
      <c r="O44" s="99">
        <v>706</v>
      </c>
      <c r="P44" s="99">
        <v>706</v>
      </c>
      <c r="Q44" s="99">
        <v>706</v>
      </c>
      <c r="R44" s="99">
        <v>650.9</v>
      </c>
      <c r="S44" s="99">
        <v>416.2</v>
      </c>
      <c r="T44" s="99">
        <v>441</v>
      </c>
      <c r="U44" s="99">
        <v>376.1</v>
      </c>
      <c r="V44" s="99">
        <v>493</v>
      </c>
      <c r="W44" s="99">
        <v>364.3</v>
      </c>
      <c r="X44" s="99">
        <v>322.10000000000002</v>
      </c>
      <c r="Y44" s="99">
        <v>202.4</v>
      </c>
      <c r="Z44" s="100"/>
      <c r="AA44" s="79">
        <f t="shared" si="7"/>
        <v>12771.8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349.7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111.7</v>
      </c>
      <c r="Z46" s="100"/>
      <c r="AA46" s="79">
        <f t="shared" si="7"/>
        <v>461.4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>
        <v>3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</v>
      </c>
    </row>
    <row r="48" spans="1:27" ht="30" customHeight="1" thickBot="1" x14ac:dyDescent="0.25">
      <c r="A48" s="86" t="s">
        <v>35</v>
      </c>
      <c r="B48" s="87">
        <f>IF(LEN(B$2)&gt;0,SUM(B42:B47),"")</f>
        <v>566.70000000000005</v>
      </c>
      <c r="C48" s="88">
        <f t="shared" ref="C48:Z48" si="8">IF(LEN(C$2)&gt;0,SUM(C42:C47),"")</f>
        <v>706</v>
      </c>
      <c r="D48" s="88">
        <f t="shared" si="8"/>
        <v>706</v>
      </c>
      <c r="E48" s="88">
        <f t="shared" si="8"/>
        <v>636</v>
      </c>
      <c r="F48" s="88">
        <f t="shared" si="8"/>
        <v>454</v>
      </c>
      <c r="G48" s="88">
        <f t="shared" si="8"/>
        <v>199.9</v>
      </c>
      <c r="H48" s="88">
        <f t="shared" si="8"/>
        <v>400.2</v>
      </c>
      <c r="I48" s="88">
        <f t="shared" si="8"/>
        <v>541.70000000000005</v>
      </c>
      <c r="J48" s="88">
        <f t="shared" si="8"/>
        <v>706</v>
      </c>
      <c r="K48" s="88">
        <f t="shared" si="8"/>
        <v>706</v>
      </c>
      <c r="L48" s="88">
        <f t="shared" si="8"/>
        <v>706</v>
      </c>
      <c r="M48" s="88">
        <f t="shared" si="8"/>
        <v>706</v>
      </c>
      <c r="N48" s="88">
        <f t="shared" si="8"/>
        <v>706</v>
      </c>
      <c r="O48" s="88">
        <f t="shared" si="8"/>
        <v>706</v>
      </c>
      <c r="P48" s="88">
        <f t="shared" si="8"/>
        <v>706</v>
      </c>
      <c r="Q48" s="88">
        <f t="shared" si="8"/>
        <v>706</v>
      </c>
      <c r="R48" s="88">
        <f t="shared" si="8"/>
        <v>650.9</v>
      </c>
      <c r="S48" s="88">
        <f t="shared" si="8"/>
        <v>416.2</v>
      </c>
      <c r="T48" s="88">
        <f t="shared" si="8"/>
        <v>441</v>
      </c>
      <c r="U48" s="88">
        <f t="shared" si="8"/>
        <v>376.1</v>
      </c>
      <c r="V48" s="88">
        <f t="shared" si="8"/>
        <v>493</v>
      </c>
      <c r="W48" s="88">
        <f t="shared" si="8"/>
        <v>364.3</v>
      </c>
      <c r="X48" s="88">
        <f t="shared" si="8"/>
        <v>322.10000000000002</v>
      </c>
      <c r="Y48" s="88">
        <f t="shared" si="8"/>
        <v>314.10000000000002</v>
      </c>
      <c r="Z48" s="89" t="str">
        <f t="shared" si="8"/>
        <v/>
      </c>
      <c r="AA48" s="90">
        <f t="shared" si="7"/>
        <v>13236.2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4357.5190000000002</v>
      </c>
      <c r="C51" s="88">
        <f t="shared" si="10"/>
        <v>4515.0750000000007</v>
      </c>
      <c r="D51" s="88">
        <f t="shared" si="10"/>
        <v>4506.0380000000005</v>
      </c>
      <c r="E51" s="88">
        <f t="shared" si="10"/>
        <v>4421.79</v>
      </c>
      <c r="F51" s="88">
        <f t="shared" si="10"/>
        <v>4218.482</v>
      </c>
      <c r="G51" s="88">
        <f t="shared" si="10"/>
        <v>3962.2240000000006</v>
      </c>
      <c r="H51" s="88">
        <f t="shared" si="10"/>
        <v>4329.0609999999988</v>
      </c>
      <c r="I51" s="88">
        <f t="shared" si="10"/>
        <v>4932.9990000000007</v>
      </c>
      <c r="J51" s="88">
        <f t="shared" si="10"/>
        <v>5392.1129999999994</v>
      </c>
      <c r="K51" s="88">
        <f t="shared" si="10"/>
        <v>5810.1089999999986</v>
      </c>
      <c r="L51" s="88">
        <f t="shared" si="10"/>
        <v>6014.0650000000005</v>
      </c>
      <c r="M51" s="88">
        <f t="shared" si="10"/>
        <v>6126.9549999999999</v>
      </c>
      <c r="N51" s="88">
        <f t="shared" si="10"/>
        <v>5930.905999999999</v>
      </c>
      <c r="O51" s="88">
        <f t="shared" si="10"/>
        <v>5615.6939999999995</v>
      </c>
      <c r="P51" s="88">
        <f t="shared" si="10"/>
        <v>5431.1500000000005</v>
      </c>
      <c r="Q51" s="88">
        <f t="shared" si="10"/>
        <v>5310.9549999999999</v>
      </c>
      <c r="R51" s="88">
        <f t="shared" si="10"/>
        <v>6011.4369999999999</v>
      </c>
      <c r="S51" s="88">
        <f t="shared" si="10"/>
        <v>6229.2879999999996</v>
      </c>
      <c r="T51" s="88">
        <f t="shared" si="10"/>
        <v>6032.8780000000006</v>
      </c>
      <c r="U51" s="88">
        <f t="shared" si="10"/>
        <v>5901.3159999999998</v>
      </c>
      <c r="V51" s="88">
        <f t="shared" si="10"/>
        <v>5838.47</v>
      </c>
      <c r="W51" s="88">
        <f t="shared" si="10"/>
        <v>5509.9660000000013</v>
      </c>
      <c r="X51" s="88">
        <f t="shared" si="10"/>
        <v>4965.2880000000005</v>
      </c>
      <c r="Y51" s="88">
        <f t="shared" si="10"/>
        <v>4686.7620000000006</v>
      </c>
      <c r="Z51" s="89" t="str">
        <f t="shared" si="10"/>
        <v/>
      </c>
      <c r="AA51" s="105">
        <f>SUM(B51:Z51)</f>
        <v>126050.54000000001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4357.608000000002</v>
      </c>
      <c r="C4" s="18">
        <v>4515.0750000000007</v>
      </c>
      <c r="D4" s="18">
        <v>4506.0420000000004</v>
      </c>
      <c r="E4" s="18">
        <v>4421.7740000000003</v>
      </c>
      <c r="F4" s="18">
        <v>4218.4900000000016</v>
      </c>
      <c r="G4" s="18">
        <v>3962.183</v>
      </c>
      <c r="H4" s="18">
        <v>4329.1130000000012</v>
      </c>
      <c r="I4" s="18">
        <v>4933.0070000000014</v>
      </c>
      <c r="J4" s="18">
        <v>5392.1429999999991</v>
      </c>
      <c r="K4" s="18">
        <v>5810.1219999999985</v>
      </c>
      <c r="L4" s="18">
        <v>6014.0850000000009</v>
      </c>
      <c r="M4" s="18">
        <v>6126.9360000000006</v>
      </c>
      <c r="N4" s="18">
        <v>5930.920000000001</v>
      </c>
      <c r="O4" s="18">
        <v>5615.7160000000013</v>
      </c>
      <c r="P4" s="18">
        <v>5431.1379999999972</v>
      </c>
      <c r="Q4" s="18">
        <v>5310.9070000000011</v>
      </c>
      <c r="R4" s="18">
        <v>6011.3790000000017</v>
      </c>
      <c r="S4" s="18">
        <v>6229.3450000000003</v>
      </c>
      <c r="T4" s="18">
        <v>6032.8750000000027</v>
      </c>
      <c r="U4" s="18">
        <v>5901.2759999999998</v>
      </c>
      <c r="V4" s="18">
        <v>5838.4310000000014</v>
      </c>
      <c r="W4" s="18">
        <v>5510.0069999999996</v>
      </c>
      <c r="X4" s="18">
        <v>4965.3249999999998</v>
      </c>
      <c r="Y4" s="18">
        <v>4686.8110000000015</v>
      </c>
      <c r="Z4" s="19"/>
      <c r="AA4" s="20">
        <f>SUM(B4:Z4)</f>
        <v>126050.708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125.27</v>
      </c>
      <c r="C7" s="28">
        <v>163.16</v>
      </c>
      <c r="D7" s="28">
        <v>147.9</v>
      </c>
      <c r="E7" s="28">
        <v>144.63999999999999</v>
      </c>
      <c r="F7" s="28">
        <v>159.65</v>
      </c>
      <c r="G7" s="28">
        <v>151</v>
      </c>
      <c r="H7" s="28">
        <v>180.08</v>
      </c>
      <c r="I7" s="28">
        <v>194.19</v>
      </c>
      <c r="J7" s="28">
        <v>200.03</v>
      </c>
      <c r="K7" s="28">
        <v>215.03</v>
      </c>
      <c r="L7" s="28">
        <v>212.03</v>
      </c>
      <c r="M7" s="28">
        <v>217.99</v>
      </c>
      <c r="N7" s="28">
        <v>210.05</v>
      </c>
      <c r="O7" s="28">
        <v>198.85</v>
      </c>
      <c r="P7" s="28">
        <v>205.15</v>
      </c>
      <c r="Q7" s="28">
        <v>224.6</v>
      </c>
      <c r="R7" s="28">
        <v>241.95</v>
      </c>
      <c r="S7" s="28">
        <v>267.37</v>
      </c>
      <c r="T7" s="28">
        <v>273</v>
      </c>
      <c r="U7" s="28">
        <v>266.44</v>
      </c>
      <c r="V7" s="28">
        <v>244.9</v>
      </c>
      <c r="W7" s="28">
        <v>215.1</v>
      </c>
      <c r="X7" s="28">
        <v>212.03</v>
      </c>
      <c r="Y7" s="28">
        <v>138.33000000000001</v>
      </c>
      <c r="Z7" s="29"/>
      <c r="AA7" s="30">
        <f>IF(SUM(B7:Z7)&lt;&gt;0,AVERAGEIF(B7:Z7,"&lt;&gt;"""),"")</f>
        <v>200.36416666666665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911.1</v>
      </c>
      <c r="C19" s="72">
        <v>900.08500000000004</v>
      </c>
      <c r="D19" s="72">
        <v>894.08500000000004</v>
      </c>
      <c r="E19" s="72">
        <v>904.07899999999995</v>
      </c>
      <c r="F19" s="72">
        <v>911.08</v>
      </c>
      <c r="G19" s="72">
        <v>882.04700000000003</v>
      </c>
      <c r="H19" s="72">
        <v>879.06999999999994</v>
      </c>
      <c r="I19" s="72">
        <v>904.07299999999998</v>
      </c>
      <c r="J19" s="72">
        <v>908.12699999999995</v>
      </c>
      <c r="K19" s="72">
        <v>922.22900000000004</v>
      </c>
      <c r="L19" s="72">
        <v>893.18299999999999</v>
      </c>
      <c r="M19" s="72">
        <v>908.13699999999994</v>
      </c>
      <c r="N19" s="72">
        <v>930.16</v>
      </c>
      <c r="O19" s="72">
        <v>923.21</v>
      </c>
      <c r="P19" s="72">
        <v>911.21</v>
      </c>
      <c r="Q19" s="72">
        <v>904.21699999999998</v>
      </c>
      <c r="R19" s="72">
        <v>906.21799999999996</v>
      </c>
      <c r="S19" s="72">
        <v>923.20699999999999</v>
      </c>
      <c r="T19" s="72">
        <v>922.21500000000003</v>
      </c>
      <c r="U19" s="72">
        <v>946.072</v>
      </c>
      <c r="V19" s="72">
        <v>930.98800000000006</v>
      </c>
      <c r="W19" s="72">
        <v>911.99099999999999</v>
      </c>
      <c r="X19" s="72">
        <v>909.04300000000001</v>
      </c>
      <c r="Y19" s="72">
        <v>900.053</v>
      </c>
      <c r="Z19" s="73"/>
      <c r="AA19" s="74">
        <f t="shared" ref="AA19:AA24" si="2">SUM(B19:Z19)</f>
        <v>21835.879000000004</v>
      </c>
    </row>
    <row r="20" spans="1:27" ht="24.95" customHeight="1" x14ac:dyDescent="0.2">
      <c r="A20" s="75" t="s">
        <v>15</v>
      </c>
      <c r="B20" s="76">
        <v>731.99000000000012</v>
      </c>
      <c r="C20" s="77">
        <v>716.52800000000002</v>
      </c>
      <c r="D20" s="77">
        <v>731.02800000000013</v>
      </c>
      <c r="E20" s="77">
        <v>733.82099999999991</v>
      </c>
      <c r="F20" s="77">
        <v>722.59199999999998</v>
      </c>
      <c r="G20" s="77">
        <v>746.13799999999992</v>
      </c>
      <c r="H20" s="77">
        <v>734.39099999999985</v>
      </c>
      <c r="I20" s="77">
        <v>755.21399999999994</v>
      </c>
      <c r="J20" s="77">
        <v>777.90800000000002</v>
      </c>
      <c r="K20" s="77">
        <v>795.74299999999994</v>
      </c>
      <c r="L20" s="77">
        <v>807.31399999999985</v>
      </c>
      <c r="M20" s="77">
        <v>808.548</v>
      </c>
      <c r="N20" s="77">
        <v>798.87199999999984</v>
      </c>
      <c r="O20" s="77">
        <v>785.76699999999994</v>
      </c>
      <c r="P20" s="77">
        <v>784.54300000000001</v>
      </c>
      <c r="Q20" s="77">
        <v>790.904</v>
      </c>
      <c r="R20" s="77">
        <v>827.42600000000004</v>
      </c>
      <c r="S20" s="77">
        <v>845.80900000000008</v>
      </c>
      <c r="T20" s="77">
        <v>842.61400000000003</v>
      </c>
      <c r="U20" s="77">
        <v>827.03000000000009</v>
      </c>
      <c r="V20" s="77">
        <v>784.06900000000007</v>
      </c>
      <c r="W20" s="77">
        <v>746.01</v>
      </c>
      <c r="X20" s="77">
        <v>723.73800000000017</v>
      </c>
      <c r="Y20" s="77">
        <v>730.50099999999986</v>
      </c>
      <c r="Z20" s="78"/>
      <c r="AA20" s="79">
        <f t="shared" si="2"/>
        <v>18548.498</v>
      </c>
    </row>
    <row r="21" spans="1:27" ht="24.95" customHeight="1" x14ac:dyDescent="0.2">
      <c r="A21" s="75" t="s">
        <v>16</v>
      </c>
      <c r="B21" s="80">
        <v>1912.5179999999998</v>
      </c>
      <c r="C21" s="81">
        <v>1800.5900000000001</v>
      </c>
      <c r="D21" s="81">
        <v>1727.1029999999998</v>
      </c>
      <c r="E21" s="81">
        <v>1697.6410000000001</v>
      </c>
      <c r="F21" s="81">
        <v>1697.6179999999999</v>
      </c>
      <c r="G21" s="81">
        <v>1788.798</v>
      </c>
      <c r="H21" s="81">
        <v>1893.9520000000002</v>
      </c>
      <c r="I21" s="81">
        <v>2110.2199999999998</v>
      </c>
      <c r="J21" s="81">
        <v>2419.6080000000006</v>
      </c>
      <c r="K21" s="81">
        <v>2718.4500000000003</v>
      </c>
      <c r="L21" s="81">
        <v>2985.288</v>
      </c>
      <c r="M21" s="81">
        <v>3115.8509999999992</v>
      </c>
      <c r="N21" s="81">
        <v>3066.1879999999996</v>
      </c>
      <c r="O21" s="81">
        <v>2791.4390000000003</v>
      </c>
      <c r="P21" s="81">
        <v>2648.6850000000004</v>
      </c>
      <c r="Q21" s="81">
        <v>2625.9859999999999</v>
      </c>
      <c r="R21" s="81">
        <v>2845.3349999999996</v>
      </c>
      <c r="S21" s="81">
        <v>3088.3289999999997</v>
      </c>
      <c r="T21" s="81">
        <v>3134.6459999999997</v>
      </c>
      <c r="U21" s="81">
        <v>3073.7740000000003</v>
      </c>
      <c r="V21" s="81">
        <v>2937.4739999999997</v>
      </c>
      <c r="W21" s="81">
        <v>2641.2059999999997</v>
      </c>
      <c r="X21" s="81">
        <v>2379.1439999999998</v>
      </c>
      <c r="Y21" s="81">
        <v>2088.2570000000001</v>
      </c>
      <c r="Z21" s="78"/>
      <c r="AA21" s="79">
        <f t="shared" si="2"/>
        <v>59188.099999999991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118</v>
      </c>
      <c r="C23" s="77">
        <v>118</v>
      </c>
      <c r="D23" s="77">
        <v>121</v>
      </c>
      <c r="E23" s="77">
        <v>120</v>
      </c>
      <c r="F23" s="77">
        <v>119.5</v>
      </c>
      <c r="G23" s="77">
        <v>123.5</v>
      </c>
      <c r="H23" s="77">
        <v>121</v>
      </c>
      <c r="I23" s="77">
        <v>122.5</v>
      </c>
      <c r="J23" s="77">
        <v>134.5</v>
      </c>
      <c r="K23" s="77">
        <v>144</v>
      </c>
      <c r="L23" s="77">
        <v>155</v>
      </c>
      <c r="M23" s="77">
        <v>147</v>
      </c>
      <c r="N23" s="77">
        <v>130.5</v>
      </c>
      <c r="O23" s="77">
        <v>109.5</v>
      </c>
      <c r="P23" s="77">
        <v>121.5</v>
      </c>
      <c r="Q23" s="77">
        <v>117</v>
      </c>
      <c r="R23" s="77">
        <v>113</v>
      </c>
      <c r="S23" s="77">
        <v>126</v>
      </c>
      <c r="T23" s="77">
        <v>121.5</v>
      </c>
      <c r="U23" s="77">
        <v>119.5</v>
      </c>
      <c r="V23" s="77">
        <v>113.5</v>
      </c>
      <c r="W23" s="77">
        <v>103.5</v>
      </c>
      <c r="X23" s="77">
        <v>104</v>
      </c>
      <c r="Y23" s="77">
        <v>109</v>
      </c>
      <c r="Z23" s="77"/>
      <c r="AA23" s="79">
        <f t="shared" si="2"/>
        <v>2932.5</v>
      </c>
    </row>
    <row r="24" spans="1:27" ht="24.95" customHeight="1" x14ac:dyDescent="0.2">
      <c r="A24" s="85" t="s">
        <v>19</v>
      </c>
      <c r="B24" s="77">
        <v>184</v>
      </c>
      <c r="C24" s="77">
        <v>178</v>
      </c>
      <c r="D24" s="77">
        <v>174.00000000000003</v>
      </c>
      <c r="E24" s="77">
        <v>173</v>
      </c>
      <c r="F24" s="77">
        <v>174.99999999999997</v>
      </c>
      <c r="G24" s="77">
        <v>188.00000000000003</v>
      </c>
      <c r="H24" s="77">
        <v>202.00000000000003</v>
      </c>
      <c r="I24" s="77">
        <v>234</v>
      </c>
      <c r="J24" s="77">
        <v>260.00000000000006</v>
      </c>
      <c r="K24" s="77">
        <v>267</v>
      </c>
      <c r="L24" s="77">
        <v>275.00000000000006</v>
      </c>
      <c r="M24" s="77">
        <v>284</v>
      </c>
      <c r="N24" s="77">
        <v>286</v>
      </c>
      <c r="O24" s="77">
        <v>277.00000000000006</v>
      </c>
      <c r="P24" s="77">
        <v>261</v>
      </c>
      <c r="Q24" s="77">
        <v>267</v>
      </c>
      <c r="R24" s="77">
        <v>295.99999999999994</v>
      </c>
      <c r="S24" s="77">
        <v>311</v>
      </c>
      <c r="T24" s="77">
        <v>305</v>
      </c>
      <c r="U24" s="77">
        <v>291</v>
      </c>
      <c r="V24" s="77">
        <v>267.99999999999994</v>
      </c>
      <c r="W24" s="77">
        <v>243</v>
      </c>
      <c r="X24" s="77">
        <v>220</v>
      </c>
      <c r="Y24" s="77">
        <v>195</v>
      </c>
      <c r="Z24" s="77"/>
      <c r="AA24" s="79">
        <f t="shared" si="2"/>
        <v>5814</v>
      </c>
    </row>
    <row r="25" spans="1:27" ht="30" customHeight="1" thickBot="1" x14ac:dyDescent="0.25">
      <c r="A25" s="86" t="s">
        <v>20</v>
      </c>
      <c r="B25" s="87">
        <f t="shared" ref="B25:AA25" si="3">SUM(B19:B24)</f>
        <v>3857.6080000000002</v>
      </c>
      <c r="C25" s="88">
        <f t="shared" si="3"/>
        <v>3713.2030000000004</v>
      </c>
      <c r="D25" s="88">
        <f t="shared" si="3"/>
        <v>3647.2160000000003</v>
      </c>
      <c r="E25" s="88">
        <f t="shared" si="3"/>
        <v>3628.5410000000002</v>
      </c>
      <c r="F25" s="88">
        <f t="shared" si="3"/>
        <v>3625.79</v>
      </c>
      <c r="G25" s="88">
        <f t="shared" si="3"/>
        <v>3728.4830000000002</v>
      </c>
      <c r="H25" s="88">
        <f t="shared" si="3"/>
        <v>3830.413</v>
      </c>
      <c r="I25" s="88">
        <f t="shared" si="3"/>
        <v>4126.0069999999996</v>
      </c>
      <c r="J25" s="88">
        <f t="shared" si="3"/>
        <v>4500.143</v>
      </c>
      <c r="K25" s="88">
        <f t="shared" si="3"/>
        <v>4847.4220000000005</v>
      </c>
      <c r="L25" s="88">
        <f t="shared" si="3"/>
        <v>5115.7849999999999</v>
      </c>
      <c r="M25" s="88">
        <f t="shared" si="3"/>
        <v>5263.5359999999991</v>
      </c>
      <c r="N25" s="88">
        <f t="shared" si="3"/>
        <v>5211.7199999999993</v>
      </c>
      <c r="O25" s="88">
        <f t="shared" si="3"/>
        <v>4886.9160000000002</v>
      </c>
      <c r="P25" s="88">
        <f t="shared" si="3"/>
        <v>4726.9380000000001</v>
      </c>
      <c r="Q25" s="88">
        <f t="shared" si="3"/>
        <v>4705.107</v>
      </c>
      <c r="R25" s="88">
        <f t="shared" si="3"/>
        <v>4987.9789999999994</v>
      </c>
      <c r="S25" s="88">
        <f t="shared" si="3"/>
        <v>5294.3449999999993</v>
      </c>
      <c r="T25" s="88">
        <f t="shared" si="3"/>
        <v>5325.9750000000004</v>
      </c>
      <c r="U25" s="88">
        <f t="shared" si="3"/>
        <v>5257.3760000000002</v>
      </c>
      <c r="V25" s="88">
        <f t="shared" si="3"/>
        <v>5034.0309999999999</v>
      </c>
      <c r="W25" s="88">
        <f t="shared" si="3"/>
        <v>4645.7069999999994</v>
      </c>
      <c r="X25" s="88">
        <f t="shared" si="3"/>
        <v>4335.9250000000002</v>
      </c>
      <c r="Y25" s="88">
        <f t="shared" si="3"/>
        <v>4022.8109999999997</v>
      </c>
      <c r="Z25" s="89">
        <f t="shared" si="3"/>
        <v>0</v>
      </c>
      <c r="AA25" s="90">
        <f t="shared" si="3"/>
        <v>108318.977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412</v>
      </c>
      <c r="C28" s="72">
        <v>404</v>
      </c>
      <c r="D28" s="72">
        <v>403</v>
      </c>
      <c r="E28" s="72">
        <v>401</v>
      </c>
      <c r="F28" s="72">
        <v>372.5</v>
      </c>
      <c r="G28" s="72">
        <v>389.5</v>
      </c>
      <c r="H28" s="72">
        <v>401</v>
      </c>
      <c r="I28" s="72">
        <v>431.5</v>
      </c>
      <c r="J28" s="72">
        <v>469.5</v>
      </c>
      <c r="K28" s="72">
        <v>491</v>
      </c>
      <c r="L28" s="72">
        <v>510</v>
      </c>
      <c r="M28" s="72">
        <v>511</v>
      </c>
      <c r="N28" s="72">
        <v>496.5</v>
      </c>
      <c r="O28" s="72">
        <v>466.5</v>
      </c>
      <c r="P28" s="72">
        <v>462.5</v>
      </c>
      <c r="Q28" s="72">
        <v>459</v>
      </c>
      <c r="R28" s="72">
        <v>484</v>
      </c>
      <c r="S28" s="72">
        <v>512</v>
      </c>
      <c r="T28" s="72">
        <v>501.5</v>
      </c>
      <c r="U28" s="72">
        <v>485.5</v>
      </c>
      <c r="V28" s="72">
        <v>456.5</v>
      </c>
      <c r="W28" s="72">
        <v>431.5</v>
      </c>
      <c r="X28" s="72">
        <v>409</v>
      </c>
      <c r="Y28" s="72">
        <v>389</v>
      </c>
      <c r="Z28" s="73"/>
      <c r="AA28" s="74">
        <f>SUM(B28:Z28)</f>
        <v>10749.5</v>
      </c>
    </row>
    <row r="29" spans="1:27" ht="24.95" customHeight="1" x14ac:dyDescent="0.2">
      <c r="A29" s="75" t="s">
        <v>23</v>
      </c>
      <c r="B29" s="76">
        <v>3945.6080000000002</v>
      </c>
      <c r="C29" s="77">
        <v>3611.0749999999998</v>
      </c>
      <c r="D29" s="77">
        <v>3613.8420000000001</v>
      </c>
      <c r="E29" s="77">
        <v>3520.7739999999999</v>
      </c>
      <c r="F29" s="77">
        <v>3431.29</v>
      </c>
      <c r="G29" s="77">
        <v>3517.9830000000002</v>
      </c>
      <c r="H29" s="77">
        <v>3561.413</v>
      </c>
      <c r="I29" s="77">
        <v>4001.5070000000001</v>
      </c>
      <c r="J29" s="77">
        <v>4552.643</v>
      </c>
      <c r="K29" s="77">
        <v>4820.4219999999996</v>
      </c>
      <c r="L29" s="77">
        <v>5093.7849999999999</v>
      </c>
      <c r="M29" s="77">
        <v>5251.5360000000001</v>
      </c>
      <c r="N29" s="77">
        <v>5306.22</v>
      </c>
      <c r="O29" s="77">
        <v>4952.4160000000002</v>
      </c>
      <c r="P29" s="77">
        <v>4714.4380000000001</v>
      </c>
      <c r="Q29" s="77">
        <v>4691.107</v>
      </c>
      <c r="R29" s="77">
        <v>5072.9790000000003</v>
      </c>
      <c r="S29" s="77">
        <v>5408.3450000000003</v>
      </c>
      <c r="T29" s="77">
        <v>5423.4750000000004</v>
      </c>
      <c r="U29" s="77">
        <v>5238.8760000000002</v>
      </c>
      <c r="V29" s="77">
        <v>5060.5309999999999</v>
      </c>
      <c r="W29" s="77">
        <v>4754.2070000000003</v>
      </c>
      <c r="X29" s="77">
        <v>4537.9250000000002</v>
      </c>
      <c r="Y29" s="77">
        <v>4297.8109999999997</v>
      </c>
      <c r="Z29" s="78"/>
      <c r="AA29" s="79">
        <f>SUM(B29:Z29)</f>
        <v>108380.20800000003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4357.6080000000002</v>
      </c>
      <c r="C31" s="62">
        <f t="shared" si="4"/>
        <v>4015.0749999999998</v>
      </c>
      <c r="D31" s="62">
        <f t="shared" si="4"/>
        <v>4016.8420000000001</v>
      </c>
      <c r="E31" s="62">
        <f t="shared" si="4"/>
        <v>3921.7739999999999</v>
      </c>
      <c r="F31" s="62">
        <f t="shared" si="4"/>
        <v>3803.79</v>
      </c>
      <c r="G31" s="62">
        <f t="shared" si="4"/>
        <v>3907.4830000000002</v>
      </c>
      <c r="H31" s="62">
        <f t="shared" si="4"/>
        <v>3962.413</v>
      </c>
      <c r="I31" s="62">
        <f t="shared" si="4"/>
        <v>4433.0069999999996</v>
      </c>
      <c r="J31" s="62">
        <f t="shared" si="4"/>
        <v>5022.143</v>
      </c>
      <c r="K31" s="62">
        <f t="shared" si="4"/>
        <v>5311.4219999999996</v>
      </c>
      <c r="L31" s="62">
        <f t="shared" si="4"/>
        <v>5603.7849999999999</v>
      </c>
      <c r="M31" s="62">
        <f t="shared" si="4"/>
        <v>5762.5360000000001</v>
      </c>
      <c r="N31" s="62">
        <f t="shared" si="4"/>
        <v>5802.72</v>
      </c>
      <c r="O31" s="62">
        <f t="shared" si="4"/>
        <v>5418.9160000000002</v>
      </c>
      <c r="P31" s="62">
        <f t="shared" si="4"/>
        <v>5176.9380000000001</v>
      </c>
      <c r="Q31" s="62">
        <f t="shared" si="4"/>
        <v>5150.107</v>
      </c>
      <c r="R31" s="62">
        <f t="shared" si="4"/>
        <v>5556.9790000000003</v>
      </c>
      <c r="S31" s="62">
        <f t="shared" si="4"/>
        <v>5920.3450000000003</v>
      </c>
      <c r="T31" s="62">
        <f t="shared" si="4"/>
        <v>5924.9750000000004</v>
      </c>
      <c r="U31" s="62">
        <f t="shared" si="4"/>
        <v>5724.3760000000002</v>
      </c>
      <c r="V31" s="62">
        <f t="shared" si="4"/>
        <v>5517.0309999999999</v>
      </c>
      <c r="W31" s="62">
        <f t="shared" si="4"/>
        <v>5185.7070000000003</v>
      </c>
      <c r="X31" s="62">
        <f t="shared" si="4"/>
        <v>4946.9250000000002</v>
      </c>
      <c r="Y31" s="62">
        <f t="shared" si="4"/>
        <v>4686.8109999999997</v>
      </c>
      <c r="Z31" s="63">
        <f t="shared" si="4"/>
        <v>0</v>
      </c>
      <c r="AA31" s="64">
        <f t="shared" si="4"/>
        <v>119129.70800000003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228</v>
      </c>
      <c r="C34" s="95">
        <v>112</v>
      </c>
      <c r="D34" s="95">
        <v>139.626</v>
      </c>
      <c r="E34" s="95">
        <v>112</v>
      </c>
      <c r="F34" s="95">
        <v>87</v>
      </c>
      <c r="G34" s="95">
        <v>88</v>
      </c>
      <c r="H34" s="95">
        <v>65</v>
      </c>
      <c r="I34" s="95">
        <v>149</v>
      </c>
      <c r="J34" s="95">
        <v>179</v>
      </c>
      <c r="K34" s="95">
        <v>184</v>
      </c>
      <c r="L34" s="95">
        <v>208</v>
      </c>
      <c r="M34" s="95">
        <v>184</v>
      </c>
      <c r="N34" s="95">
        <v>255</v>
      </c>
      <c r="O34" s="95">
        <v>220</v>
      </c>
      <c r="P34" s="95">
        <v>175</v>
      </c>
      <c r="Q34" s="95">
        <v>170</v>
      </c>
      <c r="R34" s="95">
        <v>249</v>
      </c>
      <c r="S34" s="95">
        <v>250</v>
      </c>
      <c r="T34" s="95">
        <v>239</v>
      </c>
      <c r="U34" s="95">
        <v>151</v>
      </c>
      <c r="V34" s="95">
        <v>167</v>
      </c>
      <c r="W34" s="95">
        <v>223</v>
      </c>
      <c r="X34" s="95">
        <v>265</v>
      </c>
      <c r="Y34" s="95">
        <v>264</v>
      </c>
      <c r="Z34" s="96"/>
      <c r="AA34" s="74">
        <f t="shared" ref="AA34:AA39" si="5">SUM(B34:Z34)</f>
        <v>4363.6260000000002</v>
      </c>
    </row>
    <row r="35" spans="1:27" ht="24.95" customHeight="1" x14ac:dyDescent="0.2">
      <c r="A35" s="97" t="s">
        <v>41</v>
      </c>
      <c r="B35" s="98">
        <v>272</v>
      </c>
      <c r="C35" s="99">
        <v>189.87200000000001</v>
      </c>
      <c r="D35" s="99">
        <v>230</v>
      </c>
      <c r="E35" s="99">
        <v>181.233</v>
      </c>
      <c r="F35" s="99">
        <v>91</v>
      </c>
      <c r="G35" s="99">
        <v>91</v>
      </c>
      <c r="H35" s="99">
        <v>67</v>
      </c>
      <c r="I35" s="99">
        <v>158</v>
      </c>
      <c r="J35" s="99">
        <v>343</v>
      </c>
      <c r="K35" s="99">
        <v>280</v>
      </c>
      <c r="L35" s="99">
        <v>280</v>
      </c>
      <c r="M35" s="99">
        <v>315</v>
      </c>
      <c r="N35" s="99">
        <v>336</v>
      </c>
      <c r="O35" s="99">
        <v>312</v>
      </c>
      <c r="P35" s="99">
        <v>275</v>
      </c>
      <c r="Q35" s="99">
        <v>275</v>
      </c>
      <c r="R35" s="99">
        <v>320</v>
      </c>
      <c r="S35" s="99">
        <v>376</v>
      </c>
      <c r="T35" s="99">
        <v>360</v>
      </c>
      <c r="U35" s="99">
        <v>316</v>
      </c>
      <c r="V35" s="99">
        <v>316</v>
      </c>
      <c r="W35" s="99">
        <v>317</v>
      </c>
      <c r="X35" s="99">
        <v>346</v>
      </c>
      <c r="Y35" s="99">
        <v>400</v>
      </c>
      <c r="Z35" s="100"/>
      <c r="AA35" s="79">
        <f t="shared" si="5"/>
        <v>6447.1049999999996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500</v>
      </c>
      <c r="D38" s="99">
        <v>489.2</v>
      </c>
      <c r="E38" s="99">
        <v>500</v>
      </c>
      <c r="F38" s="99">
        <v>414.7</v>
      </c>
      <c r="G38" s="99">
        <v>54.7</v>
      </c>
      <c r="H38" s="99">
        <v>366.7</v>
      </c>
      <c r="I38" s="99">
        <v>500</v>
      </c>
      <c r="J38" s="99">
        <v>370</v>
      </c>
      <c r="K38" s="99">
        <v>498.7</v>
      </c>
      <c r="L38" s="99">
        <v>410.3</v>
      </c>
      <c r="M38" s="99">
        <v>364.4</v>
      </c>
      <c r="N38" s="99">
        <v>128.19999999999999</v>
      </c>
      <c r="O38" s="99">
        <v>196.8</v>
      </c>
      <c r="P38" s="99">
        <v>254.2</v>
      </c>
      <c r="Q38" s="99">
        <v>160.80000000000001</v>
      </c>
      <c r="R38" s="99">
        <v>454.4</v>
      </c>
      <c r="S38" s="99">
        <v>309</v>
      </c>
      <c r="T38" s="99">
        <v>107.9</v>
      </c>
      <c r="U38" s="99">
        <v>176.9</v>
      </c>
      <c r="V38" s="99">
        <v>321.39999999999998</v>
      </c>
      <c r="W38" s="99">
        <v>324.3</v>
      </c>
      <c r="X38" s="99">
        <v>18.399999999999999</v>
      </c>
      <c r="Y38" s="99"/>
      <c r="Z38" s="100"/>
      <c r="AA38" s="79">
        <f t="shared" si="5"/>
        <v>6920.9999999999982</v>
      </c>
    </row>
    <row r="39" spans="1:27" ht="30" customHeight="1" thickBot="1" x14ac:dyDescent="0.25">
      <c r="A39" s="86" t="s">
        <v>45</v>
      </c>
      <c r="B39" s="87">
        <f t="shared" ref="B39:Z39" si="6">SUM(B34:B38)</f>
        <v>500</v>
      </c>
      <c r="C39" s="88">
        <f t="shared" si="6"/>
        <v>801.87200000000007</v>
      </c>
      <c r="D39" s="88">
        <f t="shared" si="6"/>
        <v>858.82600000000002</v>
      </c>
      <c r="E39" s="88">
        <f t="shared" si="6"/>
        <v>793.23299999999995</v>
      </c>
      <c r="F39" s="88">
        <f t="shared" si="6"/>
        <v>592.70000000000005</v>
      </c>
      <c r="G39" s="88">
        <f t="shared" si="6"/>
        <v>233.7</v>
      </c>
      <c r="H39" s="88">
        <f t="shared" si="6"/>
        <v>498.7</v>
      </c>
      <c r="I39" s="88">
        <f t="shared" si="6"/>
        <v>807</v>
      </c>
      <c r="J39" s="88">
        <f t="shared" si="6"/>
        <v>892</v>
      </c>
      <c r="K39" s="88">
        <f t="shared" si="6"/>
        <v>962.7</v>
      </c>
      <c r="L39" s="88">
        <f t="shared" si="6"/>
        <v>898.3</v>
      </c>
      <c r="M39" s="88">
        <f t="shared" si="6"/>
        <v>863.4</v>
      </c>
      <c r="N39" s="88">
        <f t="shared" si="6"/>
        <v>719.2</v>
      </c>
      <c r="O39" s="88">
        <f t="shared" si="6"/>
        <v>728.8</v>
      </c>
      <c r="P39" s="88">
        <f t="shared" si="6"/>
        <v>704.2</v>
      </c>
      <c r="Q39" s="88">
        <f t="shared" si="6"/>
        <v>605.79999999999995</v>
      </c>
      <c r="R39" s="88">
        <f t="shared" si="6"/>
        <v>1023.4</v>
      </c>
      <c r="S39" s="88">
        <f t="shared" si="6"/>
        <v>935</v>
      </c>
      <c r="T39" s="88">
        <f t="shared" si="6"/>
        <v>706.9</v>
      </c>
      <c r="U39" s="88">
        <f t="shared" si="6"/>
        <v>643.9</v>
      </c>
      <c r="V39" s="88">
        <f t="shared" si="6"/>
        <v>804.4</v>
      </c>
      <c r="W39" s="88">
        <f t="shared" si="6"/>
        <v>864.3</v>
      </c>
      <c r="X39" s="88">
        <f t="shared" si="6"/>
        <v>629.4</v>
      </c>
      <c r="Y39" s="88">
        <f t="shared" si="6"/>
        <v>664</v>
      </c>
      <c r="Z39" s="89">
        <f t="shared" si="6"/>
        <v>0</v>
      </c>
      <c r="AA39" s="90">
        <f t="shared" si="5"/>
        <v>17731.731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500</v>
      </c>
      <c r="D46" s="99">
        <v>489.2</v>
      </c>
      <c r="E46" s="99">
        <v>500</v>
      </c>
      <c r="F46" s="99">
        <v>414.7</v>
      </c>
      <c r="G46" s="99">
        <v>54.7</v>
      </c>
      <c r="H46" s="99">
        <v>366.7</v>
      </c>
      <c r="I46" s="99">
        <v>500</v>
      </c>
      <c r="J46" s="99">
        <v>370</v>
      </c>
      <c r="K46" s="99">
        <v>498.7</v>
      </c>
      <c r="L46" s="99">
        <v>410.3</v>
      </c>
      <c r="M46" s="99">
        <v>364.4</v>
      </c>
      <c r="N46" s="99">
        <v>128.19999999999999</v>
      </c>
      <c r="O46" s="99">
        <v>196.8</v>
      </c>
      <c r="P46" s="99">
        <v>254.2</v>
      </c>
      <c r="Q46" s="99">
        <v>160.80000000000001</v>
      </c>
      <c r="R46" s="99">
        <v>454.4</v>
      </c>
      <c r="S46" s="99">
        <v>309</v>
      </c>
      <c r="T46" s="99">
        <v>107.9</v>
      </c>
      <c r="U46" s="99">
        <v>176.9</v>
      </c>
      <c r="V46" s="99">
        <v>321.39999999999998</v>
      </c>
      <c r="W46" s="99">
        <v>324.3</v>
      </c>
      <c r="X46" s="99">
        <v>18.399999999999999</v>
      </c>
      <c r="Y46" s="99"/>
      <c r="Z46" s="100"/>
      <c r="AA46" s="79">
        <f t="shared" si="7"/>
        <v>6920.9999999999982</v>
      </c>
    </row>
    <row r="47" spans="1:27" ht="24.95" customHeight="1" x14ac:dyDescent="0.2">
      <c r="A47" s="85" t="s">
        <v>47</v>
      </c>
      <c r="B47" s="98"/>
      <c r="C47" s="99">
        <v>8.5</v>
      </c>
      <c r="D47" s="99">
        <v>5.5</v>
      </c>
      <c r="E47" s="99">
        <v>2.5</v>
      </c>
      <c r="F47" s="99">
        <v>0.5</v>
      </c>
      <c r="G47" s="99"/>
      <c r="H47" s="99"/>
      <c r="I47" s="99"/>
      <c r="J47" s="99"/>
      <c r="K47" s="99"/>
      <c r="L47" s="99">
        <v>3</v>
      </c>
      <c r="M47" s="99">
        <v>16</v>
      </c>
      <c r="N47" s="99">
        <v>26</v>
      </c>
      <c r="O47" s="99">
        <v>26</v>
      </c>
      <c r="P47" s="99">
        <v>3.5</v>
      </c>
      <c r="Q47" s="99">
        <v>12.5</v>
      </c>
      <c r="R47" s="99">
        <v>28</v>
      </c>
      <c r="S47" s="99">
        <v>39</v>
      </c>
      <c r="T47" s="99">
        <v>30</v>
      </c>
      <c r="U47" s="99">
        <v>16</v>
      </c>
      <c r="V47" s="99"/>
      <c r="W47" s="99">
        <v>12</v>
      </c>
      <c r="X47" s="99"/>
      <c r="Y47" s="99"/>
      <c r="Z47" s="100"/>
      <c r="AA47" s="79">
        <f t="shared" si="7"/>
        <v>229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508.5</v>
      </c>
      <c r="D48" s="88">
        <f t="shared" si="8"/>
        <v>494.7</v>
      </c>
      <c r="E48" s="88">
        <f t="shared" si="8"/>
        <v>502.5</v>
      </c>
      <c r="F48" s="88">
        <f t="shared" si="8"/>
        <v>415.2</v>
      </c>
      <c r="G48" s="88">
        <f t="shared" si="8"/>
        <v>54.7</v>
      </c>
      <c r="H48" s="88">
        <f t="shared" si="8"/>
        <v>366.7</v>
      </c>
      <c r="I48" s="88">
        <f t="shared" si="8"/>
        <v>500</v>
      </c>
      <c r="J48" s="88">
        <f t="shared" si="8"/>
        <v>370</v>
      </c>
      <c r="K48" s="88">
        <f t="shared" si="8"/>
        <v>498.7</v>
      </c>
      <c r="L48" s="88">
        <f t="shared" si="8"/>
        <v>413.3</v>
      </c>
      <c r="M48" s="88">
        <f t="shared" si="8"/>
        <v>380.4</v>
      </c>
      <c r="N48" s="88">
        <f t="shared" si="8"/>
        <v>154.19999999999999</v>
      </c>
      <c r="O48" s="88">
        <f t="shared" si="8"/>
        <v>222.8</v>
      </c>
      <c r="P48" s="88">
        <f t="shared" si="8"/>
        <v>257.7</v>
      </c>
      <c r="Q48" s="88">
        <f t="shared" si="8"/>
        <v>173.3</v>
      </c>
      <c r="R48" s="88">
        <f t="shared" si="8"/>
        <v>482.4</v>
      </c>
      <c r="S48" s="88">
        <f t="shared" si="8"/>
        <v>348</v>
      </c>
      <c r="T48" s="88">
        <f t="shared" si="8"/>
        <v>137.9</v>
      </c>
      <c r="U48" s="88">
        <f t="shared" si="8"/>
        <v>192.9</v>
      </c>
      <c r="V48" s="88">
        <f t="shared" si="8"/>
        <v>321.39999999999998</v>
      </c>
      <c r="W48" s="88">
        <f t="shared" si="8"/>
        <v>336.3</v>
      </c>
      <c r="X48" s="88">
        <f t="shared" si="8"/>
        <v>18.399999999999999</v>
      </c>
      <c r="Y48" s="88">
        <f t="shared" si="8"/>
        <v>0</v>
      </c>
      <c r="Z48" s="89">
        <f t="shared" si="8"/>
        <v>0</v>
      </c>
      <c r="AA48" s="90">
        <f t="shared" si="7"/>
        <v>7149.9999999999982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4357.6080000000002</v>
      </c>
      <c r="C51" s="88">
        <f t="shared" si="10"/>
        <v>4515.0750000000007</v>
      </c>
      <c r="D51" s="88">
        <f t="shared" si="10"/>
        <v>4506.0420000000004</v>
      </c>
      <c r="E51" s="88">
        <f t="shared" si="10"/>
        <v>4421.7740000000003</v>
      </c>
      <c r="F51" s="88">
        <f t="shared" si="10"/>
        <v>4218.49</v>
      </c>
      <c r="G51" s="88">
        <f t="shared" si="10"/>
        <v>3962.183</v>
      </c>
      <c r="H51" s="88">
        <f t="shared" si="10"/>
        <v>4329.1130000000003</v>
      </c>
      <c r="I51" s="88">
        <f t="shared" si="10"/>
        <v>4933.0069999999996</v>
      </c>
      <c r="J51" s="88">
        <f t="shared" si="10"/>
        <v>5392.143</v>
      </c>
      <c r="K51" s="88">
        <f t="shared" si="10"/>
        <v>5810.1220000000003</v>
      </c>
      <c r="L51" s="88">
        <f t="shared" si="10"/>
        <v>6014.085</v>
      </c>
      <c r="M51" s="88">
        <f t="shared" si="10"/>
        <v>6126.9359999999988</v>
      </c>
      <c r="N51" s="88">
        <f t="shared" si="10"/>
        <v>5930.9199999999992</v>
      </c>
      <c r="O51" s="88">
        <f t="shared" si="10"/>
        <v>5615.7160000000003</v>
      </c>
      <c r="P51" s="88">
        <f t="shared" si="10"/>
        <v>5431.1379999999999</v>
      </c>
      <c r="Q51" s="88">
        <f t="shared" si="10"/>
        <v>5310.9070000000002</v>
      </c>
      <c r="R51" s="88">
        <f t="shared" si="10"/>
        <v>6011.378999999999</v>
      </c>
      <c r="S51" s="88">
        <f t="shared" si="10"/>
        <v>6229.3449999999993</v>
      </c>
      <c r="T51" s="88">
        <f t="shared" si="10"/>
        <v>6032.875</v>
      </c>
      <c r="U51" s="88">
        <f t="shared" si="10"/>
        <v>5901.2759999999998</v>
      </c>
      <c r="V51" s="88">
        <f t="shared" si="10"/>
        <v>5838.4309999999996</v>
      </c>
      <c r="W51" s="88">
        <f t="shared" si="10"/>
        <v>5510.0069999999996</v>
      </c>
      <c r="X51" s="88">
        <f t="shared" si="10"/>
        <v>4965.3249999999998</v>
      </c>
      <c r="Y51" s="88">
        <f t="shared" si="10"/>
        <v>4686.8109999999997</v>
      </c>
      <c r="Z51" s="89">
        <f t="shared" si="10"/>
        <v>0</v>
      </c>
      <c r="AA51" s="105">
        <f>SUM(B51:Z51)</f>
        <v>126050.70800000001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-566.70000000000005</v>
      </c>
      <c r="C4" s="18">
        <v>-206</v>
      </c>
      <c r="D4" s="18">
        <v>-216.8</v>
      </c>
      <c r="E4" s="18">
        <v>-136</v>
      </c>
      <c r="F4" s="18">
        <v>-39.300000000000011</v>
      </c>
      <c r="G4" s="18">
        <v>-145.19999999999999</v>
      </c>
      <c r="H4" s="18">
        <v>-33.5</v>
      </c>
      <c r="I4" s="18">
        <v>-38.700000000000045</v>
      </c>
      <c r="J4" s="18">
        <v>-336</v>
      </c>
      <c r="K4" s="18">
        <v>-207.3</v>
      </c>
      <c r="L4" s="18">
        <v>-295.7</v>
      </c>
      <c r="M4" s="18">
        <v>-341.6</v>
      </c>
      <c r="N4" s="18">
        <v>-577.79999999999995</v>
      </c>
      <c r="O4" s="18">
        <v>-509.2</v>
      </c>
      <c r="P4" s="18">
        <v>-451.8</v>
      </c>
      <c r="Q4" s="18">
        <v>-545.20000000000005</v>
      </c>
      <c r="R4" s="18">
        <v>-196.5</v>
      </c>
      <c r="S4" s="18">
        <v>-107.19999999999999</v>
      </c>
      <c r="T4" s="18">
        <v>-333.1</v>
      </c>
      <c r="U4" s="18">
        <v>-199.20000000000002</v>
      </c>
      <c r="V4" s="18">
        <v>-171.60000000000002</v>
      </c>
      <c r="W4" s="18">
        <v>-40</v>
      </c>
      <c r="X4" s="18">
        <v>-303.70000000000005</v>
      </c>
      <c r="Y4" s="18">
        <v>-314.10000000000002</v>
      </c>
      <c r="Z4" s="19"/>
      <c r="AA4" s="112">
        <f>SUM(B4:Z4)</f>
        <v>-6312.2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125.27</v>
      </c>
      <c r="C7" s="118">
        <v>163.16</v>
      </c>
      <c r="D7" s="118">
        <v>147.9</v>
      </c>
      <c r="E7" s="118">
        <v>144.63999999999999</v>
      </c>
      <c r="F7" s="118">
        <v>159.65</v>
      </c>
      <c r="G7" s="118">
        <v>151</v>
      </c>
      <c r="H7" s="118">
        <v>180.08</v>
      </c>
      <c r="I7" s="118">
        <v>194.19</v>
      </c>
      <c r="J7" s="118">
        <v>200.03</v>
      </c>
      <c r="K7" s="118">
        <v>215.03</v>
      </c>
      <c r="L7" s="118">
        <v>212.03</v>
      </c>
      <c r="M7" s="118">
        <v>217.99</v>
      </c>
      <c r="N7" s="118">
        <v>210.05</v>
      </c>
      <c r="O7" s="118">
        <v>198.85</v>
      </c>
      <c r="P7" s="118">
        <v>205.15</v>
      </c>
      <c r="Q7" s="118">
        <v>224.6</v>
      </c>
      <c r="R7" s="118">
        <v>241.95</v>
      </c>
      <c r="S7" s="118">
        <v>267.37</v>
      </c>
      <c r="T7" s="118">
        <v>273</v>
      </c>
      <c r="U7" s="118">
        <v>266.44</v>
      </c>
      <c r="V7" s="118">
        <v>244.9</v>
      </c>
      <c r="W7" s="118">
        <v>215.1</v>
      </c>
      <c r="X7" s="118">
        <v>212.03</v>
      </c>
      <c r="Y7" s="118">
        <v>138.33000000000001</v>
      </c>
      <c r="Z7" s="119"/>
      <c r="AA7" s="120">
        <f>IF(SUM(B7:Z7)&lt;&gt;0,AVERAGEIF(B7:Z7,"&lt;&gt;"""),"")</f>
        <v>200.36416666666665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217</v>
      </c>
      <c r="C13" s="130">
        <v>706</v>
      </c>
      <c r="D13" s="130">
        <v>706</v>
      </c>
      <c r="E13" s="130">
        <v>636</v>
      </c>
      <c r="F13" s="130">
        <v>454</v>
      </c>
      <c r="G13" s="130">
        <v>199.9</v>
      </c>
      <c r="H13" s="130">
        <v>400.2</v>
      </c>
      <c r="I13" s="130">
        <v>538.70000000000005</v>
      </c>
      <c r="J13" s="130">
        <v>706</v>
      </c>
      <c r="K13" s="130">
        <v>706</v>
      </c>
      <c r="L13" s="130">
        <v>706</v>
      </c>
      <c r="M13" s="130">
        <v>706</v>
      </c>
      <c r="N13" s="130">
        <v>706</v>
      </c>
      <c r="O13" s="130">
        <v>706</v>
      </c>
      <c r="P13" s="130">
        <v>706</v>
      </c>
      <c r="Q13" s="130">
        <v>706</v>
      </c>
      <c r="R13" s="130">
        <v>650.9</v>
      </c>
      <c r="S13" s="130">
        <v>416.2</v>
      </c>
      <c r="T13" s="130">
        <v>441</v>
      </c>
      <c r="U13" s="130">
        <v>376.1</v>
      </c>
      <c r="V13" s="130">
        <v>493</v>
      </c>
      <c r="W13" s="130">
        <v>364.3</v>
      </c>
      <c r="X13" s="130">
        <v>322.10000000000002</v>
      </c>
      <c r="Y13" s="131">
        <v>202.4</v>
      </c>
      <c r="Z13" s="132"/>
      <c r="AA13" s="133">
        <f t="shared" si="0"/>
        <v>12771.8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349.7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111.7</v>
      </c>
      <c r="Z15" s="132"/>
      <c r="AA15" s="133">
        <f t="shared" si="0"/>
        <v>461.4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566.70000000000005</v>
      </c>
      <c r="C16" s="136">
        <f t="shared" si="1"/>
        <v>706</v>
      </c>
      <c r="D16" s="136">
        <f t="shared" si="1"/>
        <v>706</v>
      </c>
      <c r="E16" s="136">
        <f t="shared" si="1"/>
        <v>636</v>
      </c>
      <c r="F16" s="136">
        <f t="shared" si="1"/>
        <v>454</v>
      </c>
      <c r="G16" s="136">
        <f t="shared" si="1"/>
        <v>199.9</v>
      </c>
      <c r="H16" s="136">
        <f t="shared" si="1"/>
        <v>400.2</v>
      </c>
      <c r="I16" s="136">
        <f t="shared" si="1"/>
        <v>538.70000000000005</v>
      </c>
      <c r="J16" s="136">
        <f t="shared" si="1"/>
        <v>706</v>
      </c>
      <c r="K16" s="136">
        <f t="shared" si="1"/>
        <v>706</v>
      </c>
      <c r="L16" s="136">
        <f t="shared" si="1"/>
        <v>706</v>
      </c>
      <c r="M16" s="136">
        <f t="shared" si="1"/>
        <v>706</v>
      </c>
      <c r="N16" s="136">
        <f t="shared" si="1"/>
        <v>706</v>
      </c>
      <c r="O16" s="136">
        <f t="shared" si="1"/>
        <v>706</v>
      </c>
      <c r="P16" s="136">
        <f t="shared" si="1"/>
        <v>706</v>
      </c>
      <c r="Q16" s="136">
        <f t="shared" si="1"/>
        <v>706</v>
      </c>
      <c r="R16" s="136">
        <f t="shared" si="1"/>
        <v>650.9</v>
      </c>
      <c r="S16" s="136">
        <f t="shared" si="1"/>
        <v>416.2</v>
      </c>
      <c r="T16" s="136">
        <f t="shared" si="1"/>
        <v>441</v>
      </c>
      <c r="U16" s="136">
        <f t="shared" si="1"/>
        <v>376.1</v>
      </c>
      <c r="V16" s="136">
        <f t="shared" si="1"/>
        <v>493</v>
      </c>
      <c r="W16" s="136">
        <f t="shared" si="1"/>
        <v>364.3</v>
      </c>
      <c r="X16" s="136">
        <f t="shared" si="1"/>
        <v>322.10000000000002</v>
      </c>
      <c r="Y16" s="136">
        <f t="shared" si="1"/>
        <v>314.10000000000002</v>
      </c>
      <c r="Z16" s="137" t="str">
        <f t="shared" si="1"/>
        <v/>
      </c>
      <c r="AA16" s="90">
        <f t="shared" si="0"/>
        <v>13233.2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500</v>
      </c>
      <c r="D23" s="134">
        <v>489.2</v>
      </c>
      <c r="E23" s="134">
        <v>500</v>
      </c>
      <c r="F23" s="134">
        <v>414.7</v>
      </c>
      <c r="G23" s="134">
        <v>54.7</v>
      </c>
      <c r="H23" s="134">
        <v>366.7</v>
      </c>
      <c r="I23" s="134">
        <v>500</v>
      </c>
      <c r="J23" s="134">
        <v>370</v>
      </c>
      <c r="K23" s="134">
        <v>498.7</v>
      </c>
      <c r="L23" s="134">
        <v>410.3</v>
      </c>
      <c r="M23" s="134">
        <v>364.4</v>
      </c>
      <c r="N23" s="134">
        <v>128.19999999999999</v>
      </c>
      <c r="O23" s="134">
        <v>196.8</v>
      </c>
      <c r="P23" s="134">
        <v>254.2</v>
      </c>
      <c r="Q23" s="134">
        <v>160.80000000000001</v>
      </c>
      <c r="R23" s="134">
        <v>454.4</v>
      </c>
      <c r="S23" s="134">
        <v>309</v>
      </c>
      <c r="T23" s="134">
        <v>107.9</v>
      </c>
      <c r="U23" s="134">
        <v>176.9</v>
      </c>
      <c r="V23" s="134">
        <v>321.39999999999998</v>
      </c>
      <c r="W23" s="134">
        <v>324.3</v>
      </c>
      <c r="X23" s="134">
        <v>18.399999999999999</v>
      </c>
      <c r="Y23" s="134"/>
      <c r="Z23" s="132"/>
      <c r="AA23" s="133">
        <f t="shared" si="2"/>
        <v>6920.9999999999982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500</v>
      </c>
      <c r="D24" s="136">
        <f t="shared" si="3"/>
        <v>489.2</v>
      </c>
      <c r="E24" s="136">
        <f t="shared" si="3"/>
        <v>500</v>
      </c>
      <c r="F24" s="136">
        <f t="shared" si="3"/>
        <v>414.7</v>
      </c>
      <c r="G24" s="136">
        <f t="shared" si="3"/>
        <v>54.7</v>
      </c>
      <c r="H24" s="136">
        <f t="shared" si="3"/>
        <v>366.7</v>
      </c>
      <c r="I24" s="136">
        <f t="shared" si="3"/>
        <v>500</v>
      </c>
      <c r="J24" s="136">
        <f t="shared" si="3"/>
        <v>370</v>
      </c>
      <c r="K24" s="136">
        <f t="shared" si="3"/>
        <v>498.7</v>
      </c>
      <c r="L24" s="136">
        <f t="shared" si="3"/>
        <v>410.3</v>
      </c>
      <c r="M24" s="136">
        <f t="shared" si="3"/>
        <v>364.4</v>
      </c>
      <c r="N24" s="136">
        <f t="shared" si="3"/>
        <v>128.19999999999999</v>
      </c>
      <c r="O24" s="136">
        <f t="shared" si="3"/>
        <v>196.8</v>
      </c>
      <c r="P24" s="136">
        <f t="shared" si="3"/>
        <v>254.2</v>
      </c>
      <c r="Q24" s="136">
        <f t="shared" si="3"/>
        <v>160.80000000000001</v>
      </c>
      <c r="R24" s="136">
        <f t="shared" si="3"/>
        <v>454.4</v>
      </c>
      <c r="S24" s="136">
        <f t="shared" si="3"/>
        <v>309</v>
      </c>
      <c r="T24" s="136">
        <f t="shared" si="3"/>
        <v>107.9</v>
      </c>
      <c r="U24" s="136">
        <f t="shared" si="3"/>
        <v>176.9</v>
      </c>
      <c r="V24" s="136">
        <f t="shared" si="3"/>
        <v>321.39999999999998</v>
      </c>
      <c r="W24" s="136">
        <f t="shared" si="3"/>
        <v>324.3</v>
      </c>
      <c r="X24" s="136">
        <f t="shared" si="3"/>
        <v>18.399999999999999</v>
      </c>
      <c r="Y24" s="136">
        <f t="shared" si="3"/>
        <v>0</v>
      </c>
      <c r="Z24" s="137" t="str">
        <f t="shared" si="3"/>
        <v/>
      </c>
      <c r="AA24" s="90">
        <f t="shared" si="2"/>
        <v>6920.9999999999982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2022-11-19T12:08:04Z</dcterms:created>
  <dcterms:modified xsi:type="dcterms:W3CDTF">2022-11-19T12:08:05Z</dcterms:modified>
</cp:coreProperties>
</file>