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<sst xmlns="http://schemas.openxmlformats.org/spreadsheetml/2006/main" count="117" uniqueCount="53">
  <si>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18/11/2022 14:06:52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</si>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</sst>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401</c:v>
                </c:pt>
                <c:pt idx="1">
                  <c:v>260</c:v>
                </c:pt>
                <c:pt idx="2">
                  <c:v>260</c:v>
                </c:pt>
                <c:pt idx="3">
                  <c:v>260</c:v>
                </c:pt>
                <c:pt idx="4">
                  <c:v>260</c:v>
                </c:pt>
                <c:pt idx="5">
                  <c:v>260</c:v>
                </c:pt>
                <c:pt idx="6">
                  <c:v>260</c:v>
                </c:pt>
                <c:pt idx="7">
                  <c:v>260</c:v>
                </c:pt>
                <c:pt idx="8">
                  <c:v>260</c:v>
                </c:pt>
                <c:pt idx="9">
                  <c:v>260</c:v>
                </c:pt>
                <c:pt idx="10">
                  <c:v>260</c:v>
                </c:pt>
                <c:pt idx="11">
                  <c:v>260</c:v>
                </c:pt>
                <c:pt idx="12">
                  <c:v>260</c:v>
                </c:pt>
                <c:pt idx="13">
                  <c:v>260</c:v>
                </c:pt>
                <c:pt idx="14">
                  <c:v>260</c:v>
                </c:pt>
                <c:pt idx="15">
                  <c:v>260</c:v>
                </c:pt>
                <c:pt idx="16">
                  <c:v>260</c:v>
                </c:pt>
                <c:pt idx="17">
                  <c:v>260</c:v>
                </c:pt>
                <c:pt idx="18">
                  <c:v>260</c:v>
                </c:pt>
                <c:pt idx="19">
                  <c:v>260</c:v>
                </c:pt>
                <c:pt idx="20">
                  <c:v>260</c:v>
                </c:pt>
                <c:pt idx="21">
                  <c:v>260</c:v>
                </c:pt>
                <c:pt idx="22">
                  <c:v>260</c:v>
                </c:pt>
                <c:pt idx="23">
                  <c:v>260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134</c:v>
                </c:pt>
                <c:pt idx="1">
                  <c:v>122</c:v>
                </c:pt>
                <c:pt idx="2">
                  <c:v>122</c:v>
                </c:pt>
                <c:pt idx="3">
                  <c:v>122</c:v>
                </c:pt>
                <c:pt idx="4">
                  <c:v>122</c:v>
                </c:pt>
                <c:pt idx="5">
                  <c:v>135</c:v>
                </c:pt>
                <c:pt idx="6">
                  <c:v>135</c:v>
                </c:pt>
                <c:pt idx="7">
                  <c:v>151.5</c:v>
                </c:pt>
                <c:pt idx="8">
                  <c:v>151.5</c:v>
                </c:pt>
                <c:pt idx="9">
                  <c:v>156.5</c:v>
                </c:pt>
                <c:pt idx="10">
                  <c:v>135</c:v>
                </c:pt>
                <c:pt idx="11">
                  <c:v>135</c:v>
                </c:pt>
                <c:pt idx="12">
                  <c:v>135</c:v>
                </c:pt>
                <c:pt idx="13">
                  <c:v>135</c:v>
                </c:pt>
                <c:pt idx="14">
                  <c:v>151.5</c:v>
                </c:pt>
                <c:pt idx="15">
                  <c:v>180</c:v>
                </c:pt>
                <c:pt idx="16">
                  <c:v>190.5</c:v>
                </c:pt>
                <c:pt idx="17">
                  <c:v>190.5</c:v>
                </c:pt>
                <c:pt idx="18">
                  <c:v>190.5</c:v>
                </c:pt>
                <c:pt idx="19">
                  <c:v>190.5</c:v>
                </c:pt>
                <c:pt idx="20">
                  <c:v>165</c:v>
                </c:pt>
                <c:pt idx="21">
                  <c:v>130</c:v>
                </c:pt>
                <c:pt idx="22">
                  <c:v>135</c:v>
                </c:pt>
                <c:pt idx="23">
                  <c:v>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790.9</c:v>
                </c:pt>
                <c:pt idx="1">
                  <c:v>377.9</c:v>
                </c:pt>
                <c:pt idx="2">
                  <c:v>377.9</c:v>
                </c:pt>
                <c:pt idx="3">
                  <c:v>377.9</c:v>
                </c:pt>
                <c:pt idx="4">
                  <c:v>377.9</c:v>
                </c:pt>
                <c:pt idx="5">
                  <c:v>377.9</c:v>
                </c:pt>
                <c:pt idx="6">
                  <c:v>542.9</c:v>
                </c:pt>
                <c:pt idx="7">
                  <c:v>1148.9949999999999</c:v>
                </c:pt>
                <c:pt idx="8">
                  <c:v>1297.9000000000001</c:v>
                </c:pt>
                <c:pt idx="9">
                  <c:v>1282.998</c:v>
                </c:pt>
                <c:pt idx="10">
                  <c:v>1268.0230000000001</c:v>
                </c:pt>
                <c:pt idx="11">
                  <c:v>1369.5349999999999</c:v>
                </c:pt>
                <c:pt idx="12">
                  <c:v>1365.9699999999998</c:v>
                </c:pt>
                <c:pt idx="13">
                  <c:v>1356.5859999999998</c:v>
                </c:pt>
                <c:pt idx="14">
                  <c:v>1450.1329999999998</c:v>
                </c:pt>
                <c:pt idx="15">
                  <c:v>1799.5360000000001</c:v>
                </c:pt>
                <c:pt idx="16">
                  <c:v>2460.7910000000002</c:v>
                </c:pt>
                <c:pt idx="17">
                  <c:v>2826.4320000000002</c:v>
                </c:pt>
                <c:pt idx="18">
                  <c:v>2895.6379999999999</c:v>
                </c:pt>
                <c:pt idx="19">
                  <c:v>2751.3100000000004</c:v>
                </c:pt>
                <c:pt idx="20">
                  <c:v>2232.9</c:v>
                </c:pt>
                <c:pt idx="21">
                  <c:v>1816.8530000000001</c:v>
                </c:pt>
                <c:pt idx="22">
                  <c:v>1321.9</c:v>
                </c:pt>
                <c:pt idx="23">
                  <c:v>777.9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1337.1</c:v>
                </c:pt>
                <c:pt idx="1">
                  <c:v>1434</c:v>
                </c:pt>
                <c:pt idx="2">
                  <c:v>1488</c:v>
                </c:pt>
                <c:pt idx="3">
                  <c:v>1506</c:v>
                </c:pt>
                <c:pt idx="4">
                  <c:v>1499</c:v>
                </c:pt>
                <c:pt idx="5">
                  <c:v>1545.5</c:v>
                </c:pt>
                <c:pt idx="6">
                  <c:v>1911.143</c:v>
                </c:pt>
                <c:pt idx="7">
                  <c:v>1314</c:v>
                </c:pt>
                <c:pt idx="8">
                  <c:v>1033</c:v>
                </c:pt>
                <c:pt idx="9">
                  <c:v>1022</c:v>
                </c:pt>
                <c:pt idx="10">
                  <c:v>893.6</c:v>
                </c:pt>
                <c:pt idx="11">
                  <c:v>728.6</c:v>
                </c:pt>
                <c:pt idx="12">
                  <c:v>489.5</c:v>
                </c:pt>
                <c:pt idx="13">
                  <c:v>498.7</c:v>
                </c:pt>
                <c:pt idx="14">
                  <c:v>906</c:v>
                </c:pt>
                <c:pt idx="15">
                  <c:v>984.8</c:v>
                </c:pt>
                <c:pt idx="16">
                  <c:v>668.8</c:v>
                </c:pt>
                <c:pt idx="17">
                  <c:v>411</c:v>
                </c:pt>
                <c:pt idx="18">
                  <c:v>626.6</c:v>
                </c:pt>
                <c:pt idx="19">
                  <c:v>683.5</c:v>
                </c:pt>
                <c:pt idx="20">
                  <c:v>916.5</c:v>
                </c:pt>
                <c:pt idx="21">
                  <c:v>601.4</c:v>
                </c:pt>
                <c:pt idx="22">
                  <c:v>817.5</c:v>
                </c:pt>
                <c:pt idx="23">
                  <c:v>922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2215.6079999999997</c:v>
                </c:pt>
                <c:pt idx="1">
                  <c:v>2178.9599999999996</c:v>
                </c:pt>
                <c:pt idx="2">
                  <c:v>2115.9169999999999</c:v>
                </c:pt>
                <c:pt idx="3">
                  <c:v>2059.71</c:v>
                </c:pt>
                <c:pt idx="4">
                  <c:v>1982.3639999999998</c:v>
                </c:pt>
                <c:pt idx="5">
                  <c:v>1909.4859999999999</c:v>
                </c:pt>
                <c:pt idx="6">
                  <c:v>1919.2729999999995</c:v>
                </c:pt>
                <c:pt idx="7">
                  <c:v>2327.4580000000001</c:v>
                </c:pt>
                <c:pt idx="8">
                  <c:v>2962.3390000000009</c:v>
                </c:pt>
                <c:pt idx="9">
                  <c:v>3506.5520000000001</c:v>
                </c:pt>
                <c:pt idx="10">
                  <c:v>3825.0709999999995</c:v>
                </c:pt>
                <c:pt idx="11">
                  <c:v>3922.2520000000009</c:v>
                </c:pt>
                <c:pt idx="12">
                  <c:v>3797.8030000000012</c:v>
                </c:pt>
                <c:pt idx="13">
                  <c:v>3452.8580000000002</c:v>
                </c:pt>
                <c:pt idx="14">
                  <c:v>2892.3269999999998</c:v>
                </c:pt>
                <c:pt idx="15">
                  <c:v>2339.1420000000003</c:v>
                </c:pt>
                <c:pt idx="16">
                  <c:v>2122.9480000000003</c:v>
                </c:pt>
                <c:pt idx="17">
                  <c:v>2166.1829999999995</c:v>
                </c:pt>
                <c:pt idx="18">
                  <c:v>2240.7309999999998</c:v>
                </c:pt>
                <c:pt idx="19">
                  <c:v>2317.5540000000005</c:v>
                </c:pt>
                <c:pt idx="20">
                  <c:v>2367.7799999999997</c:v>
                </c:pt>
                <c:pt idx="21">
                  <c:v>2415.2589999999996</c:v>
                </c:pt>
                <c:pt idx="22">
                  <c:v>2439.4859999999999</c:v>
                </c:pt>
                <c:pt idx="23">
                  <c:v>2446.8820000000001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53</c:v>
                </c:pt>
                <c:pt idx="1">
                  <c:v>49</c:v>
                </c:pt>
                <c:pt idx="2">
                  <c:v>45</c:v>
                </c:pt>
                <c:pt idx="3">
                  <c:v>42</c:v>
                </c:pt>
                <c:pt idx="4">
                  <c:v>41</c:v>
                </c:pt>
                <c:pt idx="5">
                  <c:v>39</c:v>
                </c:pt>
                <c:pt idx="6">
                  <c:v>42</c:v>
                </c:pt>
                <c:pt idx="7">
                  <c:v>60</c:v>
                </c:pt>
                <c:pt idx="8">
                  <c:v>77</c:v>
                </c:pt>
                <c:pt idx="9">
                  <c:v>88</c:v>
                </c:pt>
                <c:pt idx="10">
                  <c:v>95</c:v>
                </c:pt>
                <c:pt idx="11">
                  <c:v>97</c:v>
                </c:pt>
                <c:pt idx="12">
                  <c:v>95</c:v>
                </c:pt>
                <c:pt idx="13">
                  <c:v>88</c:v>
                </c:pt>
                <c:pt idx="14">
                  <c:v>70</c:v>
                </c:pt>
                <c:pt idx="15">
                  <c:v>49</c:v>
                </c:pt>
                <c:pt idx="16">
                  <c:v>44</c:v>
                </c:pt>
                <c:pt idx="17">
                  <c:v>52</c:v>
                </c:pt>
                <c:pt idx="18">
                  <c:v>60</c:v>
                </c:pt>
                <c:pt idx="19">
                  <c:v>66</c:v>
                </c:pt>
                <c:pt idx="20">
                  <c:v>70</c:v>
                </c:pt>
                <c:pt idx="21">
                  <c:v>72</c:v>
                </c:pt>
                <c:pt idx="22">
                  <c:v>72</c:v>
                </c:pt>
                <c:pt idx="23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50</c:v>
                </c:pt>
                <c:pt idx="9">
                  <c:v>18</c:v>
                </c:pt>
                <c:pt idx="10">
                  <c:v>30</c:v>
                </c:pt>
                <c:pt idx="11">
                  <c:v>56</c:v>
                </c:pt>
                <c:pt idx="12">
                  <c:v>56</c:v>
                </c:pt>
                <c:pt idx="15">
                  <c:v>20</c:v>
                </c:pt>
                <c:pt idx="16">
                  <c:v>471</c:v>
                </c:pt>
                <c:pt idx="17">
                  <c:v>663</c:v>
                </c:pt>
                <c:pt idx="18">
                  <c:v>272</c:v>
                </c:pt>
                <c:pt idx="19">
                  <c:v>182</c:v>
                </c:pt>
                <c:pt idx="20">
                  <c:v>102</c:v>
                </c:pt>
                <c:pt idx="21">
                  <c:v>82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014328"/>
        <c:axId val="143014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4931.5960000000023</c:v>
                </c:pt>
                <c:pt idx="1">
                  <c:v>4421.902</c:v>
                </c:pt>
                <c:pt idx="2">
                  <c:v>4408.7780000000002</c:v>
                </c:pt>
                <c:pt idx="3">
                  <c:v>4367.6149999999989</c:v>
                </c:pt>
                <c:pt idx="4">
                  <c:v>4282.2909999999993</c:v>
                </c:pt>
                <c:pt idx="5">
                  <c:v>4292.8559999999998</c:v>
                </c:pt>
                <c:pt idx="6">
                  <c:v>4886.3159999999998</c:v>
                </c:pt>
                <c:pt idx="7">
                  <c:v>5311.973</c:v>
                </c:pt>
                <c:pt idx="8">
                  <c:v>5781.7509999999993</c:v>
                </c:pt>
                <c:pt idx="9">
                  <c:v>6334.088999999999</c:v>
                </c:pt>
                <c:pt idx="10">
                  <c:v>6506.6910000000007</c:v>
                </c:pt>
                <c:pt idx="11">
                  <c:v>6568.4100000000008</c:v>
                </c:pt>
                <c:pt idx="12">
                  <c:v>6199.2340000000013</c:v>
                </c:pt>
                <c:pt idx="13">
                  <c:v>5791.2040000000015</c:v>
                </c:pt>
                <c:pt idx="14">
                  <c:v>5729.9989999999998</c:v>
                </c:pt>
                <c:pt idx="15">
                  <c:v>5632.5219999999999</c:v>
                </c:pt>
                <c:pt idx="16">
                  <c:v>6218.0680000000002</c:v>
                </c:pt>
                <c:pt idx="17">
                  <c:v>6569.1589999999969</c:v>
                </c:pt>
                <c:pt idx="18">
                  <c:v>6545.5040000000008</c:v>
                </c:pt>
                <c:pt idx="19">
                  <c:v>6450.8959999999997</c:v>
                </c:pt>
                <c:pt idx="20">
                  <c:v>6114.1790000000028</c:v>
                </c:pt>
                <c:pt idx="21">
                  <c:v>5377.4309999999996</c:v>
                </c:pt>
                <c:pt idx="22">
                  <c:v>5127.943000000002</c:v>
                </c:pt>
                <c:pt idx="23">
                  <c:v>4612.8320000000022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014328"/>
        <c:axId val="143014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125.27</c:v>
                </c:pt>
                <c:pt idx="1">
                  <c:v>209.91</c:v>
                </c:pt>
                <c:pt idx="2">
                  <c:v>195.08</c:v>
                </c:pt>
                <c:pt idx="3">
                  <c:v>168</c:v>
                </c:pt>
                <c:pt idx="4">
                  <c:v>164.03</c:v>
                </c:pt>
                <c:pt idx="5">
                  <c:v>168</c:v>
                </c:pt>
                <c:pt idx="6">
                  <c:v>217</c:v>
                </c:pt>
                <c:pt idx="7">
                  <c:v>234.06</c:v>
                </c:pt>
                <c:pt idx="8">
                  <c:v>240</c:v>
                </c:pt>
                <c:pt idx="9">
                  <c:v>240.64</c:v>
                </c:pt>
                <c:pt idx="10">
                  <c:v>220.7</c:v>
                </c:pt>
                <c:pt idx="11">
                  <c:v>212.96</c:v>
                </c:pt>
                <c:pt idx="12">
                  <c:v>211.35</c:v>
                </c:pt>
                <c:pt idx="13">
                  <c:v>205.23</c:v>
                </c:pt>
                <c:pt idx="14">
                  <c:v>213.34</c:v>
                </c:pt>
                <c:pt idx="15">
                  <c:v>227.11</c:v>
                </c:pt>
                <c:pt idx="16">
                  <c:v>243.39</c:v>
                </c:pt>
                <c:pt idx="17">
                  <c:v>281.98</c:v>
                </c:pt>
                <c:pt idx="18">
                  <c:v>287.29000000000002</c:v>
                </c:pt>
                <c:pt idx="19">
                  <c:v>260.7</c:v>
                </c:pt>
                <c:pt idx="20">
                  <c:v>240</c:v>
                </c:pt>
                <c:pt idx="21">
                  <c:v>215.09</c:v>
                </c:pt>
                <c:pt idx="22">
                  <c:v>181</c:v>
                </c:pt>
                <c:pt idx="23">
                  <c:v>183.16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179568"/>
        <c:axId val="143015112"/>
      </c:lineChart>
      <c:catAx>
        <c:axId val="143014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014720"/>
        <c:crosses val="autoZero"/>
        <c:auto val="1"/>
        <c:lblAlgn val="ctr"/>
        <c:lblOffset val="100"/>
        <c:noMultiLvlLbl val="0"/>
      </c:catAx>
      <c:valAx>
        <c:axId val="14301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014328"/>
        <c:crosses val="autoZero"/>
        <c:crossBetween val="between"/>
      </c:valAx>
      <c:valAx>
        <c:axId val="143015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179568"/>
        <c:crosses val="max"/>
        <c:crossBetween val="between"/>
      </c:valAx>
      <c:catAx>
        <c:axId val="341179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3015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4931.6080000000002</v>
      </c>
      <c r="C4" s="18">
        <v>4421.8599999999997</v>
      </c>
      <c r="D4" s="18">
        <v>4408.8169999999991</v>
      </c>
      <c r="E4" s="18">
        <v>4367.6099999999997</v>
      </c>
      <c r="F4" s="18">
        <v>4282.2639999999992</v>
      </c>
      <c r="G4" s="18">
        <v>4292.8860000000004</v>
      </c>
      <c r="H4" s="18">
        <v>4886.3160000000016</v>
      </c>
      <c r="I4" s="18">
        <v>5311.9530000000004</v>
      </c>
      <c r="J4" s="18">
        <v>5781.7389999999996</v>
      </c>
      <c r="K4" s="18">
        <v>6334.0500000000011</v>
      </c>
      <c r="L4" s="18">
        <v>6506.6939999999986</v>
      </c>
      <c r="M4" s="18">
        <v>6568.3870000000024</v>
      </c>
      <c r="N4" s="18">
        <v>6199.2730000000001</v>
      </c>
      <c r="O4" s="18">
        <v>5791.1439999999975</v>
      </c>
      <c r="P4" s="18">
        <v>5729.9600000000009</v>
      </c>
      <c r="Q4" s="18">
        <v>5632.4780000000001</v>
      </c>
      <c r="R4" s="18">
        <v>6218.0389999999998</v>
      </c>
      <c r="S4" s="18">
        <v>6569.1150000000007</v>
      </c>
      <c r="T4" s="18">
        <v>6545.4690000000001</v>
      </c>
      <c r="U4" s="18">
        <v>6450.8640000000014</v>
      </c>
      <c r="V4" s="18">
        <v>6114.1800000000012</v>
      </c>
      <c r="W4" s="18">
        <v>5377.5120000000006</v>
      </c>
      <c r="X4" s="18">
        <v>5127.8859999999986</v>
      </c>
      <c r="Y4" s="18">
        <v>4612.7819999999983</v>
      </c>
      <c r="Z4" s="19"/>
      <c r="AA4" s="20">
        <f>SUM(B4:Z4)</f>
        <v>132462.88600000003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125.27</v>
      </c>
      <c r="C7" s="28">
        <v>209.91</v>
      </c>
      <c r="D7" s="28">
        <v>195.08</v>
      </c>
      <c r="E7" s="28">
        <v>168</v>
      </c>
      <c r="F7" s="28">
        <v>164.03</v>
      </c>
      <c r="G7" s="28">
        <v>168</v>
      </c>
      <c r="H7" s="28">
        <v>217</v>
      </c>
      <c r="I7" s="28">
        <v>234.06</v>
      </c>
      <c r="J7" s="28">
        <v>240</v>
      </c>
      <c r="K7" s="28">
        <v>240.64</v>
      </c>
      <c r="L7" s="28">
        <v>220.7</v>
      </c>
      <c r="M7" s="28">
        <v>212.96</v>
      </c>
      <c r="N7" s="28">
        <v>211.35</v>
      </c>
      <c r="O7" s="28">
        <v>205.23</v>
      </c>
      <c r="P7" s="28">
        <v>213.34</v>
      </c>
      <c r="Q7" s="28">
        <v>227.11</v>
      </c>
      <c r="R7" s="28">
        <v>243.39</v>
      </c>
      <c r="S7" s="28">
        <v>281.98</v>
      </c>
      <c r="T7" s="28">
        <v>287.29000000000002</v>
      </c>
      <c r="U7" s="28">
        <v>260.7</v>
      </c>
      <c r="V7" s="28">
        <v>240</v>
      </c>
      <c r="W7" s="28">
        <v>215.09</v>
      </c>
      <c r="X7" s="28">
        <v>181</v>
      </c>
      <c r="Y7" s="28">
        <v>183.16</v>
      </c>
      <c r="Z7" s="29"/>
      <c r="AA7" s="30">
        <f>IF(SUM(B7:Z7)&lt;&gt;0,AVERAGEIF(B7:Z7,"&lt;&gt;"""),"")</f>
        <v>214.38708333333332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401</v>
      </c>
      <c r="C10" s="42">
        <v>260</v>
      </c>
      <c r="D10" s="42">
        <v>260</v>
      </c>
      <c r="E10" s="42">
        <v>260</v>
      </c>
      <c r="F10" s="42">
        <v>260</v>
      </c>
      <c r="G10" s="42">
        <v>260</v>
      </c>
      <c r="H10" s="42">
        <v>260</v>
      </c>
      <c r="I10" s="42">
        <v>260</v>
      </c>
      <c r="J10" s="42">
        <v>260</v>
      </c>
      <c r="K10" s="42">
        <v>260</v>
      </c>
      <c r="L10" s="42">
        <v>260</v>
      </c>
      <c r="M10" s="42">
        <v>260</v>
      </c>
      <c r="N10" s="42">
        <v>260</v>
      </c>
      <c r="O10" s="42">
        <v>260</v>
      </c>
      <c r="P10" s="42">
        <v>260</v>
      </c>
      <c r="Q10" s="42">
        <v>260</v>
      </c>
      <c r="R10" s="42">
        <v>260</v>
      </c>
      <c r="S10" s="42">
        <v>260</v>
      </c>
      <c r="T10" s="42">
        <v>260</v>
      </c>
      <c r="U10" s="42">
        <v>260</v>
      </c>
      <c r="V10" s="42">
        <v>260</v>
      </c>
      <c r="W10" s="42">
        <v>260</v>
      </c>
      <c r="X10" s="42">
        <v>260</v>
      </c>
      <c r="Y10" s="42">
        <v>260</v>
      </c>
      <c r="Z10" s="43"/>
      <c r="AA10" s="44">
        <f t="shared" ref="AA10:AA15" si="0">SUM(B10:Z10)</f>
        <v>6381</v>
      </c>
    </row>
    <row r="11" spans="1:27" ht="24.95" customHeight="1" x14ac:dyDescent="0.2">
      <c r="A11" s="45" t="s">
        <v>7</v>
      </c>
      <c r="B11" s="46">
        <v>134</v>
      </c>
      <c r="C11" s="47">
        <v>122</v>
      </c>
      <c r="D11" s="47">
        <v>122</v>
      </c>
      <c r="E11" s="47">
        <v>122</v>
      </c>
      <c r="F11" s="47">
        <v>122</v>
      </c>
      <c r="G11" s="47">
        <v>135</v>
      </c>
      <c r="H11" s="47">
        <v>135</v>
      </c>
      <c r="I11" s="47">
        <v>151.5</v>
      </c>
      <c r="J11" s="47">
        <v>151.5</v>
      </c>
      <c r="K11" s="47">
        <v>156.5</v>
      </c>
      <c r="L11" s="47">
        <v>135</v>
      </c>
      <c r="M11" s="47">
        <v>135</v>
      </c>
      <c r="N11" s="47">
        <v>135</v>
      </c>
      <c r="O11" s="47">
        <v>135</v>
      </c>
      <c r="P11" s="47">
        <v>151.5</v>
      </c>
      <c r="Q11" s="47">
        <v>180</v>
      </c>
      <c r="R11" s="47">
        <v>190.5</v>
      </c>
      <c r="S11" s="47">
        <v>190.5</v>
      </c>
      <c r="T11" s="47">
        <v>190.5</v>
      </c>
      <c r="U11" s="47">
        <v>190.5</v>
      </c>
      <c r="V11" s="47">
        <v>165</v>
      </c>
      <c r="W11" s="47">
        <v>130</v>
      </c>
      <c r="X11" s="47">
        <v>135</v>
      </c>
      <c r="Y11" s="47">
        <v>135</v>
      </c>
      <c r="Z11" s="48"/>
      <c r="AA11" s="49">
        <f t="shared" si="0"/>
        <v>3550</v>
      </c>
    </row>
    <row r="12" spans="1:27" ht="24.95" customHeight="1" x14ac:dyDescent="0.2">
      <c r="A12" s="50" t="s">
        <v>8</v>
      </c>
      <c r="B12" s="51">
        <v>790.9</v>
      </c>
      <c r="C12" s="52">
        <v>377.9</v>
      </c>
      <c r="D12" s="52">
        <v>377.9</v>
      </c>
      <c r="E12" s="52">
        <v>377.9</v>
      </c>
      <c r="F12" s="52">
        <v>377.9</v>
      </c>
      <c r="G12" s="52">
        <v>377.9</v>
      </c>
      <c r="H12" s="52">
        <v>542.9</v>
      </c>
      <c r="I12" s="52">
        <v>1148.9949999999999</v>
      </c>
      <c r="J12" s="52">
        <v>1297.9000000000001</v>
      </c>
      <c r="K12" s="52">
        <v>1282.998</v>
      </c>
      <c r="L12" s="52">
        <v>1268.0230000000001</v>
      </c>
      <c r="M12" s="52">
        <v>1369.5349999999999</v>
      </c>
      <c r="N12" s="52">
        <v>1365.9699999999998</v>
      </c>
      <c r="O12" s="52">
        <v>1356.5859999999998</v>
      </c>
      <c r="P12" s="52">
        <v>1450.1329999999998</v>
      </c>
      <c r="Q12" s="52">
        <v>1799.5360000000001</v>
      </c>
      <c r="R12" s="52">
        <v>2460.7910000000002</v>
      </c>
      <c r="S12" s="52">
        <v>2826.4320000000002</v>
      </c>
      <c r="T12" s="52">
        <v>2895.6379999999999</v>
      </c>
      <c r="U12" s="52">
        <v>2751.3100000000004</v>
      </c>
      <c r="V12" s="52">
        <v>2232.9</v>
      </c>
      <c r="W12" s="52">
        <v>1816.8530000000001</v>
      </c>
      <c r="X12" s="52">
        <v>1321.9</v>
      </c>
      <c r="Y12" s="52">
        <v>777.9</v>
      </c>
      <c r="Z12" s="53"/>
      <c r="AA12" s="54">
        <f t="shared" si="0"/>
        <v>32646.700000000004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50</v>
      </c>
      <c r="J13" s="52"/>
      <c r="K13" s="52">
        <v>18</v>
      </c>
      <c r="L13" s="52">
        <v>30</v>
      </c>
      <c r="M13" s="52">
        <v>56</v>
      </c>
      <c r="N13" s="52">
        <v>56</v>
      </c>
      <c r="O13" s="52"/>
      <c r="P13" s="52"/>
      <c r="Q13" s="52">
        <v>20</v>
      </c>
      <c r="R13" s="52">
        <v>471</v>
      </c>
      <c r="S13" s="52">
        <v>663</v>
      </c>
      <c r="T13" s="52">
        <v>272</v>
      </c>
      <c r="U13" s="52">
        <v>182</v>
      </c>
      <c r="V13" s="52">
        <v>102</v>
      </c>
      <c r="W13" s="52">
        <v>82</v>
      </c>
      <c r="X13" s="52">
        <v>82</v>
      </c>
      <c r="Y13" s="52"/>
      <c r="Z13" s="53"/>
      <c r="AA13" s="54">
        <f t="shared" si="0"/>
        <v>2186</v>
      </c>
    </row>
    <row r="14" spans="1:27" ht="24.95" customHeight="1" x14ac:dyDescent="0.2">
      <c r="A14" s="55" t="s">
        <v>10</v>
      </c>
      <c r="B14" s="56">
        <v>2215.6079999999997</v>
      </c>
      <c r="C14" s="57">
        <v>2178.9599999999996</v>
      </c>
      <c r="D14" s="57">
        <v>2115.9169999999999</v>
      </c>
      <c r="E14" s="57">
        <v>2059.71</v>
      </c>
      <c r="F14" s="57">
        <v>1982.3639999999998</v>
      </c>
      <c r="G14" s="57">
        <v>1909.4859999999999</v>
      </c>
      <c r="H14" s="57">
        <v>1919.2729999999995</v>
      </c>
      <c r="I14" s="57">
        <v>2327.4580000000001</v>
      </c>
      <c r="J14" s="57">
        <v>2962.3390000000009</v>
      </c>
      <c r="K14" s="57">
        <v>3506.5520000000001</v>
      </c>
      <c r="L14" s="57">
        <v>3825.0709999999995</v>
      </c>
      <c r="M14" s="57">
        <v>3922.2520000000009</v>
      </c>
      <c r="N14" s="57">
        <v>3797.8030000000012</v>
      </c>
      <c r="O14" s="57">
        <v>3452.8580000000002</v>
      </c>
      <c r="P14" s="57">
        <v>2892.3269999999998</v>
      </c>
      <c r="Q14" s="57">
        <v>2339.1420000000003</v>
      </c>
      <c r="R14" s="57">
        <v>2122.9480000000003</v>
      </c>
      <c r="S14" s="57">
        <v>2166.1829999999995</v>
      </c>
      <c r="T14" s="57">
        <v>2240.7309999999998</v>
      </c>
      <c r="U14" s="57">
        <v>2317.5540000000005</v>
      </c>
      <c r="V14" s="57">
        <v>2367.7799999999997</v>
      </c>
      <c r="W14" s="57">
        <v>2415.2589999999996</v>
      </c>
      <c r="X14" s="57">
        <v>2439.4859999999999</v>
      </c>
      <c r="Y14" s="57">
        <v>2446.8820000000001</v>
      </c>
      <c r="Z14" s="58"/>
      <c r="AA14" s="59">
        <f t="shared" si="0"/>
        <v>61923.942999999992</v>
      </c>
    </row>
    <row r="15" spans="1:27" ht="24.95" customHeight="1" x14ac:dyDescent="0.2">
      <c r="A15" s="55" t="s">
        <v>11</v>
      </c>
      <c r="B15" s="56">
        <v>53</v>
      </c>
      <c r="C15" s="57">
        <v>49</v>
      </c>
      <c r="D15" s="57">
        <v>45</v>
      </c>
      <c r="E15" s="57">
        <v>42</v>
      </c>
      <c r="F15" s="57">
        <v>41</v>
      </c>
      <c r="G15" s="57">
        <v>39</v>
      </c>
      <c r="H15" s="57">
        <v>42</v>
      </c>
      <c r="I15" s="57">
        <v>60</v>
      </c>
      <c r="J15" s="57">
        <v>77</v>
      </c>
      <c r="K15" s="57">
        <v>88</v>
      </c>
      <c r="L15" s="57">
        <v>95</v>
      </c>
      <c r="M15" s="57">
        <v>97</v>
      </c>
      <c r="N15" s="57">
        <v>95</v>
      </c>
      <c r="O15" s="57">
        <v>88</v>
      </c>
      <c r="P15" s="57">
        <v>70</v>
      </c>
      <c r="Q15" s="57">
        <v>49</v>
      </c>
      <c r="R15" s="57">
        <v>44</v>
      </c>
      <c r="S15" s="57">
        <v>52</v>
      </c>
      <c r="T15" s="57">
        <v>60</v>
      </c>
      <c r="U15" s="57">
        <v>66</v>
      </c>
      <c r="V15" s="57">
        <v>70</v>
      </c>
      <c r="W15" s="57">
        <v>72</v>
      </c>
      <c r="X15" s="57">
        <v>72</v>
      </c>
      <c r="Y15" s="57">
        <v>71</v>
      </c>
      <c r="Z15" s="58"/>
      <c r="AA15" s="59">
        <f t="shared" si="0"/>
        <v>1537</v>
      </c>
    </row>
    <row r="16" spans="1:27" ht="30" customHeight="1" thickBot="1" x14ac:dyDescent="0.25">
      <c r="A16" s="60" t="s">
        <v>12</v>
      </c>
      <c r="B16" s="61">
        <f>IF(LEN(B$2)&gt;0,SUM(B10:B15),"")</f>
        <v>3594.5079999999998</v>
      </c>
      <c r="C16" s="62">
        <f t="shared" ref="C16:Z16" si="1">IF(LEN(C$2)&gt;0,SUM(C10:C15),"")</f>
        <v>2987.8599999999997</v>
      </c>
      <c r="D16" s="62">
        <f t="shared" si="1"/>
        <v>2920.817</v>
      </c>
      <c r="E16" s="62">
        <f t="shared" si="1"/>
        <v>2861.61</v>
      </c>
      <c r="F16" s="62">
        <f t="shared" si="1"/>
        <v>2783.2639999999997</v>
      </c>
      <c r="G16" s="62">
        <f t="shared" si="1"/>
        <v>2747.386</v>
      </c>
      <c r="H16" s="62">
        <f t="shared" si="1"/>
        <v>2975.1729999999993</v>
      </c>
      <c r="I16" s="62">
        <f t="shared" si="1"/>
        <v>3997.953</v>
      </c>
      <c r="J16" s="62">
        <f t="shared" si="1"/>
        <v>4748.7390000000014</v>
      </c>
      <c r="K16" s="62">
        <f t="shared" si="1"/>
        <v>5312.05</v>
      </c>
      <c r="L16" s="62">
        <f t="shared" si="1"/>
        <v>5613.0939999999991</v>
      </c>
      <c r="M16" s="62">
        <f t="shared" si="1"/>
        <v>5839.7870000000003</v>
      </c>
      <c r="N16" s="62">
        <f t="shared" si="1"/>
        <v>5709.773000000001</v>
      </c>
      <c r="O16" s="62">
        <f t="shared" si="1"/>
        <v>5292.4439999999995</v>
      </c>
      <c r="P16" s="62">
        <f t="shared" si="1"/>
        <v>4823.9599999999991</v>
      </c>
      <c r="Q16" s="62">
        <f t="shared" si="1"/>
        <v>4647.6779999999999</v>
      </c>
      <c r="R16" s="62">
        <f t="shared" si="1"/>
        <v>5549.2390000000005</v>
      </c>
      <c r="S16" s="62">
        <f t="shared" si="1"/>
        <v>6158.1149999999998</v>
      </c>
      <c r="T16" s="62">
        <f t="shared" si="1"/>
        <v>5918.8689999999997</v>
      </c>
      <c r="U16" s="62">
        <f t="shared" si="1"/>
        <v>5767.3640000000014</v>
      </c>
      <c r="V16" s="62">
        <f t="shared" si="1"/>
        <v>5197.68</v>
      </c>
      <c r="W16" s="62">
        <f t="shared" si="1"/>
        <v>4776.1119999999992</v>
      </c>
      <c r="X16" s="62">
        <f t="shared" si="1"/>
        <v>4310.3860000000004</v>
      </c>
      <c r="Y16" s="62">
        <f t="shared" si="1"/>
        <v>3690.7820000000002</v>
      </c>
      <c r="Z16" s="63" t="str">
        <f t="shared" si="1"/>
        <v/>
      </c>
      <c r="AA16" s="64">
        <f>SUM(AA10:AA15)</f>
        <v>108224.643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1999.9</v>
      </c>
      <c r="C28" s="72">
        <v>1968.9</v>
      </c>
      <c r="D28" s="72">
        <v>1942.9</v>
      </c>
      <c r="E28" s="72">
        <v>1914.9</v>
      </c>
      <c r="F28" s="72">
        <v>1883.9</v>
      </c>
      <c r="G28" s="72">
        <v>1871.9</v>
      </c>
      <c r="H28" s="72">
        <v>1910.9</v>
      </c>
      <c r="I28" s="72">
        <v>2131.4</v>
      </c>
      <c r="J28" s="72">
        <v>2471.4</v>
      </c>
      <c r="K28" s="72">
        <v>2876.4</v>
      </c>
      <c r="L28" s="72">
        <v>3100.9</v>
      </c>
      <c r="M28" s="72">
        <v>3289.9</v>
      </c>
      <c r="N28" s="72">
        <v>3210.9</v>
      </c>
      <c r="O28" s="72">
        <v>2921.9</v>
      </c>
      <c r="P28" s="72">
        <v>2587.4</v>
      </c>
      <c r="Q28" s="72">
        <v>2393.9</v>
      </c>
      <c r="R28" s="72">
        <v>2784.4</v>
      </c>
      <c r="S28" s="72">
        <v>3150.4</v>
      </c>
      <c r="T28" s="72">
        <v>2857.4</v>
      </c>
      <c r="U28" s="72">
        <v>2742.4</v>
      </c>
      <c r="V28" s="72">
        <v>2440.9</v>
      </c>
      <c r="W28" s="72">
        <v>2278.9</v>
      </c>
      <c r="X28" s="72">
        <v>2170.9</v>
      </c>
      <c r="Y28" s="72">
        <v>2132.9</v>
      </c>
      <c r="Z28" s="73"/>
      <c r="AA28" s="74">
        <f>SUM(B28:Z28)</f>
        <v>59035.60000000002</v>
      </c>
    </row>
    <row r="29" spans="1:27" ht="24.95" customHeight="1" x14ac:dyDescent="0.2">
      <c r="A29" s="75" t="s">
        <v>23</v>
      </c>
      <c r="B29" s="76">
        <v>1191.6079999999999</v>
      </c>
      <c r="C29" s="77">
        <v>1246.96</v>
      </c>
      <c r="D29" s="77">
        <v>1259.9169999999999</v>
      </c>
      <c r="E29" s="77">
        <v>1246.71</v>
      </c>
      <c r="F29" s="77">
        <v>1192.364</v>
      </c>
      <c r="G29" s="77">
        <v>1170.4860000000001</v>
      </c>
      <c r="H29" s="77">
        <v>1104.4159999999999</v>
      </c>
      <c r="I29" s="77">
        <v>1284.5530000000001</v>
      </c>
      <c r="J29" s="77">
        <v>1274.3389999999999</v>
      </c>
      <c r="K29" s="77">
        <v>1511.65</v>
      </c>
      <c r="L29" s="77">
        <v>1520.194</v>
      </c>
      <c r="M29" s="77">
        <v>1557.8869999999999</v>
      </c>
      <c r="N29" s="77">
        <v>1506.873</v>
      </c>
      <c r="O29" s="77">
        <v>1377.5440000000001</v>
      </c>
      <c r="P29" s="77">
        <v>1164.56</v>
      </c>
      <c r="Q29" s="77">
        <v>987.77800000000002</v>
      </c>
      <c r="R29" s="77">
        <v>1115.8389999999999</v>
      </c>
      <c r="S29" s="77">
        <v>1383.7149999999999</v>
      </c>
      <c r="T29" s="77">
        <v>1390.4690000000001</v>
      </c>
      <c r="U29" s="77">
        <v>1343.9639999999999</v>
      </c>
      <c r="V29" s="77">
        <v>1279.78</v>
      </c>
      <c r="W29" s="77">
        <v>1145.212</v>
      </c>
      <c r="X29" s="77">
        <v>1098.4860000000001</v>
      </c>
      <c r="Y29" s="77">
        <v>1084.8820000000001</v>
      </c>
      <c r="Z29" s="78"/>
      <c r="AA29" s="79">
        <f>SUM(B29:Z29)</f>
        <v>30440.186000000002</v>
      </c>
    </row>
    <row r="30" spans="1:27" ht="24.95" customHeight="1" x14ac:dyDescent="0.2">
      <c r="A30" s="82" t="s">
        <v>24</v>
      </c>
      <c r="B30" s="80">
        <v>1064</v>
      </c>
      <c r="C30" s="81">
        <v>500</v>
      </c>
      <c r="D30" s="81">
        <v>500</v>
      </c>
      <c r="E30" s="81">
        <v>500</v>
      </c>
      <c r="F30" s="81">
        <v>500</v>
      </c>
      <c r="G30" s="81">
        <v>500</v>
      </c>
      <c r="H30" s="81">
        <v>665</v>
      </c>
      <c r="I30" s="81">
        <v>1190</v>
      </c>
      <c r="J30" s="81">
        <v>1330</v>
      </c>
      <c r="K30" s="81">
        <v>1240</v>
      </c>
      <c r="L30" s="81">
        <v>1200</v>
      </c>
      <c r="M30" s="81">
        <v>1200</v>
      </c>
      <c r="N30" s="81">
        <v>1200</v>
      </c>
      <c r="O30" s="81">
        <v>1200</v>
      </c>
      <c r="P30" s="81">
        <v>1280</v>
      </c>
      <c r="Q30" s="81">
        <v>1502</v>
      </c>
      <c r="R30" s="81">
        <v>2035</v>
      </c>
      <c r="S30" s="81">
        <v>2035</v>
      </c>
      <c r="T30" s="81">
        <v>2035</v>
      </c>
      <c r="U30" s="81">
        <v>2035</v>
      </c>
      <c r="V30" s="81">
        <v>1865</v>
      </c>
      <c r="W30" s="81">
        <v>1740</v>
      </c>
      <c r="X30" s="81">
        <v>1444</v>
      </c>
      <c r="Y30" s="81">
        <v>900</v>
      </c>
      <c r="Z30" s="83"/>
      <c r="AA30" s="84">
        <f>SUM(B30:Z30)</f>
        <v>29660</v>
      </c>
    </row>
    <row r="31" spans="1:27" ht="30" customHeight="1" thickBot="1" x14ac:dyDescent="0.25">
      <c r="A31" s="60" t="s">
        <v>25</v>
      </c>
      <c r="B31" s="61">
        <f>IF(LEN(B$2)&gt;0,SUM(B28:B30),"")</f>
        <v>4255.5079999999998</v>
      </c>
      <c r="C31" s="62">
        <f t="shared" ref="C31:Z31" si="4">IF(LEN(C$2)&gt;0,SUM(C28:C30),"")</f>
        <v>3715.86</v>
      </c>
      <c r="D31" s="62">
        <f t="shared" si="4"/>
        <v>3702.817</v>
      </c>
      <c r="E31" s="62">
        <f t="shared" si="4"/>
        <v>3661.61</v>
      </c>
      <c r="F31" s="62">
        <f t="shared" si="4"/>
        <v>3576.2640000000001</v>
      </c>
      <c r="G31" s="62">
        <f t="shared" si="4"/>
        <v>3542.3860000000004</v>
      </c>
      <c r="H31" s="62">
        <f t="shared" si="4"/>
        <v>3680.3159999999998</v>
      </c>
      <c r="I31" s="62">
        <f t="shared" si="4"/>
        <v>4605.9530000000004</v>
      </c>
      <c r="J31" s="62">
        <f t="shared" si="4"/>
        <v>5075.7389999999996</v>
      </c>
      <c r="K31" s="62">
        <f t="shared" si="4"/>
        <v>5628.05</v>
      </c>
      <c r="L31" s="62">
        <f t="shared" si="4"/>
        <v>5821.0940000000001</v>
      </c>
      <c r="M31" s="62">
        <f t="shared" si="4"/>
        <v>6047.7870000000003</v>
      </c>
      <c r="N31" s="62">
        <f t="shared" si="4"/>
        <v>5917.7730000000001</v>
      </c>
      <c r="O31" s="62">
        <f t="shared" si="4"/>
        <v>5499.4440000000004</v>
      </c>
      <c r="P31" s="62">
        <f t="shared" si="4"/>
        <v>5031.96</v>
      </c>
      <c r="Q31" s="62">
        <f t="shared" si="4"/>
        <v>4883.6779999999999</v>
      </c>
      <c r="R31" s="62">
        <f t="shared" si="4"/>
        <v>5935.2389999999996</v>
      </c>
      <c r="S31" s="62">
        <f t="shared" si="4"/>
        <v>6569.1149999999998</v>
      </c>
      <c r="T31" s="62">
        <f t="shared" si="4"/>
        <v>6282.8690000000006</v>
      </c>
      <c r="U31" s="62">
        <f t="shared" si="4"/>
        <v>6121.3639999999996</v>
      </c>
      <c r="V31" s="62">
        <f t="shared" si="4"/>
        <v>5585.68</v>
      </c>
      <c r="W31" s="62">
        <f t="shared" si="4"/>
        <v>5164.1120000000001</v>
      </c>
      <c r="X31" s="62">
        <f t="shared" si="4"/>
        <v>4713.3860000000004</v>
      </c>
      <c r="Y31" s="62">
        <f t="shared" si="4"/>
        <v>4117.7820000000002</v>
      </c>
      <c r="Z31" s="63" t="str">
        <f t="shared" si="4"/>
        <v/>
      </c>
      <c r="AA31" s="64">
        <f>SUM(AA28:AA30)</f>
        <v>119135.78600000002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274</v>
      </c>
      <c r="C34" s="95">
        <v>303</v>
      </c>
      <c r="D34" s="95">
        <v>337</v>
      </c>
      <c r="E34" s="95">
        <v>362</v>
      </c>
      <c r="F34" s="95">
        <v>343</v>
      </c>
      <c r="G34" s="95">
        <v>357</v>
      </c>
      <c r="H34" s="95">
        <v>288</v>
      </c>
      <c r="I34" s="95">
        <v>239</v>
      </c>
      <c r="J34" s="95">
        <v>99</v>
      </c>
      <c r="K34" s="95">
        <v>102</v>
      </c>
      <c r="L34" s="95">
        <v>11</v>
      </c>
      <c r="M34" s="95">
        <v>11</v>
      </c>
      <c r="N34" s="95">
        <v>11</v>
      </c>
      <c r="O34" s="95">
        <v>11</v>
      </c>
      <c r="P34" s="95">
        <v>11</v>
      </c>
      <c r="Q34" s="95">
        <v>39</v>
      </c>
      <c r="R34" s="95">
        <v>114</v>
      </c>
      <c r="S34" s="95">
        <v>124</v>
      </c>
      <c r="T34" s="95">
        <v>76</v>
      </c>
      <c r="U34" s="95">
        <v>58</v>
      </c>
      <c r="V34" s="95">
        <v>63</v>
      </c>
      <c r="W34" s="95">
        <v>61</v>
      </c>
      <c r="X34" s="95">
        <v>81</v>
      </c>
      <c r="Y34" s="95">
        <v>90</v>
      </c>
      <c r="Z34" s="96"/>
      <c r="AA34" s="74">
        <f t="shared" ref="AA34:AA39" si="5">SUM(B34:Z34)</f>
        <v>3465</v>
      </c>
    </row>
    <row r="35" spans="1:27" ht="24.95" customHeight="1" x14ac:dyDescent="0.2">
      <c r="A35" s="97" t="s">
        <v>28</v>
      </c>
      <c r="B35" s="98">
        <v>322</v>
      </c>
      <c r="C35" s="99">
        <v>360</v>
      </c>
      <c r="D35" s="99">
        <v>380</v>
      </c>
      <c r="E35" s="99">
        <v>373</v>
      </c>
      <c r="F35" s="99">
        <v>385</v>
      </c>
      <c r="G35" s="99">
        <v>373</v>
      </c>
      <c r="H35" s="99">
        <v>352.14300000000003</v>
      </c>
      <c r="I35" s="99">
        <v>305</v>
      </c>
      <c r="J35" s="99">
        <v>163</v>
      </c>
      <c r="K35" s="99">
        <v>149</v>
      </c>
      <c r="L35" s="99">
        <v>132</v>
      </c>
      <c r="M35" s="99">
        <v>132</v>
      </c>
      <c r="N35" s="99">
        <v>132</v>
      </c>
      <c r="O35" s="99">
        <v>132</v>
      </c>
      <c r="P35" s="99">
        <v>132</v>
      </c>
      <c r="Q35" s="99">
        <v>132</v>
      </c>
      <c r="R35" s="99">
        <v>207</v>
      </c>
      <c r="S35" s="99">
        <v>222</v>
      </c>
      <c r="T35" s="99">
        <v>223</v>
      </c>
      <c r="U35" s="99">
        <v>231</v>
      </c>
      <c r="V35" s="99">
        <v>260</v>
      </c>
      <c r="W35" s="99">
        <v>262</v>
      </c>
      <c r="X35" s="99">
        <v>257</v>
      </c>
      <c r="Y35" s="99">
        <v>272</v>
      </c>
      <c r="Z35" s="100"/>
      <c r="AA35" s="79">
        <f t="shared" si="5"/>
        <v>5888.143</v>
      </c>
    </row>
    <row r="36" spans="1:27" ht="24.95" customHeight="1" x14ac:dyDescent="0.2">
      <c r="A36" s="97" t="s">
        <v>29</v>
      </c>
      <c r="B36" s="98">
        <v>691.1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700.6</v>
      </c>
      <c r="M36" s="99">
        <v>535.6</v>
      </c>
      <c r="N36" s="99">
        <v>296.5</v>
      </c>
      <c r="O36" s="99">
        <v>93.5</v>
      </c>
      <c r="P36" s="99">
        <v>713</v>
      </c>
      <c r="Q36" s="99">
        <v>721</v>
      </c>
      <c r="R36" s="99">
        <v>297.8</v>
      </c>
      <c r="S36" s="99">
        <v>15</v>
      </c>
      <c r="T36" s="99">
        <v>277.60000000000002</v>
      </c>
      <c r="U36" s="99">
        <v>344.5</v>
      </c>
      <c r="V36" s="99">
        <v>543.5</v>
      </c>
      <c r="W36" s="99">
        <v>228.4</v>
      </c>
      <c r="X36" s="99">
        <v>429.5</v>
      </c>
      <c r="Y36" s="99">
        <v>510</v>
      </c>
      <c r="Z36" s="100"/>
      <c r="AA36" s="79">
        <f t="shared" si="5"/>
        <v>12886.6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49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44.5</v>
      </c>
      <c r="H38" s="99">
        <v>500</v>
      </c>
      <c r="I38" s="99"/>
      <c r="J38" s="99"/>
      <c r="K38" s="99"/>
      <c r="L38" s="99"/>
      <c r="M38" s="99"/>
      <c r="N38" s="99"/>
      <c r="O38" s="99">
        <v>213.2</v>
      </c>
      <c r="P38" s="99"/>
      <c r="Q38" s="99">
        <v>42.8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800.5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1337.1</v>
      </c>
      <c r="C39" s="88">
        <f t="shared" si="6"/>
        <v>1434</v>
      </c>
      <c r="D39" s="88">
        <f t="shared" si="6"/>
        <v>1488</v>
      </c>
      <c r="E39" s="88">
        <f t="shared" si="6"/>
        <v>1506</v>
      </c>
      <c r="F39" s="88">
        <f t="shared" si="6"/>
        <v>1499</v>
      </c>
      <c r="G39" s="88">
        <f t="shared" si="6"/>
        <v>1545.5</v>
      </c>
      <c r="H39" s="88">
        <f t="shared" si="6"/>
        <v>1911.143</v>
      </c>
      <c r="I39" s="88">
        <f t="shared" si="6"/>
        <v>1314</v>
      </c>
      <c r="J39" s="88">
        <f t="shared" si="6"/>
        <v>1033</v>
      </c>
      <c r="K39" s="88">
        <f t="shared" si="6"/>
        <v>1022</v>
      </c>
      <c r="L39" s="88">
        <f t="shared" si="6"/>
        <v>893.6</v>
      </c>
      <c r="M39" s="88">
        <f t="shared" si="6"/>
        <v>728.6</v>
      </c>
      <c r="N39" s="88">
        <f t="shared" si="6"/>
        <v>489.5</v>
      </c>
      <c r="O39" s="88">
        <f t="shared" si="6"/>
        <v>498.7</v>
      </c>
      <c r="P39" s="88">
        <f t="shared" si="6"/>
        <v>906</v>
      </c>
      <c r="Q39" s="88">
        <f t="shared" si="6"/>
        <v>984.8</v>
      </c>
      <c r="R39" s="88">
        <f t="shared" si="6"/>
        <v>668.8</v>
      </c>
      <c r="S39" s="88">
        <f t="shared" si="6"/>
        <v>411</v>
      </c>
      <c r="T39" s="88">
        <f t="shared" si="6"/>
        <v>626.6</v>
      </c>
      <c r="U39" s="88">
        <f t="shared" si="6"/>
        <v>683.5</v>
      </c>
      <c r="V39" s="88">
        <f t="shared" si="6"/>
        <v>916.5</v>
      </c>
      <c r="W39" s="88">
        <f t="shared" si="6"/>
        <v>601.4</v>
      </c>
      <c r="X39" s="88">
        <f t="shared" si="6"/>
        <v>817.5</v>
      </c>
      <c r="Y39" s="88">
        <f t="shared" si="6"/>
        <v>922</v>
      </c>
      <c r="Z39" s="89" t="str">
        <f t="shared" si="6"/>
        <v/>
      </c>
      <c r="AA39" s="90">
        <f t="shared" si="5"/>
        <v>24238.242999999999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676.1</v>
      </c>
      <c r="C44" s="99">
        <v>706</v>
      </c>
      <c r="D44" s="99">
        <v>706</v>
      </c>
      <c r="E44" s="99">
        <v>706</v>
      </c>
      <c r="F44" s="99">
        <v>706</v>
      </c>
      <c r="G44" s="99">
        <v>706</v>
      </c>
      <c r="H44" s="99">
        <v>706</v>
      </c>
      <c r="I44" s="99">
        <v>706</v>
      </c>
      <c r="J44" s="99">
        <v>706</v>
      </c>
      <c r="K44" s="99">
        <v>706</v>
      </c>
      <c r="L44" s="99">
        <v>685.6</v>
      </c>
      <c r="M44" s="99">
        <v>520.6</v>
      </c>
      <c r="N44" s="99">
        <v>281.5</v>
      </c>
      <c r="O44" s="99">
        <v>78.5</v>
      </c>
      <c r="P44" s="99">
        <v>698</v>
      </c>
      <c r="Q44" s="99">
        <v>706</v>
      </c>
      <c r="R44" s="99">
        <v>282.8</v>
      </c>
      <c r="S44" s="99"/>
      <c r="T44" s="99">
        <v>262.60000000000002</v>
      </c>
      <c r="U44" s="99">
        <v>329.5</v>
      </c>
      <c r="V44" s="99">
        <v>528.5</v>
      </c>
      <c r="W44" s="99">
        <v>213.4</v>
      </c>
      <c r="X44" s="99">
        <v>414.5</v>
      </c>
      <c r="Y44" s="99">
        <v>495</v>
      </c>
      <c r="Z44" s="100"/>
      <c r="AA44" s="79">
        <f t="shared" si="7"/>
        <v>12526.6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44.5</v>
      </c>
      <c r="H46" s="99">
        <v>500</v>
      </c>
      <c r="I46" s="99"/>
      <c r="J46" s="99"/>
      <c r="K46" s="99"/>
      <c r="L46" s="99"/>
      <c r="M46" s="99"/>
      <c r="N46" s="99"/>
      <c r="O46" s="99">
        <v>213.2</v>
      </c>
      <c r="P46" s="99"/>
      <c r="Q46" s="99">
        <v>42.8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800.5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676.1</v>
      </c>
      <c r="C48" s="88">
        <f t="shared" ref="C48:Z48" si="8">IF(LEN(C$2)&gt;0,SUM(C42:C47),"")</f>
        <v>706</v>
      </c>
      <c r="D48" s="88">
        <f t="shared" si="8"/>
        <v>706</v>
      </c>
      <c r="E48" s="88">
        <f t="shared" si="8"/>
        <v>706</v>
      </c>
      <c r="F48" s="88">
        <f t="shared" si="8"/>
        <v>706</v>
      </c>
      <c r="G48" s="88">
        <f t="shared" si="8"/>
        <v>750.5</v>
      </c>
      <c r="H48" s="88">
        <f t="shared" si="8"/>
        <v>1206</v>
      </c>
      <c r="I48" s="88">
        <f t="shared" si="8"/>
        <v>706</v>
      </c>
      <c r="J48" s="88">
        <f t="shared" si="8"/>
        <v>706</v>
      </c>
      <c r="K48" s="88">
        <f t="shared" si="8"/>
        <v>706</v>
      </c>
      <c r="L48" s="88">
        <f t="shared" si="8"/>
        <v>685.6</v>
      </c>
      <c r="M48" s="88">
        <f t="shared" si="8"/>
        <v>520.6</v>
      </c>
      <c r="N48" s="88">
        <f t="shared" si="8"/>
        <v>281.5</v>
      </c>
      <c r="O48" s="88">
        <f t="shared" si="8"/>
        <v>291.7</v>
      </c>
      <c r="P48" s="88">
        <f t="shared" si="8"/>
        <v>698</v>
      </c>
      <c r="Q48" s="88">
        <f t="shared" si="8"/>
        <v>748.8</v>
      </c>
      <c r="R48" s="88">
        <f t="shared" si="8"/>
        <v>282.8</v>
      </c>
      <c r="S48" s="88">
        <f t="shared" si="8"/>
        <v>0</v>
      </c>
      <c r="T48" s="88">
        <f t="shared" si="8"/>
        <v>262.60000000000002</v>
      </c>
      <c r="U48" s="88">
        <f t="shared" si="8"/>
        <v>329.5</v>
      </c>
      <c r="V48" s="88">
        <f t="shared" si="8"/>
        <v>528.5</v>
      </c>
      <c r="W48" s="88">
        <f t="shared" si="8"/>
        <v>213.4</v>
      </c>
      <c r="X48" s="88">
        <f t="shared" si="8"/>
        <v>414.5</v>
      </c>
      <c r="Y48" s="88">
        <f t="shared" si="8"/>
        <v>495</v>
      </c>
      <c r="Z48" s="89" t="str">
        <f t="shared" si="8"/>
        <v/>
      </c>
      <c r="AA48" s="90">
        <f t="shared" si="7"/>
        <v>13327.1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4931.6080000000002</v>
      </c>
      <c r="C51" s="88">
        <f t="shared" si="10"/>
        <v>4421.8599999999997</v>
      </c>
      <c r="D51" s="88">
        <f t="shared" si="10"/>
        <v>4408.817</v>
      </c>
      <c r="E51" s="88">
        <f t="shared" si="10"/>
        <v>4367.6100000000006</v>
      </c>
      <c r="F51" s="88">
        <f t="shared" si="10"/>
        <v>4282.2639999999992</v>
      </c>
      <c r="G51" s="88">
        <f t="shared" si="10"/>
        <v>4292.8860000000004</v>
      </c>
      <c r="H51" s="88">
        <f t="shared" si="10"/>
        <v>4886.3159999999989</v>
      </c>
      <c r="I51" s="88">
        <f t="shared" si="10"/>
        <v>5311.9529999999995</v>
      </c>
      <c r="J51" s="88">
        <f t="shared" si="10"/>
        <v>5781.7390000000014</v>
      </c>
      <c r="K51" s="88">
        <f t="shared" si="10"/>
        <v>6334.05</v>
      </c>
      <c r="L51" s="88">
        <f t="shared" si="10"/>
        <v>6506.6939999999995</v>
      </c>
      <c r="M51" s="88">
        <f t="shared" si="10"/>
        <v>6568.3870000000006</v>
      </c>
      <c r="N51" s="88">
        <f t="shared" si="10"/>
        <v>6199.273000000001</v>
      </c>
      <c r="O51" s="88">
        <f t="shared" si="10"/>
        <v>5791.1439999999993</v>
      </c>
      <c r="P51" s="88">
        <f t="shared" si="10"/>
        <v>5729.9599999999991</v>
      </c>
      <c r="Q51" s="88">
        <f t="shared" si="10"/>
        <v>5632.4780000000001</v>
      </c>
      <c r="R51" s="88">
        <f t="shared" si="10"/>
        <v>6218.0390000000007</v>
      </c>
      <c r="S51" s="88">
        <f t="shared" si="10"/>
        <v>6569.1149999999998</v>
      </c>
      <c r="T51" s="88">
        <f t="shared" si="10"/>
        <v>6545.4690000000001</v>
      </c>
      <c r="U51" s="88">
        <f t="shared" si="10"/>
        <v>6450.8640000000014</v>
      </c>
      <c r="V51" s="88">
        <f t="shared" si="10"/>
        <v>6114.18</v>
      </c>
      <c r="W51" s="88">
        <f t="shared" si="10"/>
        <v>5377.5119999999988</v>
      </c>
      <c r="X51" s="88">
        <f t="shared" si="10"/>
        <v>5127.8860000000004</v>
      </c>
      <c r="Y51" s="88">
        <f t="shared" si="10"/>
        <v>4612.7820000000002</v>
      </c>
      <c r="Z51" s="89" t="str">
        <f t="shared" si="10"/>
        <v/>
      </c>
      <c r="AA51" s="105">
        <f>SUM(B51:Z51)</f>
        <v>132462.88600000003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4931.5960000000023</v>
      </c>
      <c r="C4" s="18">
        <v>4421.902</v>
      </c>
      <c r="D4" s="18">
        <v>4408.7780000000002</v>
      </c>
      <c r="E4" s="18">
        <v>4367.6149999999989</v>
      </c>
      <c r="F4" s="18">
        <v>4282.2909999999993</v>
      </c>
      <c r="G4" s="18">
        <v>4292.8559999999998</v>
      </c>
      <c r="H4" s="18">
        <v>4886.3159999999998</v>
      </c>
      <c r="I4" s="18">
        <v>5311.973</v>
      </c>
      <c r="J4" s="18">
        <v>5781.7509999999993</v>
      </c>
      <c r="K4" s="18">
        <v>6334.088999999999</v>
      </c>
      <c r="L4" s="18">
        <v>6506.6910000000007</v>
      </c>
      <c r="M4" s="18">
        <v>6568.4100000000008</v>
      </c>
      <c r="N4" s="18">
        <v>6199.2340000000013</v>
      </c>
      <c r="O4" s="18">
        <v>5791.2040000000015</v>
      </c>
      <c r="P4" s="18">
        <v>5729.9989999999998</v>
      </c>
      <c r="Q4" s="18">
        <v>5632.5219999999999</v>
      </c>
      <c r="R4" s="18">
        <v>6218.0680000000002</v>
      </c>
      <c r="S4" s="18">
        <v>6569.1589999999969</v>
      </c>
      <c r="T4" s="18">
        <v>6545.5040000000008</v>
      </c>
      <c r="U4" s="18">
        <v>6450.8959999999997</v>
      </c>
      <c r="V4" s="18">
        <v>6114.1790000000028</v>
      </c>
      <c r="W4" s="18">
        <v>5377.4309999999996</v>
      </c>
      <c r="X4" s="18">
        <v>5127.943000000002</v>
      </c>
      <c r="Y4" s="18">
        <v>4612.8320000000022</v>
      </c>
      <c r="Z4" s="19"/>
      <c r="AA4" s="20">
        <f>SUM(B4:Z4)</f>
        <v>132463.23899999997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125.27</v>
      </c>
      <c r="C7" s="28">
        <v>209.91</v>
      </c>
      <c r="D7" s="28">
        <v>195.08</v>
      </c>
      <c r="E7" s="28">
        <v>168</v>
      </c>
      <c r="F7" s="28">
        <v>164.03</v>
      </c>
      <c r="G7" s="28">
        <v>168</v>
      </c>
      <c r="H7" s="28">
        <v>217</v>
      </c>
      <c r="I7" s="28">
        <v>234.06</v>
      </c>
      <c r="J7" s="28">
        <v>240</v>
      </c>
      <c r="K7" s="28">
        <v>240.64</v>
      </c>
      <c r="L7" s="28">
        <v>220.7</v>
      </c>
      <c r="M7" s="28">
        <v>212.96</v>
      </c>
      <c r="N7" s="28">
        <v>211.35</v>
      </c>
      <c r="O7" s="28">
        <v>205.23</v>
      </c>
      <c r="P7" s="28">
        <v>213.34</v>
      </c>
      <c r="Q7" s="28">
        <v>227.11</v>
      </c>
      <c r="R7" s="28">
        <v>243.39</v>
      </c>
      <c r="S7" s="28">
        <v>281.98</v>
      </c>
      <c r="T7" s="28">
        <v>287.29000000000002</v>
      </c>
      <c r="U7" s="28">
        <v>260.7</v>
      </c>
      <c r="V7" s="28">
        <v>240</v>
      </c>
      <c r="W7" s="28">
        <v>215.09</v>
      </c>
      <c r="X7" s="28">
        <v>181</v>
      </c>
      <c r="Y7" s="28">
        <v>183.16</v>
      </c>
      <c r="Z7" s="29"/>
      <c r="AA7" s="30">
        <f>IF(SUM(B7:Z7)&lt;&gt;0,AVERAGEIF(B7:Z7,"&lt;&gt;"""),"")</f>
        <v>214.38708333333332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917.10799999999995</v>
      </c>
      <c r="C19" s="72">
        <v>934.13199999999995</v>
      </c>
      <c r="D19" s="72">
        <v>947.13099999999997</v>
      </c>
      <c r="E19" s="72">
        <v>939.12699999999995</v>
      </c>
      <c r="F19" s="72">
        <v>932.09799999999996</v>
      </c>
      <c r="G19" s="72">
        <v>923.08100000000002</v>
      </c>
      <c r="H19" s="72">
        <v>922.07100000000003</v>
      </c>
      <c r="I19" s="72">
        <v>936.06899999999996</v>
      </c>
      <c r="J19" s="72">
        <v>958.09400000000005</v>
      </c>
      <c r="K19" s="72">
        <v>971.61500000000001</v>
      </c>
      <c r="L19" s="72">
        <v>973.11900000000003</v>
      </c>
      <c r="M19" s="72">
        <v>949.61300000000006</v>
      </c>
      <c r="N19" s="72">
        <v>969.11400000000003</v>
      </c>
      <c r="O19" s="72">
        <v>947.09799999999996</v>
      </c>
      <c r="P19" s="72">
        <v>932.10500000000002</v>
      </c>
      <c r="Q19" s="72">
        <v>930.09</v>
      </c>
      <c r="R19" s="72">
        <v>951.08</v>
      </c>
      <c r="S19" s="72">
        <v>935.08600000000001</v>
      </c>
      <c r="T19" s="72">
        <v>910.08699999999999</v>
      </c>
      <c r="U19" s="72">
        <v>925.13199999999995</v>
      </c>
      <c r="V19" s="72">
        <v>933.13199999999995</v>
      </c>
      <c r="W19" s="72">
        <v>926.60799999999995</v>
      </c>
      <c r="X19" s="72">
        <v>912.10299999999995</v>
      </c>
      <c r="Y19" s="72">
        <v>906.09299999999996</v>
      </c>
      <c r="Z19" s="73"/>
      <c r="AA19" s="74">
        <f t="shared" ref="AA19:AA24" si="2">SUM(B19:Z19)</f>
        <v>22480.986000000001</v>
      </c>
    </row>
    <row r="20" spans="1:27" ht="24.95" customHeight="1" x14ac:dyDescent="0.2">
      <c r="A20" s="75" t="s">
        <v>15</v>
      </c>
      <c r="B20" s="76">
        <v>877.21</v>
      </c>
      <c r="C20" s="77">
        <v>837.62600000000009</v>
      </c>
      <c r="D20" s="77">
        <v>827.02300000000002</v>
      </c>
      <c r="E20" s="77">
        <v>848.41100000000006</v>
      </c>
      <c r="F20" s="77">
        <v>859.29100000000017</v>
      </c>
      <c r="G20" s="77">
        <v>910.11200000000008</v>
      </c>
      <c r="H20" s="77">
        <v>935.26400000000012</v>
      </c>
      <c r="I20" s="77">
        <v>991.88700000000006</v>
      </c>
      <c r="J20" s="77">
        <v>1029.1089999999999</v>
      </c>
      <c r="K20" s="77">
        <v>1038.905</v>
      </c>
      <c r="L20" s="77">
        <v>1019.8849999999999</v>
      </c>
      <c r="M20" s="77">
        <v>1011.3729999999998</v>
      </c>
      <c r="N20" s="77">
        <v>977.78399999999999</v>
      </c>
      <c r="O20" s="77">
        <v>951.45799999999997</v>
      </c>
      <c r="P20" s="77">
        <v>930.31000000000006</v>
      </c>
      <c r="Q20" s="77">
        <v>924.75900000000001</v>
      </c>
      <c r="R20" s="77">
        <v>964.81100000000004</v>
      </c>
      <c r="S20" s="77">
        <v>982.10900000000015</v>
      </c>
      <c r="T20" s="77">
        <v>978.34300000000007</v>
      </c>
      <c r="U20" s="77">
        <v>929.19500000000005</v>
      </c>
      <c r="V20" s="77">
        <v>839.50000000000011</v>
      </c>
      <c r="W20" s="77">
        <v>780.29399999999987</v>
      </c>
      <c r="X20" s="77">
        <v>770.91099999999994</v>
      </c>
      <c r="Y20" s="77">
        <v>716.65500000000009</v>
      </c>
      <c r="Z20" s="78"/>
      <c r="AA20" s="79">
        <f t="shared" si="2"/>
        <v>21932.224999999999</v>
      </c>
    </row>
    <row r="21" spans="1:27" ht="24.95" customHeight="1" x14ac:dyDescent="0.2">
      <c r="A21" s="75" t="s">
        <v>16</v>
      </c>
      <c r="B21" s="80">
        <v>1949.278</v>
      </c>
      <c r="C21" s="81">
        <v>1825.8440000000003</v>
      </c>
      <c r="D21" s="81">
        <v>1755.6239999999998</v>
      </c>
      <c r="E21" s="81">
        <v>1762.1770000000001</v>
      </c>
      <c r="F21" s="81">
        <v>1835.402</v>
      </c>
      <c r="G21" s="81">
        <v>1998.163</v>
      </c>
      <c r="H21" s="81">
        <v>2166.9810000000002</v>
      </c>
      <c r="I21" s="81">
        <v>2438.817</v>
      </c>
      <c r="J21" s="81">
        <v>2731.5480000000002</v>
      </c>
      <c r="K21" s="81">
        <v>2926.1689999999994</v>
      </c>
      <c r="L21" s="81">
        <v>3001.6869999999999</v>
      </c>
      <c r="M21" s="81">
        <v>3091.9239999999995</v>
      </c>
      <c r="N21" s="81">
        <v>3060.4359999999992</v>
      </c>
      <c r="O21" s="81">
        <v>2894.6479999999992</v>
      </c>
      <c r="P21" s="81">
        <v>2795.4840000000004</v>
      </c>
      <c r="Q21" s="81">
        <v>2776.1730000000002</v>
      </c>
      <c r="R21" s="81">
        <v>3050.877</v>
      </c>
      <c r="S21" s="81">
        <v>3266.0639999999999</v>
      </c>
      <c r="T21" s="81">
        <v>3355.5740000000001</v>
      </c>
      <c r="U21" s="81">
        <v>3327.069</v>
      </c>
      <c r="V21" s="81">
        <v>3125.0469999999996</v>
      </c>
      <c r="W21" s="81">
        <v>2750.9770000000008</v>
      </c>
      <c r="X21" s="81">
        <v>2455.4289999999992</v>
      </c>
      <c r="Y21" s="81">
        <v>2153.3949999999995</v>
      </c>
      <c r="Z21" s="78"/>
      <c r="AA21" s="79">
        <f t="shared" si="2"/>
        <v>62494.786999999982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142</v>
      </c>
      <c r="C23" s="77">
        <v>134.5</v>
      </c>
      <c r="D23" s="77">
        <v>133</v>
      </c>
      <c r="E23" s="77">
        <v>133.5</v>
      </c>
      <c r="F23" s="77">
        <v>129.5</v>
      </c>
      <c r="G23" s="77">
        <v>111.5</v>
      </c>
      <c r="H23" s="77">
        <v>118</v>
      </c>
      <c r="I23" s="77">
        <v>110.5</v>
      </c>
      <c r="J23" s="77">
        <v>128.5</v>
      </c>
      <c r="K23" s="77">
        <v>130</v>
      </c>
      <c r="L23" s="77">
        <v>121</v>
      </c>
      <c r="M23" s="77">
        <v>120.5</v>
      </c>
      <c r="N23" s="77">
        <v>129</v>
      </c>
      <c r="O23" s="77">
        <v>137</v>
      </c>
      <c r="P23" s="77">
        <v>148</v>
      </c>
      <c r="Q23" s="77">
        <v>181.5</v>
      </c>
      <c r="R23" s="77">
        <v>167</v>
      </c>
      <c r="S23" s="77">
        <v>193.5</v>
      </c>
      <c r="T23" s="77">
        <v>181.5</v>
      </c>
      <c r="U23" s="77">
        <v>180.5</v>
      </c>
      <c r="V23" s="77">
        <v>158.5</v>
      </c>
      <c r="W23" s="77">
        <v>154</v>
      </c>
      <c r="X23" s="77">
        <v>162</v>
      </c>
      <c r="Y23" s="77">
        <v>145</v>
      </c>
      <c r="Z23" s="77"/>
      <c r="AA23" s="79">
        <f t="shared" si="2"/>
        <v>3450</v>
      </c>
    </row>
    <row r="24" spans="1:27" ht="24.95" customHeight="1" x14ac:dyDescent="0.2">
      <c r="A24" s="85" t="s">
        <v>19</v>
      </c>
      <c r="B24" s="77">
        <v>187</v>
      </c>
      <c r="C24" s="77">
        <v>176.00000000000003</v>
      </c>
      <c r="D24" s="77">
        <v>174.99999999999997</v>
      </c>
      <c r="E24" s="77">
        <v>177</v>
      </c>
      <c r="F24" s="77">
        <v>184</v>
      </c>
      <c r="G24" s="77">
        <v>204</v>
      </c>
      <c r="H24" s="77">
        <v>237</v>
      </c>
      <c r="I24" s="77">
        <v>269.99999999999994</v>
      </c>
      <c r="J24" s="77">
        <v>291</v>
      </c>
      <c r="K24" s="77">
        <v>298.00000000000006</v>
      </c>
      <c r="L24" s="77">
        <v>305</v>
      </c>
      <c r="M24" s="77">
        <v>308</v>
      </c>
      <c r="N24" s="77">
        <v>310</v>
      </c>
      <c r="O24" s="77">
        <v>297.00000000000006</v>
      </c>
      <c r="P24" s="77">
        <v>289.00000000000006</v>
      </c>
      <c r="Q24" s="77">
        <v>289.99999999999994</v>
      </c>
      <c r="R24" s="77">
        <v>322</v>
      </c>
      <c r="S24" s="77">
        <v>345</v>
      </c>
      <c r="T24" s="77">
        <v>338.99999999999994</v>
      </c>
      <c r="U24" s="77">
        <v>334.00000000000006</v>
      </c>
      <c r="V24" s="77">
        <v>313</v>
      </c>
      <c r="W24" s="77">
        <v>279.99999999999994</v>
      </c>
      <c r="X24" s="77">
        <v>243</v>
      </c>
      <c r="Y24" s="77">
        <v>215</v>
      </c>
      <c r="Z24" s="77"/>
      <c r="AA24" s="79">
        <f t="shared" si="2"/>
        <v>6389</v>
      </c>
    </row>
    <row r="25" spans="1:27" ht="30" customHeight="1" thickBot="1" x14ac:dyDescent="0.25">
      <c r="A25" s="86" t="s">
        <v>20</v>
      </c>
      <c r="B25" s="87">
        <f t="shared" ref="B25:AA25" si="3">SUM(B19:B24)</f>
        <v>4072.596</v>
      </c>
      <c r="C25" s="88">
        <f t="shared" si="3"/>
        <v>3908.1020000000003</v>
      </c>
      <c r="D25" s="88">
        <f t="shared" si="3"/>
        <v>3837.7779999999998</v>
      </c>
      <c r="E25" s="88">
        <f t="shared" si="3"/>
        <v>3860.2150000000001</v>
      </c>
      <c r="F25" s="88">
        <f t="shared" si="3"/>
        <v>3940.2910000000002</v>
      </c>
      <c r="G25" s="88">
        <f t="shared" si="3"/>
        <v>4146.8559999999998</v>
      </c>
      <c r="H25" s="88">
        <f t="shared" si="3"/>
        <v>4379.3160000000007</v>
      </c>
      <c r="I25" s="88">
        <f t="shared" si="3"/>
        <v>4747.2730000000001</v>
      </c>
      <c r="J25" s="88">
        <f t="shared" si="3"/>
        <v>5138.2510000000002</v>
      </c>
      <c r="K25" s="88">
        <f t="shared" si="3"/>
        <v>5364.6889999999994</v>
      </c>
      <c r="L25" s="88">
        <f t="shared" si="3"/>
        <v>5420.6909999999998</v>
      </c>
      <c r="M25" s="88">
        <f t="shared" si="3"/>
        <v>5481.41</v>
      </c>
      <c r="N25" s="88">
        <f t="shared" si="3"/>
        <v>5446.3339999999989</v>
      </c>
      <c r="O25" s="88">
        <f t="shared" si="3"/>
        <v>5227.2039999999997</v>
      </c>
      <c r="P25" s="88">
        <f t="shared" si="3"/>
        <v>5094.8990000000003</v>
      </c>
      <c r="Q25" s="88">
        <f t="shared" si="3"/>
        <v>5102.5220000000008</v>
      </c>
      <c r="R25" s="88">
        <f t="shared" si="3"/>
        <v>5455.768</v>
      </c>
      <c r="S25" s="88">
        <f t="shared" si="3"/>
        <v>5721.759</v>
      </c>
      <c r="T25" s="88">
        <f t="shared" si="3"/>
        <v>5764.5039999999999</v>
      </c>
      <c r="U25" s="88">
        <f t="shared" si="3"/>
        <v>5695.8959999999997</v>
      </c>
      <c r="V25" s="88">
        <f t="shared" si="3"/>
        <v>5369.1790000000001</v>
      </c>
      <c r="W25" s="88">
        <f t="shared" si="3"/>
        <v>4891.8790000000008</v>
      </c>
      <c r="X25" s="88">
        <f t="shared" si="3"/>
        <v>4543.4429999999993</v>
      </c>
      <c r="Y25" s="88">
        <f t="shared" si="3"/>
        <v>4136.143</v>
      </c>
      <c r="Z25" s="89">
        <f t="shared" si="3"/>
        <v>0</v>
      </c>
      <c r="AA25" s="90">
        <f t="shared" si="3"/>
        <v>116746.99799999998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407</v>
      </c>
      <c r="C28" s="72">
        <v>388.5</v>
      </c>
      <c r="D28" s="72">
        <v>386</v>
      </c>
      <c r="E28" s="72">
        <v>388.5</v>
      </c>
      <c r="F28" s="72">
        <v>361.5</v>
      </c>
      <c r="G28" s="72">
        <v>363.5</v>
      </c>
      <c r="H28" s="72">
        <v>403</v>
      </c>
      <c r="I28" s="72">
        <v>428.5</v>
      </c>
      <c r="J28" s="72">
        <v>467.5</v>
      </c>
      <c r="K28" s="72">
        <v>486</v>
      </c>
      <c r="L28" s="72">
        <v>484</v>
      </c>
      <c r="M28" s="72">
        <v>486.5</v>
      </c>
      <c r="N28" s="72">
        <v>497</v>
      </c>
      <c r="O28" s="72">
        <v>492</v>
      </c>
      <c r="P28" s="72">
        <v>485</v>
      </c>
      <c r="Q28" s="72">
        <v>519.5</v>
      </c>
      <c r="R28" s="72">
        <v>537</v>
      </c>
      <c r="S28" s="72">
        <v>586.5</v>
      </c>
      <c r="T28" s="72">
        <v>568.5</v>
      </c>
      <c r="U28" s="72">
        <v>562.5</v>
      </c>
      <c r="V28" s="72">
        <v>519.5</v>
      </c>
      <c r="W28" s="72">
        <v>482</v>
      </c>
      <c r="X28" s="72">
        <v>453</v>
      </c>
      <c r="Y28" s="72">
        <v>408</v>
      </c>
      <c r="Z28" s="73"/>
      <c r="AA28" s="74">
        <f>SUM(B28:Z28)</f>
        <v>11161</v>
      </c>
    </row>
    <row r="29" spans="1:27" ht="24.95" customHeight="1" x14ac:dyDescent="0.2">
      <c r="A29" s="75" t="s">
        <v>23</v>
      </c>
      <c r="B29" s="76">
        <v>4024.596</v>
      </c>
      <c r="C29" s="77">
        <v>3670.6019999999999</v>
      </c>
      <c r="D29" s="77">
        <v>3590.7779999999998</v>
      </c>
      <c r="E29" s="77">
        <v>3635.7150000000001</v>
      </c>
      <c r="F29" s="77">
        <v>3738.7910000000002</v>
      </c>
      <c r="G29" s="77">
        <v>3929.3560000000002</v>
      </c>
      <c r="H29" s="77">
        <v>4483.3159999999998</v>
      </c>
      <c r="I29" s="77">
        <v>4768.7730000000001</v>
      </c>
      <c r="J29" s="77">
        <v>5254.7510000000002</v>
      </c>
      <c r="K29" s="77">
        <v>5461.6890000000003</v>
      </c>
      <c r="L29" s="77">
        <v>5522.6909999999998</v>
      </c>
      <c r="M29" s="77">
        <v>5581.91</v>
      </c>
      <c r="N29" s="77">
        <v>5590.3339999999998</v>
      </c>
      <c r="O29" s="77">
        <v>5299.2039999999997</v>
      </c>
      <c r="P29" s="77">
        <v>5178.8990000000003</v>
      </c>
      <c r="Q29" s="77">
        <v>5113.0219999999999</v>
      </c>
      <c r="R29" s="77">
        <v>5294.768</v>
      </c>
      <c r="S29" s="77">
        <v>5406.259</v>
      </c>
      <c r="T29" s="77">
        <v>5477.0039999999999</v>
      </c>
      <c r="U29" s="77">
        <v>5388.3959999999997</v>
      </c>
      <c r="V29" s="77">
        <v>5094.6790000000001</v>
      </c>
      <c r="W29" s="77">
        <v>4584.8310000000001</v>
      </c>
      <c r="X29" s="77">
        <v>4361.4430000000002</v>
      </c>
      <c r="Y29" s="77">
        <v>3938.1320000000001</v>
      </c>
      <c r="Z29" s="78"/>
      <c r="AA29" s="79">
        <f>SUM(B29:Z29)</f>
        <v>114389.939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4431.5959999999995</v>
      </c>
      <c r="C31" s="62">
        <f t="shared" si="4"/>
        <v>4059.1019999999999</v>
      </c>
      <c r="D31" s="62">
        <f t="shared" si="4"/>
        <v>3976.7779999999998</v>
      </c>
      <c r="E31" s="62">
        <f t="shared" si="4"/>
        <v>4024.2150000000001</v>
      </c>
      <c r="F31" s="62">
        <f t="shared" si="4"/>
        <v>4100.2910000000002</v>
      </c>
      <c r="G31" s="62">
        <f t="shared" si="4"/>
        <v>4292.8559999999998</v>
      </c>
      <c r="H31" s="62">
        <f t="shared" si="4"/>
        <v>4886.3159999999998</v>
      </c>
      <c r="I31" s="62">
        <f t="shared" si="4"/>
        <v>5197.2730000000001</v>
      </c>
      <c r="J31" s="62">
        <f t="shared" si="4"/>
        <v>5722.2510000000002</v>
      </c>
      <c r="K31" s="62">
        <f t="shared" si="4"/>
        <v>5947.6890000000003</v>
      </c>
      <c r="L31" s="62">
        <f t="shared" si="4"/>
        <v>6006.6909999999998</v>
      </c>
      <c r="M31" s="62">
        <f t="shared" si="4"/>
        <v>6068.41</v>
      </c>
      <c r="N31" s="62">
        <f t="shared" si="4"/>
        <v>6087.3339999999998</v>
      </c>
      <c r="O31" s="62">
        <f t="shared" si="4"/>
        <v>5791.2039999999997</v>
      </c>
      <c r="P31" s="62">
        <f t="shared" si="4"/>
        <v>5663.8990000000003</v>
      </c>
      <c r="Q31" s="62">
        <f t="shared" si="4"/>
        <v>5632.5219999999999</v>
      </c>
      <c r="R31" s="62">
        <f t="shared" si="4"/>
        <v>5831.768</v>
      </c>
      <c r="S31" s="62">
        <f t="shared" si="4"/>
        <v>5992.759</v>
      </c>
      <c r="T31" s="62">
        <f t="shared" si="4"/>
        <v>6045.5039999999999</v>
      </c>
      <c r="U31" s="62">
        <f t="shared" si="4"/>
        <v>5950.8959999999997</v>
      </c>
      <c r="V31" s="62">
        <f t="shared" si="4"/>
        <v>5614.1790000000001</v>
      </c>
      <c r="W31" s="62">
        <f t="shared" si="4"/>
        <v>5066.8310000000001</v>
      </c>
      <c r="X31" s="62">
        <f t="shared" si="4"/>
        <v>4814.4430000000002</v>
      </c>
      <c r="Y31" s="62">
        <f t="shared" si="4"/>
        <v>4346.1319999999996</v>
      </c>
      <c r="Z31" s="63">
        <f t="shared" si="4"/>
        <v>0</v>
      </c>
      <c r="AA31" s="64">
        <f t="shared" si="4"/>
        <v>125550.939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165</v>
      </c>
      <c r="C34" s="95">
        <v>46</v>
      </c>
      <c r="D34" s="95">
        <v>46</v>
      </c>
      <c r="E34" s="95">
        <v>46</v>
      </c>
      <c r="F34" s="95">
        <v>71</v>
      </c>
      <c r="G34" s="95">
        <v>56</v>
      </c>
      <c r="H34" s="95">
        <v>166</v>
      </c>
      <c r="I34" s="95">
        <v>166</v>
      </c>
      <c r="J34" s="95">
        <v>220</v>
      </c>
      <c r="K34" s="95">
        <v>234</v>
      </c>
      <c r="L34" s="95">
        <v>234</v>
      </c>
      <c r="M34" s="95">
        <v>234</v>
      </c>
      <c r="N34" s="95">
        <v>259</v>
      </c>
      <c r="O34" s="95">
        <v>184</v>
      </c>
      <c r="P34" s="95">
        <v>211</v>
      </c>
      <c r="Q34" s="95">
        <v>179</v>
      </c>
      <c r="R34" s="95">
        <v>156</v>
      </c>
      <c r="S34" s="95">
        <v>106</v>
      </c>
      <c r="T34" s="95">
        <v>116</v>
      </c>
      <c r="U34" s="95">
        <v>146</v>
      </c>
      <c r="V34" s="95">
        <v>136</v>
      </c>
      <c r="W34" s="95">
        <v>65.951999999999998</v>
      </c>
      <c r="X34" s="95">
        <v>135</v>
      </c>
      <c r="Y34" s="95">
        <v>99.989000000000004</v>
      </c>
      <c r="Z34" s="96"/>
      <c r="AA34" s="74">
        <f t="shared" ref="AA34:AA39" si="5">SUM(B34:Z34)</f>
        <v>3477.9410000000003</v>
      </c>
    </row>
    <row r="35" spans="1:27" ht="24.95" customHeight="1" x14ac:dyDescent="0.2">
      <c r="A35" s="97" t="s">
        <v>41</v>
      </c>
      <c r="B35" s="98">
        <v>194</v>
      </c>
      <c r="C35" s="99">
        <v>105</v>
      </c>
      <c r="D35" s="99">
        <v>93</v>
      </c>
      <c r="E35" s="99">
        <v>118</v>
      </c>
      <c r="F35" s="99">
        <v>89</v>
      </c>
      <c r="G35" s="99">
        <v>90</v>
      </c>
      <c r="H35" s="99">
        <v>190</v>
      </c>
      <c r="I35" s="99">
        <v>223</v>
      </c>
      <c r="J35" s="99">
        <v>364</v>
      </c>
      <c r="K35" s="99">
        <v>349</v>
      </c>
      <c r="L35" s="99">
        <v>352</v>
      </c>
      <c r="M35" s="99">
        <v>353</v>
      </c>
      <c r="N35" s="99">
        <v>352</v>
      </c>
      <c r="O35" s="99">
        <v>350</v>
      </c>
      <c r="P35" s="99">
        <v>350</v>
      </c>
      <c r="Q35" s="99">
        <v>351</v>
      </c>
      <c r="R35" s="99">
        <v>200</v>
      </c>
      <c r="S35" s="99">
        <v>165</v>
      </c>
      <c r="T35" s="99">
        <v>165</v>
      </c>
      <c r="U35" s="99">
        <v>109</v>
      </c>
      <c r="V35" s="99">
        <v>109</v>
      </c>
      <c r="W35" s="99">
        <v>109</v>
      </c>
      <c r="X35" s="99">
        <v>136</v>
      </c>
      <c r="Y35" s="99">
        <v>110</v>
      </c>
      <c r="Z35" s="100"/>
      <c r="AA35" s="79">
        <f t="shared" si="5"/>
        <v>5026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76.400000000000006</v>
      </c>
      <c r="T36" s="99"/>
      <c r="U36" s="99"/>
      <c r="V36" s="99"/>
      <c r="W36" s="99"/>
      <c r="X36" s="99"/>
      <c r="Y36" s="99"/>
      <c r="Z36" s="100"/>
      <c r="AA36" s="79">
        <f t="shared" si="5"/>
        <v>76.400000000000006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151</v>
      </c>
      <c r="I37" s="99">
        <v>61</v>
      </c>
      <c r="J37" s="99"/>
      <c r="K37" s="99"/>
      <c r="L37" s="99"/>
      <c r="M37" s="99"/>
      <c r="N37" s="99">
        <v>30</v>
      </c>
      <c r="O37" s="99">
        <v>30</v>
      </c>
      <c r="P37" s="99">
        <v>8</v>
      </c>
      <c r="Q37" s="99"/>
      <c r="R37" s="99">
        <v>20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300</v>
      </c>
    </row>
    <row r="38" spans="1:27" ht="24.95" customHeight="1" x14ac:dyDescent="0.2">
      <c r="A38" s="97" t="s">
        <v>44</v>
      </c>
      <c r="B38" s="98">
        <v>500</v>
      </c>
      <c r="C38" s="99">
        <v>362.8</v>
      </c>
      <c r="D38" s="99">
        <v>432</v>
      </c>
      <c r="E38" s="99">
        <v>343.4</v>
      </c>
      <c r="F38" s="99">
        <v>182</v>
      </c>
      <c r="G38" s="99"/>
      <c r="H38" s="99"/>
      <c r="I38" s="99">
        <v>114.7</v>
      </c>
      <c r="J38" s="99">
        <v>59.5</v>
      </c>
      <c r="K38" s="99">
        <v>386.4</v>
      </c>
      <c r="L38" s="99">
        <v>500</v>
      </c>
      <c r="M38" s="99">
        <v>500</v>
      </c>
      <c r="N38" s="99">
        <v>111.9</v>
      </c>
      <c r="O38" s="99"/>
      <c r="P38" s="99">
        <v>66.099999999999994</v>
      </c>
      <c r="Q38" s="99"/>
      <c r="R38" s="99">
        <v>386.3</v>
      </c>
      <c r="S38" s="99">
        <v>500</v>
      </c>
      <c r="T38" s="99">
        <v>500</v>
      </c>
      <c r="U38" s="99">
        <v>500</v>
      </c>
      <c r="V38" s="99">
        <v>500</v>
      </c>
      <c r="W38" s="99">
        <v>310.60000000000002</v>
      </c>
      <c r="X38" s="99">
        <v>313.5</v>
      </c>
      <c r="Y38" s="99">
        <v>266.7</v>
      </c>
      <c r="Z38" s="100"/>
      <c r="AA38" s="79">
        <f t="shared" si="5"/>
        <v>6835.9000000000005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859</v>
      </c>
      <c r="C39" s="88">
        <f t="shared" si="6"/>
        <v>513.79999999999995</v>
      </c>
      <c r="D39" s="88">
        <f t="shared" si="6"/>
        <v>571</v>
      </c>
      <c r="E39" s="88">
        <f t="shared" si="6"/>
        <v>507.4</v>
      </c>
      <c r="F39" s="88">
        <f t="shared" si="6"/>
        <v>342</v>
      </c>
      <c r="G39" s="88">
        <f t="shared" si="6"/>
        <v>146</v>
      </c>
      <c r="H39" s="88">
        <f t="shared" si="6"/>
        <v>507</v>
      </c>
      <c r="I39" s="88">
        <f t="shared" si="6"/>
        <v>564.70000000000005</v>
      </c>
      <c r="J39" s="88">
        <f t="shared" si="6"/>
        <v>643.5</v>
      </c>
      <c r="K39" s="88">
        <f t="shared" si="6"/>
        <v>969.4</v>
      </c>
      <c r="L39" s="88">
        <f t="shared" si="6"/>
        <v>1086</v>
      </c>
      <c r="M39" s="88">
        <f t="shared" si="6"/>
        <v>1087</v>
      </c>
      <c r="N39" s="88">
        <f t="shared" si="6"/>
        <v>752.9</v>
      </c>
      <c r="O39" s="88">
        <f t="shared" si="6"/>
        <v>564</v>
      </c>
      <c r="P39" s="88">
        <f t="shared" si="6"/>
        <v>635.1</v>
      </c>
      <c r="Q39" s="88">
        <f t="shared" si="6"/>
        <v>530</v>
      </c>
      <c r="R39" s="88">
        <f t="shared" si="6"/>
        <v>762.3</v>
      </c>
      <c r="S39" s="88">
        <f t="shared" si="6"/>
        <v>847.4</v>
      </c>
      <c r="T39" s="88">
        <f t="shared" si="6"/>
        <v>781</v>
      </c>
      <c r="U39" s="88">
        <f t="shared" si="6"/>
        <v>755</v>
      </c>
      <c r="V39" s="88">
        <f t="shared" si="6"/>
        <v>745</v>
      </c>
      <c r="W39" s="88">
        <f t="shared" si="6"/>
        <v>485.55200000000002</v>
      </c>
      <c r="X39" s="88">
        <f t="shared" si="6"/>
        <v>584.5</v>
      </c>
      <c r="Y39" s="88">
        <f t="shared" si="6"/>
        <v>476.68899999999996</v>
      </c>
      <c r="Z39" s="89">
        <f t="shared" si="6"/>
        <v>0</v>
      </c>
      <c r="AA39" s="90">
        <f t="shared" si="5"/>
        <v>15716.240999999998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76.400000000000006</v>
      </c>
      <c r="T44" s="99"/>
      <c r="U44" s="99"/>
      <c r="V44" s="99"/>
      <c r="W44" s="99"/>
      <c r="X44" s="99"/>
      <c r="Y44" s="99"/>
      <c r="Z44" s="100"/>
      <c r="AA44" s="79">
        <f t="shared" si="7"/>
        <v>76.400000000000006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362.8</v>
      </c>
      <c r="D46" s="99">
        <v>432</v>
      </c>
      <c r="E46" s="99">
        <v>343.4</v>
      </c>
      <c r="F46" s="99">
        <v>182</v>
      </c>
      <c r="G46" s="99"/>
      <c r="H46" s="99"/>
      <c r="I46" s="99">
        <v>114.7</v>
      </c>
      <c r="J46" s="99">
        <v>59.5</v>
      </c>
      <c r="K46" s="99">
        <v>386.4</v>
      </c>
      <c r="L46" s="99">
        <v>500</v>
      </c>
      <c r="M46" s="99">
        <v>500</v>
      </c>
      <c r="N46" s="99">
        <v>111.9</v>
      </c>
      <c r="O46" s="99"/>
      <c r="P46" s="99">
        <v>66.099999999999994</v>
      </c>
      <c r="Q46" s="99"/>
      <c r="R46" s="99">
        <v>386.3</v>
      </c>
      <c r="S46" s="99">
        <v>500</v>
      </c>
      <c r="T46" s="99">
        <v>500</v>
      </c>
      <c r="U46" s="99">
        <v>500</v>
      </c>
      <c r="V46" s="99">
        <v>500</v>
      </c>
      <c r="W46" s="99">
        <v>310.60000000000002</v>
      </c>
      <c r="X46" s="99">
        <v>313.5</v>
      </c>
      <c r="Y46" s="99">
        <v>266.7</v>
      </c>
      <c r="Z46" s="100"/>
      <c r="AA46" s="79">
        <f t="shared" si="7"/>
        <v>6835.9000000000005</v>
      </c>
    </row>
    <row r="47" spans="1:27" ht="24.95" customHeight="1" x14ac:dyDescent="0.2">
      <c r="A47" s="85" t="s">
        <v>47</v>
      </c>
      <c r="B47" s="98"/>
      <c r="C47" s="99">
        <v>5</v>
      </c>
      <c r="D47" s="99">
        <v>8</v>
      </c>
      <c r="E47" s="99">
        <v>13</v>
      </c>
      <c r="F47" s="99">
        <v>21</v>
      </c>
      <c r="G47" s="99">
        <v>30</v>
      </c>
      <c r="H47" s="99">
        <v>60</v>
      </c>
      <c r="I47" s="99">
        <v>58.5</v>
      </c>
      <c r="J47" s="99">
        <v>62.5</v>
      </c>
      <c r="K47" s="99">
        <v>53.5</v>
      </c>
      <c r="L47" s="99">
        <v>75</v>
      </c>
      <c r="M47" s="99">
        <v>76</v>
      </c>
      <c r="N47" s="99">
        <v>80</v>
      </c>
      <c r="O47" s="99">
        <v>74</v>
      </c>
      <c r="P47" s="99">
        <v>67.5</v>
      </c>
      <c r="Q47" s="99">
        <v>61</v>
      </c>
      <c r="R47" s="99">
        <v>87.5</v>
      </c>
      <c r="S47" s="99">
        <v>102.5</v>
      </c>
      <c r="T47" s="99">
        <v>88.5</v>
      </c>
      <c r="U47" s="99">
        <v>77.5</v>
      </c>
      <c r="V47" s="99">
        <v>78</v>
      </c>
      <c r="W47" s="99">
        <v>78</v>
      </c>
      <c r="X47" s="99">
        <v>36</v>
      </c>
      <c r="Y47" s="99">
        <v>9</v>
      </c>
      <c r="Z47" s="100"/>
      <c r="AA47" s="79">
        <f t="shared" si="7"/>
        <v>1302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367.8</v>
      </c>
      <c r="D48" s="88">
        <f t="shared" si="8"/>
        <v>440</v>
      </c>
      <c r="E48" s="88">
        <f t="shared" si="8"/>
        <v>356.4</v>
      </c>
      <c r="F48" s="88">
        <f t="shared" si="8"/>
        <v>203</v>
      </c>
      <c r="G48" s="88">
        <f t="shared" si="8"/>
        <v>30</v>
      </c>
      <c r="H48" s="88">
        <f t="shared" si="8"/>
        <v>60</v>
      </c>
      <c r="I48" s="88">
        <f t="shared" si="8"/>
        <v>173.2</v>
      </c>
      <c r="J48" s="88">
        <f t="shared" si="8"/>
        <v>122</v>
      </c>
      <c r="K48" s="88">
        <f t="shared" si="8"/>
        <v>439.9</v>
      </c>
      <c r="L48" s="88">
        <f t="shared" si="8"/>
        <v>575</v>
      </c>
      <c r="M48" s="88">
        <f t="shared" si="8"/>
        <v>576</v>
      </c>
      <c r="N48" s="88">
        <f t="shared" si="8"/>
        <v>191.9</v>
      </c>
      <c r="O48" s="88">
        <f t="shared" si="8"/>
        <v>74</v>
      </c>
      <c r="P48" s="88">
        <f t="shared" si="8"/>
        <v>133.6</v>
      </c>
      <c r="Q48" s="88">
        <f t="shared" si="8"/>
        <v>61</v>
      </c>
      <c r="R48" s="88">
        <f t="shared" si="8"/>
        <v>473.8</v>
      </c>
      <c r="S48" s="88">
        <f t="shared" si="8"/>
        <v>678.9</v>
      </c>
      <c r="T48" s="88">
        <f t="shared" si="8"/>
        <v>588.5</v>
      </c>
      <c r="U48" s="88">
        <f t="shared" si="8"/>
        <v>577.5</v>
      </c>
      <c r="V48" s="88">
        <f t="shared" si="8"/>
        <v>578</v>
      </c>
      <c r="W48" s="88">
        <f t="shared" si="8"/>
        <v>388.6</v>
      </c>
      <c r="X48" s="88">
        <f t="shared" si="8"/>
        <v>349.5</v>
      </c>
      <c r="Y48" s="88">
        <f t="shared" si="8"/>
        <v>275.7</v>
      </c>
      <c r="Z48" s="89">
        <f t="shared" si="8"/>
        <v>0</v>
      </c>
      <c r="AA48" s="90">
        <f t="shared" si="7"/>
        <v>8214.3000000000011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4931.5959999999995</v>
      </c>
      <c r="C51" s="88">
        <f t="shared" si="10"/>
        <v>4421.902</v>
      </c>
      <c r="D51" s="88">
        <f t="shared" si="10"/>
        <v>4408.7780000000002</v>
      </c>
      <c r="E51" s="88">
        <f t="shared" si="10"/>
        <v>4367.6149999999998</v>
      </c>
      <c r="F51" s="88">
        <f t="shared" si="10"/>
        <v>4282.2910000000002</v>
      </c>
      <c r="G51" s="88">
        <f t="shared" si="10"/>
        <v>4292.8559999999998</v>
      </c>
      <c r="H51" s="88">
        <f t="shared" si="10"/>
        <v>4886.3160000000007</v>
      </c>
      <c r="I51" s="88">
        <f t="shared" si="10"/>
        <v>5311.973</v>
      </c>
      <c r="J51" s="88">
        <f t="shared" si="10"/>
        <v>5781.7510000000002</v>
      </c>
      <c r="K51" s="88">
        <f t="shared" si="10"/>
        <v>6334.088999999999</v>
      </c>
      <c r="L51" s="88">
        <f t="shared" si="10"/>
        <v>6506.6909999999998</v>
      </c>
      <c r="M51" s="88">
        <f t="shared" si="10"/>
        <v>6568.41</v>
      </c>
      <c r="N51" s="88">
        <f t="shared" si="10"/>
        <v>6199.2339999999986</v>
      </c>
      <c r="O51" s="88">
        <f t="shared" si="10"/>
        <v>5791.2039999999997</v>
      </c>
      <c r="P51" s="88">
        <f t="shared" si="10"/>
        <v>5729.9990000000007</v>
      </c>
      <c r="Q51" s="88">
        <f t="shared" si="10"/>
        <v>5632.5220000000008</v>
      </c>
      <c r="R51" s="88">
        <f t="shared" si="10"/>
        <v>6218.0680000000002</v>
      </c>
      <c r="S51" s="88">
        <f t="shared" si="10"/>
        <v>6569.1589999999997</v>
      </c>
      <c r="T51" s="88">
        <f t="shared" si="10"/>
        <v>6545.5039999999999</v>
      </c>
      <c r="U51" s="88">
        <f t="shared" si="10"/>
        <v>6450.8959999999997</v>
      </c>
      <c r="V51" s="88">
        <f t="shared" si="10"/>
        <v>6114.1790000000001</v>
      </c>
      <c r="W51" s="88">
        <f t="shared" si="10"/>
        <v>5377.4310000000005</v>
      </c>
      <c r="X51" s="88">
        <f t="shared" si="10"/>
        <v>5127.9429999999993</v>
      </c>
      <c r="Y51" s="88">
        <f t="shared" si="10"/>
        <v>4612.8320000000003</v>
      </c>
      <c r="Z51" s="89">
        <f t="shared" si="10"/>
        <v>0</v>
      </c>
      <c r="AA51" s="105">
        <f>SUM(B51:Z51)</f>
        <v>132463.23899999997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-176.10000000000002</v>
      </c>
      <c r="C4" s="18">
        <v>-343.2</v>
      </c>
      <c r="D4" s="18">
        <v>-274</v>
      </c>
      <c r="E4" s="18">
        <v>-362.6</v>
      </c>
      <c r="F4" s="18">
        <v>-524</v>
      </c>
      <c r="G4" s="18">
        <v>-750.5</v>
      </c>
      <c r="H4" s="18">
        <v>-1206</v>
      </c>
      <c r="I4" s="18">
        <v>-591.29999999999995</v>
      </c>
      <c r="J4" s="18">
        <v>-646.5</v>
      </c>
      <c r="K4" s="18">
        <v>-319.60000000000002</v>
      </c>
      <c r="L4" s="18">
        <v>-185.60000000000002</v>
      </c>
      <c r="M4" s="18">
        <v>-20.600000000000023</v>
      </c>
      <c r="N4" s="18">
        <v>-169.6</v>
      </c>
      <c r="O4" s="18">
        <v>-291.7</v>
      </c>
      <c r="P4" s="18">
        <v>-631.9</v>
      </c>
      <c r="Q4" s="18">
        <v>-748.8</v>
      </c>
      <c r="R4" s="18">
        <v>103.5</v>
      </c>
      <c r="S4" s="18">
        <v>576.4</v>
      </c>
      <c r="T4" s="18">
        <v>237.39999999999998</v>
      </c>
      <c r="U4" s="18">
        <v>170.5</v>
      </c>
      <c r="V4" s="18">
        <v>-28.5</v>
      </c>
      <c r="W4" s="18">
        <v>97.200000000000017</v>
      </c>
      <c r="X4" s="18">
        <v>-101</v>
      </c>
      <c r="Y4" s="18">
        <v>-228.3</v>
      </c>
      <c r="Z4" s="19"/>
      <c r="AA4" s="112">
        <f>SUM(B4:Z4)</f>
        <v>-6414.800000000002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125.27</v>
      </c>
      <c r="C7" s="118">
        <v>209.91</v>
      </c>
      <c r="D7" s="118">
        <v>195.08</v>
      </c>
      <c r="E7" s="118">
        <v>168</v>
      </c>
      <c r="F7" s="118">
        <v>164.03</v>
      </c>
      <c r="G7" s="118">
        <v>168</v>
      </c>
      <c r="H7" s="118">
        <v>217</v>
      </c>
      <c r="I7" s="118">
        <v>234.06</v>
      </c>
      <c r="J7" s="118">
        <v>240</v>
      </c>
      <c r="K7" s="118">
        <v>240.64</v>
      </c>
      <c r="L7" s="118">
        <v>220.7</v>
      </c>
      <c r="M7" s="118">
        <v>212.96</v>
      </c>
      <c r="N7" s="118">
        <v>211.35</v>
      </c>
      <c r="O7" s="118">
        <v>205.23</v>
      </c>
      <c r="P7" s="118">
        <v>213.34</v>
      </c>
      <c r="Q7" s="118">
        <v>227.11</v>
      </c>
      <c r="R7" s="118">
        <v>243.39</v>
      </c>
      <c r="S7" s="118">
        <v>281.98</v>
      </c>
      <c r="T7" s="118">
        <v>287.29000000000002</v>
      </c>
      <c r="U7" s="118">
        <v>260.7</v>
      </c>
      <c r="V7" s="118">
        <v>240</v>
      </c>
      <c r="W7" s="118">
        <v>215.09</v>
      </c>
      <c r="X7" s="118">
        <v>181</v>
      </c>
      <c r="Y7" s="118">
        <v>183.16</v>
      </c>
      <c r="Z7" s="119"/>
      <c r="AA7" s="120">
        <f>IF(SUM(B7:Z7)&lt;&gt;0,AVERAGEIF(B7:Z7,"&lt;&gt;"""),"")</f>
        <v>214.38708333333332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676.1</v>
      </c>
      <c r="C13" s="130">
        <v>706</v>
      </c>
      <c r="D13" s="130">
        <v>706</v>
      </c>
      <c r="E13" s="130">
        <v>706</v>
      </c>
      <c r="F13" s="130">
        <v>706</v>
      </c>
      <c r="G13" s="130">
        <v>706</v>
      </c>
      <c r="H13" s="130">
        <v>706</v>
      </c>
      <c r="I13" s="130">
        <v>706</v>
      </c>
      <c r="J13" s="130">
        <v>706</v>
      </c>
      <c r="K13" s="130">
        <v>706</v>
      </c>
      <c r="L13" s="130">
        <v>685.6</v>
      </c>
      <c r="M13" s="130">
        <v>520.6</v>
      </c>
      <c r="N13" s="130">
        <v>281.5</v>
      </c>
      <c r="O13" s="130">
        <v>78.5</v>
      </c>
      <c r="P13" s="130">
        <v>698</v>
      </c>
      <c r="Q13" s="130">
        <v>706</v>
      </c>
      <c r="R13" s="130">
        <v>282.8</v>
      </c>
      <c r="S13" s="130"/>
      <c r="T13" s="130">
        <v>262.60000000000002</v>
      </c>
      <c r="U13" s="130">
        <v>329.5</v>
      </c>
      <c r="V13" s="130">
        <v>528.5</v>
      </c>
      <c r="W13" s="130">
        <v>213.4</v>
      </c>
      <c r="X13" s="130">
        <v>414.5</v>
      </c>
      <c r="Y13" s="131">
        <v>495</v>
      </c>
      <c r="Z13" s="132"/>
      <c r="AA13" s="133">
        <f t="shared" si="0"/>
        <v>12526.6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44.5</v>
      </c>
      <c r="H15" s="134">
        <v>500</v>
      </c>
      <c r="I15" s="134"/>
      <c r="J15" s="134"/>
      <c r="K15" s="134"/>
      <c r="L15" s="134"/>
      <c r="M15" s="134"/>
      <c r="N15" s="134"/>
      <c r="O15" s="134">
        <v>213.2</v>
      </c>
      <c r="P15" s="134"/>
      <c r="Q15" s="134">
        <v>42.8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800.5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676.1</v>
      </c>
      <c r="C16" s="136">
        <f t="shared" si="1"/>
        <v>706</v>
      </c>
      <c r="D16" s="136">
        <f t="shared" si="1"/>
        <v>706</v>
      </c>
      <c r="E16" s="136">
        <f t="shared" si="1"/>
        <v>706</v>
      </c>
      <c r="F16" s="136">
        <f t="shared" si="1"/>
        <v>706</v>
      </c>
      <c r="G16" s="136">
        <f t="shared" si="1"/>
        <v>750.5</v>
      </c>
      <c r="H16" s="136">
        <f t="shared" si="1"/>
        <v>1206</v>
      </c>
      <c r="I16" s="136">
        <f t="shared" si="1"/>
        <v>706</v>
      </c>
      <c r="J16" s="136">
        <f t="shared" si="1"/>
        <v>706</v>
      </c>
      <c r="K16" s="136">
        <f t="shared" si="1"/>
        <v>706</v>
      </c>
      <c r="L16" s="136">
        <f t="shared" si="1"/>
        <v>685.6</v>
      </c>
      <c r="M16" s="136">
        <f t="shared" si="1"/>
        <v>520.6</v>
      </c>
      <c r="N16" s="136">
        <f t="shared" si="1"/>
        <v>281.5</v>
      </c>
      <c r="O16" s="136">
        <f t="shared" si="1"/>
        <v>291.7</v>
      </c>
      <c r="P16" s="136">
        <f t="shared" si="1"/>
        <v>698</v>
      </c>
      <c r="Q16" s="136">
        <f t="shared" si="1"/>
        <v>748.8</v>
      </c>
      <c r="R16" s="136">
        <f t="shared" si="1"/>
        <v>282.8</v>
      </c>
      <c r="S16" s="136">
        <f t="shared" si="1"/>
        <v>0</v>
      </c>
      <c r="T16" s="136">
        <f t="shared" si="1"/>
        <v>262.60000000000002</v>
      </c>
      <c r="U16" s="136">
        <f t="shared" si="1"/>
        <v>329.5</v>
      </c>
      <c r="V16" s="136">
        <f t="shared" si="1"/>
        <v>528.5</v>
      </c>
      <c r="W16" s="136">
        <f t="shared" si="1"/>
        <v>213.4</v>
      </c>
      <c r="X16" s="136">
        <f t="shared" si="1"/>
        <v>414.5</v>
      </c>
      <c r="Y16" s="136">
        <f t="shared" si="1"/>
        <v>495</v>
      </c>
      <c r="Z16" s="137" t="str">
        <f t="shared" si="1"/>
        <v/>
      </c>
      <c r="AA16" s="90">
        <f t="shared" si="0"/>
        <v>13327.1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>
        <v>76.400000000000006</v>
      </c>
      <c r="T21" s="130"/>
      <c r="U21" s="130"/>
      <c r="V21" s="130"/>
      <c r="W21" s="130"/>
      <c r="X21" s="130"/>
      <c r="Y21" s="131"/>
      <c r="Z21" s="132"/>
      <c r="AA21" s="133">
        <f t="shared" si="2"/>
        <v>76.400000000000006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362.8</v>
      </c>
      <c r="D23" s="134">
        <v>432</v>
      </c>
      <c r="E23" s="134">
        <v>343.4</v>
      </c>
      <c r="F23" s="134">
        <v>182</v>
      </c>
      <c r="G23" s="134"/>
      <c r="H23" s="134"/>
      <c r="I23" s="134">
        <v>114.7</v>
      </c>
      <c r="J23" s="134">
        <v>59.5</v>
      </c>
      <c r="K23" s="134">
        <v>386.4</v>
      </c>
      <c r="L23" s="134">
        <v>500</v>
      </c>
      <c r="M23" s="134">
        <v>500</v>
      </c>
      <c r="N23" s="134">
        <v>111.9</v>
      </c>
      <c r="O23" s="134"/>
      <c r="P23" s="134">
        <v>66.099999999999994</v>
      </c>
      <c r="Q23" s="134"/>
      <c r="R23" s="134">
        <v>386.3</v>
      </c>
      <c r="S23" s="134">
        <v>500</v>
      </c>
      <c r="T23" s="134">
        <v>500</v>
      </c>
      <c r="U23" s="134">
        <v>500</v>
      </c>
      <c r="V23" s="134">
        <v>500</v>
      </c>
      <c r="W23" s="134">
        <v>310.60000000000002</v>
      </c>
      <c r="X23" s="134">
        <v>313.5</v>
      </c>
      <c r="Y23" s="134">
        <v>266.7</v>
      </c>
      <c r="Z23" s="132"/>
      <c r="AA23" s="133">
        <f t="shared" si="2"/>
        <v>6835.9000000000005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362.8</v>
      </c>
      <c r="D24" s="136">
        <f t="shared" si="3"/>
        <v>432</v>
      </c>
      <c r="E24" s="136">
        <f t="shared" si="3"/>
        <v>343.4</v>
      </c>
      <c r="F24" s="136">
        <f t="shared" si="3"/>
        <v>182</v>
      </c>
      <c r="G24" s="136">
        <f t="shared" si="3"/>
        <v>0</v>
      </c>
      <c r="H24" s="136">
        <f t="shared" si="3"/>
        <v>0</v>
      </c>
      <c r="I24" s="136">
        <f t="shared" si="3"/>
        <v>114.7</v>
      </c>
      <c r="J24" s="136">
        <f t="shared" si="3"/>
        <v>59.5</v>
      </c>
      <c r="K24" s="136">
        <f t="shared" si="3"/>
        <v>386.4</v>
      </c>
      <c r="L24" s="136">
        <f t="shared" si="3"/>
        <v>500</v>
      </c>
      <c r="M24" s="136">
        <f t="shared" si="3"/>
        <v>500</v>
      </c>
      <c r="N24" s="136">
        <f t="shared" si="3"/>
        <v>111.9</v>
      </c>
      <c r="O24" s="136">
        <f t="shared" si="3"/>
        <v>0</v>
      </c>
      <c r="P24" s="136">
        <f t="shared" si="3"/>
        <v>66.099999999999994</v>
      </c>
      <c r="Q24" s="136">
        <f t="shared" si="3"/>
        <v>0</v>
      </c>
      <c r="R24" s="136">
        <f t="shared" si="3"/>
        <v>386.3</v>
      </c>
      <c r="S24" s="136">
        <f t="shared" si="3"/>
        <v>576.4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310.60000000000002</v>
      </c>
      <c r="X24" s="136">
        <f t="shared" si="3"/>
        <v>313.5</v>
      </c>
      <c r="Y24" s="136">
        <f t="shared" si="3"/>
        <v>266.7</v>
      </c>
      <c r="Z24" s="137" t="str">
        <f t="shared" si="3"/>
        <v/>
      </c>
      <c r="AA24" s="90">
        <f t="shared" si="2"/>
        <v>6912.3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2022-11-18T12:06:52Z</dcterms:created>
  <dcterms:modified xsi:type="dcterms:W3CDTF">2022-11-18T12:06:53Z</dcterms:modified>
</cp:coreProperties>
</file>