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5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<sst xmlns="http://schemas.openxmlformats.org/spreadsheetml/2006/main" count="117" uniqueCount="53">
  <si>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17/11/2022 14:08:10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</si>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</sst>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934</c:v>
                </c:pt>
                <c:pt idx="1">
                  <c:v>739</c:v>
                </c:pt>
                <c:pt idx="2">
                  <c:v>739</c:v>
                </c:pt>
                <c:pt idx="3">
                  <c:v>739</c:v>
                </c:pt>
                <c:pt idx="4">
                  <c:v>739</c:v>
                </c:pt>
                <c:pt idx="5">
                  <c:v>739</c:v>
                </c:pt>
                <c:pt idx="6">
                  <c:v>739</c:v>
                </c:pt>
                <c:pt idx="7">
                  <c:v>739</c:v>
                </c:pt>
                <c:pt idx="8">
                  <c:v>739</c:v>
                </c:pt>
                <c:pt idx="9">
                  <c:v>739</c:v>
                </c:pt>
                <c:pt idx="10">
                  <c:v>739</c:v>
                </c:pt>
                <c:pt idx="11">
                  <c:v>729</c:v>
                </c:pt>
                <c:pt idx="12">
                  <c:v>729</c:v>
                </c:pt>
                <c:pt idx="13">
                  <c:v>729</c:v>
                </c:pt>
                <c:pt idx="14">
                  <c:v>729</c:v>
                </c:pt>
                <c:pt idx="15">
                  <c:v>729</c:v>
                </c:pt>
                <c:pt idx="16">
                  <c:v>729</c:v>
                </c:pt>
                <c:pt idx="17">
                  <c:v>729</c:v>
                </c:pt>
                <c:pt idx="18">
                  <c:v>729</c:v>
                </c:pt>
                <c:pt idx="19">
                  <c:v>729</c:v>
                </c:pt>
                <c:pt idx="20">
                  <c:v>729</c:v>
                </c:pt>
                <c:pt idx="21">
                  <c:v>729</c:v>
                </c:pt>
                <c:pt idx="22">
                  <c:v>729</c:v>
                </c:pt>
                <c:pt idx="23">
                  <c:v>729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115.5</c:v>
                </c:pt>
                <c:pt idx="1">
                  <c:v>95.5</c:v>
                </c:pt>
                <c:pt idx="2">
                  <c:v>95.5</c:v>
                </c:pt>
                <c:pt idx="3">
                  <c:v>95.5</c:v>
                </c:pt>
                <c:pt idx="4">
                  <c:v>122</c:v>
                </c:pt>
                <c:pt idx="5">
                  <c:v>134</c:v>
                </c:pt>
                <c:pt idx="6">
                  <c:v>135</c:v>
                </c:pt>
                <c:pt idx="7">
                  <c:v>151.5</c:v>
                </c:pt>
                <c:pt idx="8">
                  <c:v>151.5</c:v>
                </c:pt>
                <c:pt idx="9">
                  <c:v>175</c:v>
                </c:pt>
                <c:pt idx="10">
                  <c:v>135</c:v>
                </c:pt>
                <c:pt idx="11">
                  <c:v>135</c:v>
                </c:pt>
                <c:pt idx="12">
                  <c:v>135</c:v>
                </c:pt>
                <c:pt idx="13">
                  <c:v>135</c:v>
                </c:pt>
                <c:pt idx="14">
                  <c:v>151.5</c:v>
                </c:pt>
                <c:pt idx="15">
                  <c:v>175</c:v>
                </c:pt>
                <c:pt idx="16">
                  <c:v>171</c:v>
                </c:pt>
                <c:pt idx="17">
                  <c:v>171</c:v>
                </c:pt>
                <c:pt idx="18">
                  <c:v>171</c:v>
                </c:pt>
                <c:pt idx="19">
                  <c:v>171</c:v>
                </c:pt>
                <c:pt idx="20">
                  <c:v>165</c:v>
                </c:pt>
                <c:pt idx="21">
                  <c:v>130</c:v>
                </c:pt>
                <c:pt idx="22">
                  <c:v>135</c:v>
                </c:pt>
                <c:pt idx="23">
                  <c:v>135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998.64599999999996</c:v>
                </c:pt>
                <c:pt idx="1">
                  <c:v>773.649</c:v>
                </c:pt>
                <c:pt idx="2">
                  <c:v>747.9</c:v>
                </c:pt>
                <c:pt idx="3">
                  <c:v>747.9</c:v>
                </c:pt>
                <c:pt idx="4">
                  <c:v>747.9</c:v>
                </c:pt>
                <c:pt idx="5">
                  <c:v>987.57299999999998</c:v>
                </c:pt>
                <c:pt idx="6">
                  <c:v>1943.7060000000001</c:v>
                </c:pt>
                <c:pt idx="7">
                  <c:v>2414.7219999999998</c:v>
                </c:pt>
                <c:pt idx="8">
                  <c:v>2412.73</c:v>
                </c:pt>
                <c:pt idx="9">
                  <c:v>2093.4810000000002</c:v>
                </c:pt>
                <c:pt idx="10">
                  <c:v>1622.8470000000002</c:v>
                </c:pt>
                <c:pt idx="11">
                  <c:v>1567.9</c:v>
                </c:pt>
                <c:pt idx="12">
                  <c:v>1617.9</c:v>
                </c:pt>
                <c:pt idx="13">
                  <c:v>1711.2460000000001</c:v>
                </c:pt>
                <c:pt idx="14">
                  <c:v>2074.8050000000003</c:v>
                </c:pt>
                <c:pt idx="15">
                  <c:v>2419.6120000000001</c:v>
                </c:pt>
                <c:pt idx="16">
                  <c:v>2254.1790000000001</c:v>
                </c:pt>
                <c:pt idx="17">
                  <c:v>2258.9180000000001</c:v>
                </c:pt>
                <c:pt idx="18">
                  <c:v>2374.3860000000004</c:v>
                </c:pt>
                <c:pt idx="19">
                  <c:v>2370.7130000000002</c:v>
                </c:pt>
                <c:pt idx="20">
                  <c:v>1943.1410000000001</c:v>
                </c:pt>
                <c:pt idx="21">
                  <c:v>1496.9</c:v>
                </c:pt>
                <c:pt idx="22">
                  <c:v>794.596</c:v>
                </c:pt>
                <c:pt idx="23">
                  <c:v>777.9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1272.4000000000001</c:v>
                </c:pt>
                <c:pt idx="1">
                  <c:v>1346.838</c:v>
                </c:pt>
                <c:pt idx="2">
                  <c:v>1360</c:v>
                </c:pt>
                <c:pt idx="3">
                  <c:v>1413</c:v>
                </c:pt>
                <c:pt idx="4">
                  <c:v>1406</c:v>
                </c:pt>
                <c:pt idx="5">
                  <c:v>1353.8000000000002</c:v>
                </c:pt>
                <c:pt idx="6">
                  <c:v>1119.2359999999999</c:v>
                </c:pt>
                <c:pt idx="7">
                  <c:v>478.2</c:v>
                </c:pt>
                <c:pt idx="8">
                  <c:v>604.91000000000008</c:v>
                </c:pt>
                <c:pt idx="9">
                  <c:v>515</c:v>
                </c:pt>
                <c:pt idx="10">
                  <c:v>523</c:v>
                </c:pt>
                <c:pt idx="11">
                  <c:v>530</c:v>
                </c:pt>
                <c:pt idx="12">
                  <c:v>758</c:v>
                </c:pt>
                <c:pt idx="13">
                  <c:v>748</c:v>
                </c:pt>
                <c:pt idx="14">
                  <c:v>738</c:v>
                </c:pt>
                <c:pt idx="15">
                  <c:v>845</c:v>
                </c:pt>
                <c:pt idx="16">
                  <c:v>936</c:v>
                </c:pt>
                <c:pt idx="17">
                  <c:v>789.5</c:v>
                </c:pt>
                <c:pt idx="18">
                  <c:v>492.5</c:v>
                </c:pt>
                <c:pt idx="19">
                  <c:v>671.4</c:v>
                </c:pt>
                <c:pt idx="20">
                  <c:v>906.2</c:v>
                </c:pt>
                <c:pt idx="21">
                  <c:v>922.9</c:v>
                </c:pt>
                <c:pt idx="22">
                  <c:v>1225</c:v>
                </c:pt>
                <c:pt idx="23">
                  <c:v>1083.8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1412.2030000000002</c:v>
                </c:pt>
                <c:pt idx="1">
                  <c:v>1348.7049999999997</c:v>
                </c:pt>
                <c:pt idx="2">
                  <c:v>1317.3370000000004</c:v>
                </c:pt>
                <c:pt idx="3">
                  <c:v>1299.8730000000003</c:v>
                </c:pt>
                <c:pt idx="4">
                  <c:v>1293.9759999999999</c:v>
                </c:pt>
                <c:pt idx="5">
                  <c:v>1267.2270000000001</c:v>
                </c:pt>
                <c:pt idx="6">
                  <c:v>1336.4209999999998</c:v>
                </c:pt>
                <c:pt idx="7">
                  <c:v>1888.527</c:v>
                </c:pt>
                <c:pt idx="8">
                  <c:v>2681.8220000000006</c:v>
                </c:pt>
                <c:pt idx="9">
                  <c:v>3367.672</c:v>
                </c:pt>
                <c:pt idx="10">
                  <c:v>3832.6699999999987</c:v>
                </c:pt>
                <c:pt idx="11">
                  <c:v>4046.442</c:v>
                </c:pt>
                <c:pt idx="12">
                  <c:v>4002.6279999999992</c:v>
                </c:pt>
                <c:pt idx="13">
                  <c:v>3688.3650000000007</c:v>
                </c:pt>
                <c:pt idx="14">
                  <c:v>3105.6920000000009</c:v>
                </c:pt>
                <c:pt idx="15">
                  <c:v>2504.5459999999998</c:v>
                </c:pt>
                <c:pt idx="16">
                  <c:v>2282.748</c:v>
                </c:pt>
                <c:pt idx="17">
                  <c:v>2309.241</c:v>
                </c:pt>
                <c:pt idx="18">
                  <c:v>2347.7860000000005</c:v>
                </c:pt>
                <c:pt idx="19">
                  <c:v>2384.7040000000002</c:v>
                </c:pt>
                <c:pt idx="20">
                  <c:v>2409.538</c:v>
                </c:pt>
                <c:pt idx="21">
                  <c:v>2416.8879999999999</c:v>
                </c:pt>
                <c:pt idx="22">
                  <c:v>2423.7309999999998</c:v>
                </c:pt>
                <c:pt idx="23">
                  <c:v>2370.1609999999991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80</c:v>
                </c:pt>
                <c:pt idx="1">
                  <c:v>77</c:v>
                </c:pt>
                <c:pt idx="2">
                  <c:v>72</c:v>
                </c:pt>
                <c:pt idx="3">
                  <c:v>68</c:v>
                </c:pt>
                <c:pt idx="4">
                  <c:v>68</c:v>
                </c:pt>
                <c:pt idx="5">
                  <c:v>69</c:v>
                </c:pt>
                <c:pt idx="6">
                  <c:v>75</c:v>
                </c:pt>
                <c:pt idx="7">
                  <c:v>92</c:v>
                </c:pt>
                <c:pt idx="8">
                  <c:v>111</c:v>
                </c:pt>
                <c:pt idx="9">
                  <c:v>124</c:v>
                </c:pt>
                <c:pt idx="10">
                  <c:v>132</c:v>
                </c:pt>
                <c:pt idx="11">
                  <c:v>135</c:v>
                </c:pt>
                <c:pt idx="12">
                  <c:v>132</c:v>
                </c:pt>
                <c:pt idx="13">
                  <c:v>124</c:v>
                </c:pt>
                <c:pt idx="14">
                  <c:v>111</c:v>
                </c:pt>
                <c:pt idx="15">
                  <c:v>90</c:v>
                </c:pt>
                <c:pt idx="16">
                  <c:v>79</c:v>
                </c:pt>
                <c:pt idx="17">
                  <c:v>75</c:v>
                </c:pt>
                <c:pt idx="18">
                  <c:v>72</c:v>
                </c:pt>
                <c:pt idx="19">
                  <c:v>72</c:v>
                </c:pt>
                <c:pt idx="20">
                  <c:v>73</c:v>
                </c:pt>
                <c:pt idx="21">
                  <c:v>72</c:v>
                </c:pt>
                <c:pt idx="22">
                  <c:v>70</c:v>
                </c:pt>
                <c:pt idx="23">
                  <c:v>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78</c:v>
                </c:pt>
                <c:pt idx="8">
                  <c:v>92</c:v>
                </c:pt>
                <c:pt idx="9">
                  <c:v>106</c:v>
                </c:pt>
                <c:pt idx="10">
                  <c:v>106</c:v>
                </c:pt>
                <c:pt idx="11">
                  <c:v>56</c:v>
                </c:pt>
                <c:pt idx="12">
                  <c:v>56</c:v>
                </c:pt>
                <c:pt idx="13">
                  <c:v>26</c:v>
                </c:pt>
                <c:pt idx="15">
                  <c:v>20</c:v>
                </c:pt>
                <c:pt idx="16">
                  <c:v>446</c:v>
                </c:pt>
                <c:pt idx="17">
                  <c:v>688</c:v>
                </c:pt>
                <c:pt idx="18">
                  <c:v>372</c:v>
                </c:pt>
                <c:pt idx="19">
                  <c:v>182</c:v>
                </c:pt>
                <c:pt idx="20">
                  <c:v>102</c:v>
                </c:pt>
                <c:pt idx="21">
                  <c:v>82</c:v>
                </c:pt>
                <c:pt idx="22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3760136"/>
        <c:axId val="2837605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4812.7109999999993</c:v>
                </c:pt>
                <c:pt idx="1">
                  <c:v>4380.6549999999997</c:v>
                </c:pt>
                <c:pt idx="2">
                  <c:v>4331.6890000000012</c:v>
                </c:pt>
                <c:pt idx="3">
                  <c:v>4363.2430000000004</c:v>
                </c:pt>
                <c:pt idx="4">
                  <c:v>4376.8459999999986</c:v>
                </c:pt>
                <c:pt idx="5">
                  <c:v>4576.5250000000015</c:v>
                </c:pt>
                <c:pt idx="6">
                  <c:v>5424.3729999999996</c:v>
                </c:pt>
                <c:pt idx="7">
                  <c:v>5841.9230000000007</c:v>
                </c:pt>
                <c:pt idx="8">
                  <c:v>6792.9540000000015</c:v>
                </c:pt>
                <c:pt idx="9">
                  <c:v>7120.1680000000015</c:v>
                </c:pt>
                <c:pt idx="10">
                  <c:v>7090.5170000000007</c:v>
                </c:pt>
                <c:pt idx="11">
                  <c:v>7199.340000000002</c:v>
                </c:pt>
                <c:pt idx="12">
                  <c:v>7430.5279999999975</c:v>
                </c:pt>
                <c:pt idx="13">
                  <c:v>7161.6109999999999</c:v>
                </c:pt>
                <c:pt idx="14">
                  <c:v>6909.9709999999995</c:v>
                </c:pt>
                <c:pt idx="15">
                  <c:v>6783.1579999999985</c:v>
                </c:pt>
                <c:pt idx="16">
                  <c:v>6897.9270000000006</c:v>
                </c:pt>
                <c:pt idx="17">
                  <c:v>7020.7030000000004</c:v>
                </c:pt>
                <c:pt idx="18">
                  <c:v>6558.6430000000009</c:v>
                </c:pt>
                <c:pt idx="19">
                  <c:v>6580.8549999999977</c:v>
                </c:pt>
                <c:pt idx="20">
                  <c:v>6327.9050000000007</c:v>
                </c:pt>
                <c:pt idx="21">
                  <c:v>5849.674</c:v>
                </c:pt>
                <c:pt idx="22">
                  <c:v>5459.3230000000003</c:v>
                </c:pt>
                <c:pt idx="23">
                  <c:v>5161.8250000000007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760136"/>
        <c:axId val="2837605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204.7</c:v>
                </c:pt>
                <c:pt idx="1">
                  <c:v>192.46</c:v>
                </c:pt>
                <c:pt idx="2">
                  <c:v>176.94</c:v>
                </c:pt>
                <c:pt idx="3">
                  <c:v>167.2</c:v>
                </c:pt>
                <c:pt idx="4">
                  <c:v>173</c:v>
                </c:pt>
                <c:pt idx="5">
                  <c:v>221.21</c:v>
                </c:pt>
                <c:pt idx="6">
                  <c:v>267.20999999999998</c:v>
                </c:pt>
                <c:pt idx="7">
                  <c:v>285</c:v>
                </c:pt>
                <c:pt idx="8">
                  <c:v>286.22000000000003</c:v>
                </c:pt>
                <c:pt idx="9">
                  <c:v>241.49</c:v>
                </c:pt>
                <c:pt idx="10">
                  <c:v>197.8</c:v>
                </c:pt>
                <c:pt idx="11">
                  <c:v>162.46</c:v>
                </c:pt>
                <c:pt idx="12">
                  <c:v>173.9</c:v>
                </c:pt>
                <c:pt idx="13">
                  <c:v>207.2</c:v>
                </c:pt>
                <c:pt idx="14">
                  <c:v>236.65</c:v>
                </c:pt>
                <c:pt idx="15">
                  <c:v>272.98</c:v>
                </c:pt>
                <c:pt idx="16">
                  <c:v>251.67</c:v>
                </c:pt>
                <c:pt idx="17">
                  <c:v>251.84</c:v>
                </c:pt>
                <c:pt idx="18">
                  <c:v>265.37</c:v>
                </c:pt>
                <c:pt idx="19">
                  <c:v>268.47000000000003</c:v>
                </c:pt>
                <c:pt idx="20">
                  <c:v>223.57</c:v>
                </c:pt>
                <c:pt idx="21">
                  <c:v>213.53</c:v>
                </c:pt>
                <c:pt idx="22">
                  <c:v>224</c:v>
                </c:pt>
                <c:pt idx="23">
                  <c:v>178.09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761312"/>
        <c:axId val="283760920"/>
      </c:lineChart>
      <c:catAx>
        <c:axId val="283760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760528"/>
        <c:crosses val="autoZero"/>
        <c:auto val="1"/>
        <c:lblAlgn val="ctr"/>
        <c:lblOffset val="100"/>
        <c:noMultiLvlLbl val="0"/>
      </c:catAx>
      <c:valAx>
        <c:axId val="283760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760136"/>
        <c:crosses val="autoZero"/>
        <c:crossBetween val="between"/>
      </c:valAx>
      <c:valAx>
        <c:axId val="283760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761312"/>
        <c:crosses val="max"/>
        <c:crossBetween val="between"/>
      </c:valAx>
      <c:catAx>
        <c:axId val="283761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3760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4812.7489999999989</v>
      </c>
      <c r="C4" s="18">
        <v>4380.692</v>
      </c>
      <c r="D4" s="18">
        <v>4331.7369999999992</v>
      </c>
      <c r="E4" s="18">
        <v>4363.2729999999992</v>
      </c>
      <c r="F4" s="18">
        <v>4376.8759999999984</v>
      </c>
      <c r="G4" s="18">
        <v>4576.5999999999995</v>
      </c>
      <c r="H4" s="18">
        <v>5424.3630000000012</v>
      </c>
      <c r="I4" s="18">
        <v>5841.9490000000005</v>
      </c>
      <c r="J4" s="18">
        <v>6792.9619999999986</v>
      </c>
      <c r="K4" s="18">
        <v>7120.1529999999993</v>
      </c>
      <c r="L4" s="18">
        <v>7090.5169999999989</v>
      </c>
      <c r="M4" s="18">
        <v>7199.3419999999996</v>
      </c>
      <c r="N4" s="18">
        <v>7430.5279999999984</v>
      </c>
      <c r="O4" s="18">
        <v>7161.6110000000008</v>
      </c>
      <c r="P4" s="18">
        <v>6909.9970000000003</v>
      </c>
      <c r="Q4" s="18">
        <v>6783.1579999999994</v>
      </c>
      <c r="R4" s="18">
        <v>6897.9270000000015</v>
      </c>
      <c r="S4" s="18">
        <v>7020.6589999999997</v>
      </c>
      <c r="T4" s="18">
        <v>6558.6719999999987</v>
      </c>
      <c r="U4" s="18">
        <v>6580.817</v>
      </c>
      <c r="V4" s="18">
        <v>6327.878999999999</v>
      </c>
      <c r="W4" s="18">
        <v>5849.688000000001</v>
      </c>
      <c r="X4" s="18">
        <v>5459.3269999999984</v>
      </c>
      <c r="Y4" s="18">
        <v>5161.8609999999981</v>
      </c>
      <c r="Z4" s="19"/>
      <c r="AA4" s="20">
        <f>SUM(B4:Z4)</f>
        <v>144453.337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204.7</v>
      </c>
      <c r="C7" s="28">
        <v>192.46</v>
      </c>
      <c r="D7" s="28">
        <v>176.94</v>
      </c>
      <c r="E7" s="28">
        <v>167.2</v>
      </c>
      <c r="F7" s="28">
        <v>173</v>
      </c>
      <c r="G7" s="28">
        <v>221.21</v>
      </c>
      <c r="H7" s="28">
        <v>267.20999999999998</v>
      </c>
      <c r="I7" s="28">
        <v>285</v>
      </c>
      <c r="J7" s="28">
        <v>286.22000000000003</v>
      </c>
      <c r="K7" s="28">
        <v>241.49</v>
      </c>
      <c r="L7" s="28">
        <v>197.8</v>
      </c>
      <c r="M7" s="28">
        <v>162.46</v>
      </c>
      <c r="N7" s="28">
        <v>173.9</v>
      </c>
      <c r="O7" s="28">
        <v>207.2</v>
      </c>
      <c r="P7" s="28">
        <v>236.65</v>
      </c>
      <c r="Q7" s="28">
        <v>272.98</v>
      </c>
      <c r="R7" s="28">
        <v>251.67</v>
      </c>
      <c r="S7" s="28">
        <v>251.84</v>
      </c>
      <c r="T7" s="28">
        <v>265.37</v>
      </c>
      <c r="U7" s="28">
        <v>268.47000000000003</v>
      </c>
      <c r="V7" s="28">
        <v>223.57</v>
      </c>
      <c r="W7" s="28">
        <v>213.53</v>
      </c>
      <c r="X7" s="28">
        <v>224</v>
      </c>
      <c r="Y7" s="28">
        <v>178.09</v>
      </c>
      <c r="Z7" s="29"/>
      <c r="AA7" s="30">
        <f>IF(SUM(B7:Z7)&lt;&gt;0,AVERAGEIF(B7:Z7,"&lt;&gt;"""),"")</f>
        <v>222.62333333333336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934</v>
      </c>
      <c r="C10" s="42">
        <v>739</v>
      </c>
      <c r="D10" s="42">
        <v>739</v>
      </c>
      <c r="E10" s="42">
        <v>739</v>
      </c>
      <c r="F10" s="42">
        <v>739</v>
      </c>
      <c r="G10" s="42">
        <v>739</v>
      </c>
      <c r="H10" s="42">
        <v>739</v>
      </c>
      <c r="I10" s="42">
        <v>739</v>
      </c>
      <c r="J10" s="42">
        <v>739</v>
      </c>
      <c r="K10" s="42">
        <v>739</v>
      </c>
      <c r="L10" s="42">
        <v>739</v>
      </c>
      <c r="M10" s="42">
        <v>729</v>
      </c>
      <c r="N10" s="42">
        <v>729</v>
      </c>
      <c r="O10" s="42">
        <v>729</v>
      </c>
      <c r="P10" s="42">
        <v>729</v>
      </c>
      <c r="Q10" s="42">
        <v>729</v>
      </c>
      <c r="R10" s="42">
        <v>729</v>
      </c>
      <c r="S10" s="42">
        <v>729</v>
      </c>
      <c r="T10" s="42">
        <v>729</v>
      </c>
      <c r="U10" s="42">
        <v>729</v>
      </c>
      <c r="V10" s="42">
        <v>729</v>
      </c>
      <c r="W10" s="42">
        <v>729</v>
      </c>
      <c r="X10" s="42">
        <v>729</v>
      </c>
      <c r="Y10" s="42">
        <v>729</v>
      </c>
      <c r="Z10" s="43"/>
      <c r="AA10" s="44">
        <f t="shared" ref="AA10:AA15" si="0">SUM(B10:Z10)</f>
        <v>17801</v>
      </c>
    </row>
    <row r="11" spans="1:27" ht="24.95" customHeight="1" x14ac:dyDescent="0.2">
      <c r="A11" s="45" t="s">
        <v>7</v>
      </c>
      <c r="B11" s="46">
        <v>115.5</v>
      </c>
      <c r="C11" s="47">
        <v>95.5</v>
      </c>
      <c r="D11" s="47">
        <v>95.5</v>
      </c>
      <c r="E11" s="47">
        <v>95.5</v>
      </c>
      <c r="F11" s="47">
        <v>122</v>
      </c>
      <c r="G11" s="47">
        <v>134</v>
      </c>
      <c r="H11" s="47">
        <v>135</v>
      </c>
      <c r="I11" s="47">
        <v>151.5</v>
      </c>
      <c r="J11" s="47">
        <v>151.5</v>
      </c>
      <c r="K11" s="47">
        <v>175</v>
      </c>
      <c r="L11" s="47">
        <v>135</v>
      </c>
      <c r="M11" s="47">
        <v>135</v>
      </c>
      <c r="N11" s="47">
        <v>135</v>
      </c>
      <c r="O11" s="47">
        <v>135</v>
      </c>
      <c r="P11" s="47">
        <v>151.5</v>
      </c>
      <c r="Q11" s="47">
        <v>175</v>
      </c>
      <c r="R11" s="47">
        <v>171</v>
      </c>
      <c r="S11" s="47">
        <v>171</v>
      </c>
      <c r="T11" s="47">
        <v>171</v>
      </c>
      <c r="U11" s="47">
        <v>171</v>
      </c>
      <c r="V11" s="47">
        <v>165</v>
      </c>
      <c r="W11" s="47">
        <v>130</v>
      </c>
      <c r="X11" s="47">
        <v>135</v>
      </c>
      <c r="Y11" s="47">
        <v>135</v>
      </c>
      <c r="Z11" s="48"/>
      <c r="AA11" s="49">
        <f t="shared" si="0"/>
        <v>3386.5</v>
      </c>
    </row>
    <row r="12" spans="1:27" ht="24.95" customHeight="1" x14ac:dyDescent="0.2">
      <c r="A12" s="50" t="s">
        <v>8</v>
      </c>
      <c r="B12" s="51">
        <v>998.64599999999996</v>
      </c>
      <c r="C12" s="52">
        <v>773.649</v>
      </c>
      <c r="D12" s="52">
        <v>747.9</v>
      </c>
      <c r="E12" s="52">
        <v>747.9</v>
      </c>
      <c r="F12" s="52">
        <v>747.9</v>
      </c>
      <c r="G12" s="52">
        <v>987.57299999999998</v>
      </c>
      <c r="H12" s="52">
        <v>1943.7060000000001</v>
      </c>
      <c r="I12" s="52">
        <v>2414.7219999999998</v>
      </c>
      <c r="J12" s="52">
        <v>2412.73</v>
      </c>
      <c r="K12" s="52">
        <v>2093.4810000000002</v>
      </c>
      <c r="L12" s="52">
        <v>1622.8470000000002</v>
      </c>
      <c r="M12" s="52">
        <v>1567.9</v>
      </c>
      <c r="N12" s="52">
        <v>1617.9</v>
      </c>
      <c r="O12" s="52">
        <v>1711.2460000000001</v>
      </c>
      <c r="P12" s="52">
        <v>2074.8050000000003</v>
      </c>
      <c r="Q12" s="52">
        <v>2419.6120000000001</v>
      </c>
      <c r="R12" s="52">
        <v>2254.1790000000001</v>
      </c>
      <c r="S12" s="52">
        <v>2258.9180000000001</v>
      </c>
      <c r="T12" s="52">
        <v>2374.3860000000004</v>
      </c>
      <c r="U12" s="52">
        <v>2370.7130000000002</v>
      </c>
      <c r="V12" s="52">
        <v>1943.1410000000001</v>
      </c>
      <c r="W12" s="52">
        <v>1496.9</v>
      </c>
      <c r="X12" s="52">
        <v>794.596</v>
      </c>
      <c r="Y12" s="52">
        <v>777.9</v>
      </c>
      <c r="Z12" s="53"/>
      <c r="AA12" s="54">
        <f t="shared" si="0"/>
        <v>39153.250000000007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78</v>
      </c>
      <c r="J13" s="52">
        <v>92</v>
      </c>
      <c r="K13" s="52">
        <v>106</v>
      </c>
      <c r="L13" s="52">
        <v>106</v>
      </c>
      <c r="M13" s="52">
        <v>56</v>
      </c>
      <c r="N13" s="52">
        <v>56</v>
      </c>
      <c r="O13" s="52">
        <v>26</v>
      </c>
      <c r="P13" s="52"/>
      <c r="Q13" s="52">
        <v>20</v>
      </c>
      <c r="R13" s="52">
        <v>446</v>
      </c>
      <c r="S13" s="52">
        <v>688</v>
      </c>
      <c r="T13" s="52">
        <v>372</v>
      </c>
      <c r="U13" s="52">
        <v>182</v>
      </c>
      <c r="V13" s="52">
        <v>102</v>
      </c>
      <c r="W13" s="52">
        <v>82</v>
      </c>
      <c r="X13" s="52">
        <v>82</v>
      </c>
      <c r="Y13" s="52"/>
      <c r="Z13" s="53"/>
      <c r="AA13" s="54">
        <f t="shared" si="0"/>
        <v>2596</v>
      </c>
    </row>
    <row r="14" spans="1:27" ht="24.95" customHeight="1" x14ac:dyDescent="0.2">
      <c r="A14" s="55" t="s">
        <v>10</v>
      </c>
      <c r="B14" s="56">
        <v>1412.2030000000002</v>
      </c>
      <c r="C14" s="57">
        <v>1348.7049999999997</v>
      </c>
      <c r="D14" s="57">
        <v>1317.3370000000004</v>
      </c>
      <c r="E14" s="57">
        <v>1299.8730000000003</v>
      </c>
      <c r="F14" s="57">
        <v>1293.9759999999999</v>
      </c>
      <c r="G14" s="57">
        <v>1267.2270000000001</v>
      </c>
      <c r="H14" s="57">
        <v>1336.4209999999998</v>
      </c>
      <c r="I14" s="57">
        <v>1888.527</v>
      </c>
      <c r="J14" s="57">
        <v>2681.8220000000006</v>
      </c>
      <c r="K14" s="57">
        <v>3367.672</v>
      </c>
      <c r="L14" s="57">
        <v>3832.6699999999987</v>
      </c>
      <c r="M14" s="57">
        <v>4046.442</v>
      </c>
      <c r="N14" s="57">
        <v>4002.6279999999992</v>
      </c>
      <c r="O14" s="57">
        <v>3688.3650000000007</v>
      </c>
      <c r="P14" s="57">
        <v>3105.6920000000009</v>
      </c>
      <c r="Q14" s="57">
        <v>2504.5459999999998</v>
      </c>
      <c r="R14" s="57">
        <v>2282.748</v>
      </c>
      <c r="S14" s="57">
        <v>2309.241</v>
      </c>
      <c r="T14" s="57">
        <v>2347.7860000000005</v>
      </c>
      <c r="U14" s="57">
        <v>2384.7040000000002</v>
      </c>
      <c r="V14" s="57">
        <v>2409.538</v>
      </c>
      <c r="W14" s="57">
        <v>2416.8879999999999</v>
      </c>
      <c r="X14" s="57">
        <v>2423.7309999999998</v>
      </c>
      <c r="Y14" s="57">
        <v>2370.1609999999991</v>
      </c>
      <c r="Z14" s="58"/>
      <c r="AA14" s="59">
        <f t="shared" si="0"/>
        <v>57338.902999999998</v>
      </c>
    </row>
    <row r="15" spans="1:27" ht="24.95" customHeight="1" x14ac:dyDescent="0.2">
      <c r="A15" s="55" t="s">
        <v>11</v>
      </c>
      <c r="B15" s="56">
        <v>80</v>
      </c>
      <c r="C15" s="57">
        <v>77</v>
      </c>
      <c r="D15" s="57">
        <v>72</v>
      </c>
      <c r="E15" s="57">
        <v>68</v>
      </c>
      <c r="F15" s="57">
        <v>68</v>
      </c>
      <c r="G15" s="57">
        <v>69</v>
      </c>
      <c r="H15" s="57">
        <v>75</v>
      </c>
      <c r="I15" s="57">
        <v>92</v>
      </c>
      <c r="J15" s="57">
        <v>111</v>
      </c>
      <c r="K15" s="57">
        <v>124</v>
      </c>
      <c r="L15" s="57">
        <v>132</v>
      </c>
      <c r="M15" s="57">
        <v>135</v>
      </c>
      <c r="N15" s="57">
        <v>132</v>
      </c>
      <c r="O15" s="57">
        <v>124</v>
      </c>
      <c r="P15" s="57">
        <v>111</v>
      </c>
      <c r="Q15" s="57">
        <v>90</v>
      </c>
      <c r="R15" s="57">
        <v>79</v>
      </c>
      <c r="S15" s="57">
        <v>75</v>
      </c>
      <c r="T15" s="57">
        <v>72</v>
      </c>
      <c r="U15" s="57">
        <v>72</v>
      </c>
      <c r="V15" s="57">
        <v>73</v>
      </c>
      <c r="W15" s="57">
        <v>72</v>
      </c>
      <c r="X15" s="57">
        <v>70</v>
      </c>
      <c r="Y15" s="57">
        <v>66</v>
      </c>
      <c r="Z15" s="58"/>
      <c r="AA15" s="59">
        <f t="shared" si="0"/>
        <v>2139</v>
      </c>
    </row>
    <row r="16" spans="1:27" ht="30" customHeight="1" thickBot="1" x14ac:dyDescent="0.25">
      <c r="A16" s="60" t="s">
        <v>12</v>
      </c>
      <c r="B16" s="61">
        <f>IF(LEN(B$2)&gt;0,SUM(B10:B15),"")</f>
        <v>3540.3490000000002</v>
      </c>
      <c r="C16" s="62">
        <f t="shared" ref="C16:Z16" si="1">IF(LEN(C$2)&gt;0,SUM(C10:C15),"")</f>
        <v>3033.8539999999994</v>
      </c>
      <c r="D16" s="62">
        <f t="shared" si="1"/>
        <v>2971.7370000000005</v>
      </c>
      <c r="E16" s="62">
        <f t="shared" si="1"/>
        <v>2950.2730000000001</v>
      </c>
      <c r="F16" s="62">
        <f t="shared" si="1"/>
        <v>2970.8760000000002</v>
      </c>
      <c r="G16" s="62">
        <f t="shared" si="1"/>
        <v>3222.8</v>
      </c>
      <c r="H16" s="62">
        <f t="shared" si="1"/>
        <v>4305.1270000000004</v>
      </c>
      <c r="I16" s="62">
        <f t="shared" si="1"/>
        <v>5363.7489999999998</v>
      </c>
      <c r="J16" s="62">
        <f t="shared" si="1"/>
        <v>6188.0520000000006</v>
      </c>
      <c r="K16" s="62">
        <f t="shared" si="1"/>
        <v>6605.1530000000002</v>
      </c>
      <c r="L16" s="62">
        <f t="shared" si="1"/>
        <v>6567.5169999999989</v>
      </c>
      <c r="M16" s="62">
        <f t="shared" si="1"/>
        <v>6669.3420000000006</v>
      </c>
      <c r="N16" s="62">
        <f t="shared" si="1"/>
        <v>6672.5279999999993</v>
      </c>
      <c r="O16" s="62">
        <f t="shared" si="1"/>
        <v>6413.6110000000008</v>
      </c>
      <c r="P16" s="62">
        <f t="shared" si="1"/>
        <v>6171.9970000000012</v>
      </c>
      <c r="Q16" s="62">
        <f t="shared" si="1"/>
        <v>5938.1579999999994</v>
      </c>
      <c r="R16" s="62">
        <f t="shared" si="1"/>
        <v>5961.9269999999997</v>
      </c>
      <c r="S16" s="62">
        <f t="shared" si="1"/>
        <v>6231.1589999999997</v>
      </c>
      <c r="T16" s="62">
        <f t="shared" si="1"/>
        <v>6066.1720000000005</v>
      </c>
      <c r="U16" s="62">
        <f t="shared" si="1"/>
        <v>5909.4170000000004</v>
      </c>
      <c r="V16" s="62">
        <f t="shared" si="1"/>
        <v>5421.6790000000001</v>
      </c>
      <c r="W16" s="62">
        <f t="shared" si="1"/>
        <v>4926.7880000000005</v>
      </c>
      <c r="X16" s="62">
        <f t="shared" si="1"/>
        <v>4234.3269999999993</v>
      </c>
      <c r="Y16" s="62">
        <f t="shared" si="1"/>
        <v>4078.0609999999992</v>
      </c>
      <c r="Z16" s="63" t="str">
        <f t="shared" si="1"/>
        <v/>
      </c>
      <c r="AA16" s="64">
        <f>SUM(AA10:AA15)</f>
        <v>122414.65300000001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1487.4</v>
      </c>
      <c r="C28" s="72">
        <v>1439.4</v>
      </c>
      <c r="D28" s="72">
        <v>1423.4</v>
      </c>
      <c r="E28" s="72">
        <v>1412.4</v>
      </c>
      <c r="F28" s="72">
        <v>1432.9</v>
      </c>
      <c r="G28" s="72">
        <v>1449.9</v>
      </c>
      <c r="H28" s="72">
        <v>1556.9</v>
      </c>
      <c r="I28" s="72">
        <v>1898.4</v>
      </c>
      <c r="J28" s="72">
        <v>2387.4</v>
      </c>
      <c r="K28" s="72">
        <v>2813.9</v>
      </c>
      <c r="L28" s="72">
        <v>3043.9</v>
      </c>
      <c r="M28" s="72">
        <v>3108.9</v>
      </c>
      <c r="N28" s="72">
        <v>3075.9</v>
      </c>
      <c r="O28" s="72">
        <v>2852.9</v>
      </c>
      <c r="P28" s="72">
        <v>2499.4</v>
      </c>
      <c r="Q28" s="72">
        <v>2241.9</v>
      </c>
      <c r="R28" s="72">
        <v>2518.9</v>
      </c>
      <c r="S28" s="72">
        <v>2807.9</v>
      </c>
      <c r="T28" s="72">
        <v>2484.9</v>
      </c>
      <c r="U28" s="72">
        <v>2306.9</v>
      </c>
      <c r="V28" s="72">
        <v>2155.9</v>
      </c>
      <c r="W28" s="72">
        <v>2092.9</v>
      </c>
      <c r="X28" s="72">
        <v>2086.9</v>
      </c>
      <c r="Y28" s="72">
        <v>2034.9</v>
      </c>
      <c r="Z28" s="73"/>
      <c r="AA28" s="74">
        <f>SUM(B28:Z28)</f>
        <v>52614.10000000002</v>
      </c>
    </row>
    <row r="29" spans="1:27" ht="24.95" customHeight="1" x14ac:dyDescent="0.2">
      <c r="A29" s="75" t="s">
        <v>23</v>
      </c>
      <c r="B29" s="76">
        <v>945.94899999999996</v>
      </c>
      <c r="C29" s="77">
        <v>935.29200000000003</v>
      </c>
      <c r="D29" s="77">
        <v>902.33699999999999</v>
      </c>
      <c r="E29" s="77">
        <v>944.87300000000005</v>
      </c>
      <c r="F29" s="77">
        <v>937.976</v>
      </c>
      <c r="G29" s="77">
        <v>1053.9000000000001</v>
      </c>
      <c r="H29" s="77">
        <v>1235.463</v>
      </c>
      <c r="I29" s="77">
        <v>1479.3489999999999</v>
      </c>
      <c r="J29" s="77">
        <v>1742.2619999999999</v>
      </c>
      <c r="K29" s="77">
        <v>1566.2529999999999</v>
      </c>
      <c r="L29" s="77">
        <v>1616.617</v>
      </c>
      <c r="M29" s="77">
        <v>1670.442</v>
      </c>
      <c r="N29" s="77">
        <v>1684.6279999999999</v>
      </c>
      <c r="O29" s="77">
        <v>1638.711</v>
      </c>
      <c r="P29" s="77">
        <v>1655.597</v>
      </c>
      <c r="Q29" s="77">
        <v>1626.258</v>
      </c>
      <c r="R29" s="77">
        <v>1464.027</v>
      </c>
      <c r="S29" s="77">
        <v>1434.259</v>
      </c>
      <c r="T29" s="77">
        <v>1617.2719999999999</v>
      </c>
      <c r="U29" s="77">
        <v>1616.5170000000001</v>
      </c>
      <c r="V29" s="77">
        <v>1254.779</v>
      </c>
      <c r="W29" s="77">
        <v>1211.8879999999999</v>
      </c>
      <c r="X29" s="77">
        <v>1336.4269999999999</v>
      </c>
      <c r="Y29" s="77">
        <v>1247.1610000000001</v>
      </c>
      <c r="Z29" s="78"/>
      <c r="AA29" s="79">
        <f>SUM(B29:Z29)</f>
        <v>32818.236999999994</v>
      </c>
    </row>
    <row r="30" spans="1:27" ht="24.95" customHeight="1" x14ac:dyDescent="0.2">
      <c r="A30" s="82" t="s">
        <v>24</v>
      </c>
      <c r="B30" s="80">
        <v>1698</v>
      </c>
      <c r="C30" s="81">
        <v>1300</v>
      </c>
      <c r="D30" s="81">
        <v>1300</v>
      </c>
      <c r="E30" s="81">
        <v>1300</v>
      </c>
      <c r="F30" s="81">
        <v>1300</v>
      </c>
      <c r="G30" s="81">
        <v>1460</v>
      </c>
      <c r="H30" s="81">
        <v>2132</v>
      </c>
      <c r="I30" s="81">
        <v>2440</v>
      </c>
      <c r="J30" s="81">
        <v>2440</v>
      </c>
      <c r="K30" s="81">
        <v>2440</v>
      </c>
      <c r="L30" s="81">
        <v>2130</v>
      </c>
      <c r="M30" s="81">
        <v>2120</v>
      </c>
      <c r="N30" s="81">
        <v>2170</v>
      </c>
      <c r="O30" s="81">
        <v>2170</v>
      </c>
      <c r="P30" s="81">
        <v>2255</v>
      </c>
      <c r="Q30" s="81">
        <v>2415</v>
      </c>
      <c r="R30" s="81">
        <v>2415</v>
      </c>
      <c r="S30" s="81">
        <v>2415</v>
      </c>
      <c r="T30" s="81">
        <v>2415</v>
      </c>
      <c r="U30" s="81">
        <v>2415</v>
      </c>
      <c r="V30" s="81">
        <v>2375</v>
      </c>
      <c r="W30" s="81">
        <v>2049</v>
      </c>
      <c r="X30" s="81">
        <v>1330</v>
      </c>
      <c r="Y30" s="81">
        <v>1330</v>
      </c>
      <c r="Z30" s="83"/>
      <c r="AA30" s="84">
        <f>SUM(B30:Z30)</f>
        <v>47814</v>
      </c>
    </row>
    <row r="31" spans="1:27" ht="30" customHeight="1" thickBot="1" x14ac:dyDescent="0.25">
      <c r="A31" s="60" t="s">
        <v>25</v>
      </c>
      <c r="B31" s="61">
        <f>IF(LEN(B$2)&gt;0,SUM(B28:B30),"")</f>
        <v>4131.3490000000002</v>
      </c>
      <c r="C31" s="62">
        <f t="shared" ref="C31:Z31" si="4">IF(LEN(C$2)&gt;0,SUM(C28:C30),"")</f>
        <v>3674.692</v>
      </c>
      <c r="D31" s="62">
        <f t="shared" si="4"/>
        <v>3625.7370000000001</v>
      </c>
      <c r="E31" s="62">
        <f t="shared" si="4"/>
        <v>3657.2730000000001</v>
      </c>
      <c r="F31" s="62">
        <f t="shared" si="4"/>
        <v>3670.8760000000002</v>
      </c>
      <c r="G31" s="62">
        <f t="shared" si="4"/>
        <v>3963.8</v>
      </c>
      <c r="H31" s="62">
        <f t="shared" si="4"/>
        <v>4924.3630000000003</v>
      </c>
      <c r="I31" s="62">
        <f t="shared" si="4"/>
        <v>5817.7489999999998</v>
      </c>
      <c r="J31" s="62">
        <f t="shared" si="4"/>
        <v>6569.6620000000003</v>
      </c>
      <c r="K31" s="62">
        <f t="shared" si="4"/>
        <v>6820.1530000000002</v>
      </c>
      <c r="L31" s="62">
        <f t="shared" si="4"/>
        <v>6790.5169999999998</v>
      </c>
      <c r="M31" s="62">
        <f t="shared" si="4"/>
        <v>6899.3420000000006</v>
      </c>
      <c r="N31" s="62">
        <f t="shared" si="4"/>
        <v>6930.5280000000002</v>
      </c>
      <c r="O31" s="62">
        <f t="shared" si="4"/>
        <v>6661.6109999999999</v>
      </c>
      <c r="P31" s="62">
        <f t="shared" si="4"/>
        <v>6409.9970000000003</v>
      </c>
      <c r="Q31" s="62">
        <f t="shared" si="4"/>
        <v>6283.1580000000004</v>
      </c>
      <c r="R31" s="62">
        <f t="shared" si="4"/>
        <v>6397.9269999999997</v>
      </c>
      <c r="S31" s="62">
        <f t="shared" si="4"/>
        <v>6657.1589999999997</v>
      </c>
      <c r="T31" s="62">
        <f t="shared" si="4"/>
        <v>6517.1720000000005</v>
      </c>
      <c r="U31" s="62">
        <f t="shared" si="4"/>
        <v>6338.4170000000004</v>
      </c>
      <c r="V31" s="62">
        <f t="shared" si="4"/>
        <v>5785.6790000000001</v>
      </c>
      <c r="W31" s="62">
        <f t="shared" si="4"/>
        <v>5353.7880000000005</v>
      </c>
      <c r="X31" s="62">
        <f t="shared" si="4"/>
        <v>4753.3270000000002</v>
      </c>
      <c r="Y31" s="62">
        <f t="shared" si="4"/>
        <v>4612.0609999999997</v>
      </c>
      <c r="Z31" s="63" t="str">
        <f t="shared" si="4"/>
        <v/>
      </c>
      <c r="AA31" s="64">
        <f>SUM(AA28:AA30)</f>
        <v>133246.337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188</v>
      </c>
      <c r="C34" s="95">
        <v>244</v>
      </c>
      <c r="D34" s="95">
        <v>254</v>
      </c>
      <c r="E34" s="95">
        <v>254</v>
      </c>
      <c r="F34" s="95">
        <v>267</v>
      </c>
      <c r="G34" s="95">
        <v>309</v>
      </c>
      <c r="H34" s="95">
        <v>255.23599999999999</v>
      </c>
      <c r="I34" s="95">
        <v>177</v>
      </c>
      <c r="J34" s="95">
        <v>147.61000000000001</v>
      </c>
      <c r="K34" s="95">
        <v>21</v>
      </c>
      <c r="L34" s="95">
        <v>29</v>
      </c>
      <c r="M34" s="95">
        <v>36</v>
      </c>
      <c r="N34" s="95">
        <v>64</v>
      </c>
      <c r="O34" s="95">
        <v>54</v>
      </c>
      <c r="P34" s="95">
        <v>44</v>
      </c>
      <c r="Q34" s="95">
        <v>107</v>
      </c>
      <c r="R34" s="95">
        <v>207</v>
      </c>
      <c r="S34" s="95">
        <v>207</v>
      </c>
      <c r="T34" s="95">
        <v>207</v>
      </c>
      <c r="U34" s="95">
        <v>185</v>
      </c>
      <c r="V34" s="95">
        <v>120</v>
      </c>
      <c r="W34" s="95">
        <v>34</v>
      </c>
      <c r="X34" s="95">
        <v>116</v>
      </c>
      <c r="Y34" s="95">
        <v>131</v>
      </c>
      <c r="Z34" s="96"/>
      <c r="AA34" s="74">
        <f t="shared" ref="AA34:AA39" si="5">SUM(B34:Z34)</f>
        <v>3657.846</v>
      </c>
    </row>
    <row r="35" spans="1:27" ht="24.95" customHeight="1" x14ac:dyDescent="0.2">
      <c r="A35" s="97" t="s">
        <v>28</v>
      </c>
      <c r="B35" s="98">
        <v>338</v>
      </c>
      <c r="C35" s="99">
        <v>331.83799999999997</v>
      </c>
      <c r="D35" s="99">
        <v>335</v>
      </c>
      <c r="E35" s="99">
        <v>388</v>
      </c>
      <c r="F35" s="99">
        <v>368</v>
      </c>
      <c r="G35" s="99">
        <v>367</v>
      </c>
      <c r="H35" s="99">
        <v>299</v>
      </c>
      <c r="I35" s="99">
        <v>212</v>
      </c>
      <c r="J35" s="99">
        <v>169</v>
      </c>
      <c r="K35" s="99">
        <v>129</v>
      </c>
      <c r="L35" s="99">
        <v>129</v>
      </c>
      <c r="M35" s="99">
        <v>129</v>
      </c>
      <c r="N35" s="99">
        <v>129</v>
      </c>
      <c r="O35" s="99">
        <v>129</v>
      </c>
      <c r="P35" s="99">
        <v>129</v>
      </c>
      <c r="Q35" s="99">
        <v>173</v>
      </c>
      <c r="R35" s="99">
        <v>164</v>
      </c>
      <c r="S35" s="99">
        <v>154</v>
      </c>
      <c r="T35" s="99">
        <v>179</v>
      </c>
      <c r="U35" s="99">
        <v>179</v>
      </c>
      <c r="V35" s="99">
        <v>179</v>
      </c>
      <c r="W35" s="99">
        <v>328</v>
      </c>
      <c r="X35" s="99">
        <v>338</v>
      </c>
      <c r="Y35" s="99">
        <v>338</v>
      </c>
      <c r="Z35" s="100"/>
      <c r="AA35" s="79">
        <f t="shared" si="5"/>
        <v>5613.8379999999997</v>
      </c>
    </row>
    <row r="36" spans="1:27" ht="24.95" customHeight="1" x14ac:dyDescent="0.2">
      <c r="A36" s="97" t="s">
        <v>29</v>
      </c>
      <c r="B36" s="98">
        <v>696.4</v>
      </c>
      <c r="C36" s="99">
        <v>721</v>
      </c>
      <c r="D36" s="99">
        <v>721</v>
      </c>
      <c r="E36" s="99">
        <v>721</v>
      </c>
      <c r="F36" s="99">
        <v>721</v>
      </c>
      <c r="G36" s="99">
        <v>279.2</v>
      </c>
      <c r="H36" s="99">
        <v>15</v>
      </c>
      <c r="I36" s="99">
        <v>39.200000000000003</v>
      </c>
      <c r="J36" s="99">
        <v>15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15</v>
      </c>
      <c r="Q36" s="99">
        <v>15</v>
      </c>
      <c r="R36" s="99">
        <v>15</v>
      </c>
      <c r="S36" s="99">
        <v>15</v>
      </c>
      <c r="T36" s="99">
        <v>56.5</v>
      </c>
      <c r="U36" s="99">
        <v>257.39999999999998</v>
      </c>
      <c r="V36" s="99">
        <v>557.20000000000005</v>
      </c>
      <c r="W36" s="99">
        <v>510.9</v>
      </c>
      <c r="X36" s="99">
        <v>721</v>
      </c>
      <c r="Y36" s="99">
        <v>564.79999999999995</v>
      </c>
      <c r="Z36" s="100"/>
      <c r="AA36" s="79">
        <f t="shared" si="5"/>
        <v>6731.5999999999985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348.6</v>
      </c>
      <c r="H38" s="99">
        <v>500</v>
      </c>
      <c r="I38" s="99"/>
      <c r="J38" s="99">
        <v>223.3</v>
      </c>
      <c r="K38" s="99">
        <v>300</v>
      </c>
      <c r="L38" s="99">
        <v>300</v>
      </c>
      <c r="M38" s="99">
        <v>300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363.5</v>
      </c>
      <c r="T38" s="99"/>
      <c r="U38" s="99"/>
      <c r="V38" s="99"/>
      <c r="W38" s="99"/>
      <c r="X38" s="99"/>
      <c r="Y38" s="99"/>
      <c r="Z38" s="100"/>
      <c r="AA38" s="79">
        <f t="shared" si="5"/>
        <v>4835.3999999999996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1272.4000000000001</v>
      </c>
      <c r="C39" s="88">
        <f t="shared" si="6"/>
        <v>1346.838</v>
      </c>
      <c r="D39" s="88">
        <f t="shared" si="6"/>
        <v>1360</v>
      </c>
      <c r="E39" s="88">
        <f t="shared" si="6"/>
        <v>1413</v>
      </c>
      <c r="F39" s="88">
        <f t="shared" si="6"/>
        <v>1406</v>
      </c>
      <c r="G39" s="88">
        <f t="shared" si="6"/>
        <v>1353.8000000000002</v>
      </c>
      <c r="H39" s="88">
        <f t="shared" si="6"/>
        <v>1119.2359999999999</v>
      </c>
      <c r="I39" s="88">
        <f t="shared" si="6"/>
        <v>478.2</v>
      </c>
      <c r="J39" s="88">
        <f t="shared" si="6"/>
        <v>604.91000000000008</v>
      </c>
      <c r="K39" s="88">
        <f t="shared" si="6"/>
        <v>515</v>
      </c>
      <c r="L39" s="88">
        <f t="shared" si="6"/>
        <v>523</v>
      </c>
      <c r="M39" s="88">
        <f t="shared" si="6"/>
        <v>530</v>
      </c>
      <c r="N39" s="88">
        <f t="shared" si="6"/>
        <v>758</v>
      </c>
      <c r="O39" s="88">
        <f t="shared" si="6"/>
        <v>748</v>
      </c>
      <c r="P39" s="88">
        <f t="shared" si="6"/>
        <v>738</v>
      </c>
      <c r="Q39" s="88">
        <f t="shared" si="6"/>
        <v>845</v>
      </c>
      <c r="R39" s="88">
        <f t="shared" si="6"/>
        <v>936</v>
      </c>
      <c r="S39" s="88">
        <f t="shared" si="6"/>
        <v>789.5</v>
      </c>
      <c r="T39" s="88">
        <f t="shared" si="6"/>
        <v>492.5</v>
      </c>
      <c r="U39" s="88">
        <f t="shared" si="6"/>
        <v>671.4</v>
      </c>
      <c r="V39" s="88">
        <f t="shared" si="6"/>
        <v>906.2</v>
      </c>
      <c r="W39" s="88">
        <f t="shared" si="6"/>
        <v>922.9</v>
      </c>
      <c r="X39" s="88">
        <f t="shared" si="6"/>
        <v>1225</v>
      </c>
      <c r="Y39" s="88">
        <f t="shared" si="6"/>
        <v>1083.8</v>
      </c>
      <c r="Z39" s="89" t="str">
        <f t="shared" si="6"/>
        <v/>
      </c>
      <c r="AA39" s="90">
        <f t="shared" si="5"/>
        <v>22038.684000000005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681.4</v>
      </c>
      <c r="C44" s="99">
        <v>706</v>
      </c>
      <c r="D44" s="99">
        <v>706</v>
      </c>
      <c r="E44" s="99">
        <v>706</v>
      </c>
      <c r="F44" s="99">
        <v>706</v>
      </c>
      <c r="G44" s="99">
        <v>264.2</v>
      </c>
      <c r="H44" s="99"/>
      <c r="I44" s="99">
        <v>24.2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41.5</v>
      </c>
      <c r="U44" s="99">
        <v>242.4</v>
      </c>
      <c r="V44" s="99">
        <v>542.20000000000005</v>
      </c>
      <c r="W44" s="99">
        <v>495.9</v>
      </c>
      <c r="X44" s="99">
        <v>706</v>
      </c>
      <c r="Y44" s="99">
        <v>549.79999999999995</v>
      </c>
      <c r="Z44" s="100"/>
      <c r="AA44" s="79">
        <f t="shared" si="7"/>
        <v>6371.5999999999995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348.6</v>
      </c>
      <c r="H46" s="99">
        <v>500</v>
      </c>
      <c r="I46" s="99"/>
      <c r="J46" s="99">
        <v>223.3</v>
      </c>
      <c r="K46" s="99">
        <v>300</v>
      </c>
      <c r="L46" s="99">
        <v>300</v>
      </c>
      <c r="M46" s="99">
        <v>300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363.5</v>
      </c>
      <c r="T46" s="99"/>
      <c r="U46" s="99"/>
      <c r="V46" s="99"/>
      <c r="W46" s="99"/>
      <c r="X46" s="99"/>
      <c r="Y46" s="99"/>
      <c r="Z46" s="100"/>
      <c r="AA46" s="79">
        <f t="shared" si="7"/>
        <v>4835.3999999999996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>
        <v>8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8</v>
      </c>
    </row>
    <row r="48" spans="1:27" ht="30" customHeight="1" thickBot="1" x14ac:dyDescent="0.25">
      <c r="A48" s="86" t="s">
        <v>35</v>
      </c>
      <c r="B48" s="87">
        <f>IF(LEN(B$2)&gt;0,SUM(B42:B47),"")</f>
        <v>681.4</v>
      </c>
      <c r="C48" s="88">
        <f t="shared" ref="C48:Z48" si="8">IF(LEN(C$2)&gt;0,SUM(C42:C47),"")</f>
        <v>706</v>
      </c>
      <c r="D48" s="88">
        <f t="shared" si="8"/>
        <v>706</v>
      </c>
      <c r="E48" s="88">
        <f t="shared" si="8"/>
        <v>706</v>
      </c>
      <c r="F48" s="88">
        <f t="shared" si="8"/>
        <v>714</v>
      </c>
      <c r="G48" s="88">
        <f t="shared" si="8"/>
        <v>612.79999999999995</v>
      </c>
      <c r="H48" s="88">
        <f t="shared" si="8"/>
        <v>500</v>
      </c>
      <c r="I48" s="88">
        <f t="shared" si="8"/>
        <v>24.2</v>
      </c>
      <c r="J48" s="88">
        <f t="shared" si="8"/>
        <v>223.3</v>
      </c>
      <c r="K48" s="88">
        <f t="shared" si="8"/>
        <v>300</v>
      </c>
      <c r="L48" s="88">
        <f t="shared" si="8"/>
        <v>300</v>
      </c>
      <c r="M48" s="88">
        <f t="shared" si="8"/>
        <v>300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363.5</v>
      </c>
      <c r="T48" s="88">
        <f t="shared" si="8"/>
        <v>41.5</v>
      </c>
      <c r="U48" s="88">
        <f t="shared" si="8"/>
        <v>242.4</v>
      </c>
      <c r="V48" s="88">
        <f t="shared" si="8"/>
        <v>542.20000000000005</v>
      </c>
      <c r="W48" s="88">
        <f t="shared" si="8"/>
        <v>495.9</v>
      </c>
      <c r="X48" s="88">
        <f t="shared" si="8"/>
        <v>706</v>
      </c>
      <c r="Y48" s="88">
        <f t="shared" si="8"/>
        <v>549.79999999999995</v>
      </c>
      <c r="Z48" s="89" t="str">
        <f t="shared" si="8"/>
        <v/>
      </c>
      <c r="AA48" s="90">
        <f t="shared" si="7"/>
        <v>11215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4812.7489999999998</v>
      </c>
      <c r="C51" s="88">
        <f t="shared" si="10"/>
        <v>4380.6919999999991</v>
      </c>
      <c r="D51" s="88">
        <f t="shared" si="10"/>
        <v>4331.737000000001</v>
      </c>
      <c r="E51" s="88">
        <f t="shared" si="10"/>
        <v>4363.2730000000001</v>
      </c>
      <c r="F51" s="88">
        <f t="shared" si="10"/>
        <v>4376.8760000000002</v>
      </c>
      <c r="G51" s="88">
        <f t="shared" si="10"/>
        <v>4576.6000000000004</v>
      </c>
      <c r="H51" s="88">
        <f t="shared" si="10"/>
        <v>5424.3630000000003</v>
      </c>
      <c r="I51" s="88">
        <f t="shared" si="10"/>
        <v>5841.9489999999996</v>
      </c>
      <c r="J51" s="88">
        <f t="shared" si="10"/>
        <v>6792.9620000000004</v>
      </c>
      <c r="K51" s="88">
        <f t="shared" si="10"/>
        <v>7120.1530000000002</v>
      </c>
      <c r="L51" s="88">
        <f t="shared" si="10"/>
        <v>7090.5169999999989</v>
      </c>
      <c r="M51" s="88">
        <f t="shared" si="10"/>
        <v>7199.3420000000006</v>
      </c>
      <c r="N51" s="88">
        <f t="shared" si="10"/>
        <v>7430.5279999999993</v>
      </c>
      <c r="O51" s="88">
        <f t="shared" si="10"/>
        <v>7161.6110000000008</v>
      </c>
      <c r="P51" s="88">
        <f t="shared" si="10"/>
        <v>6909.9970000000012</v>
      </c>
      <c r="Q51" s="88">
        <f t="shared" si="10"/>
        <v>6783.1579999999994</v>
      </c>
      <c r="R51" s="88">
        <f t="shared" si="10"/>
        <v>6897.9269999999997</v>
      </c>
      <c r="S51" s="88">
        <f t="shared" si="10"/>
        <v>7020.6589999999997</v>
      </c>
      <c r="T51" s="88">
        <f t="shared" si="10"/>
        <v>6558.6720000000005</v>
      </c>
      <c r="U51" s="88">
        <f t="shared" si="10"/>
        <v>6580.817</v>
      </c>
      <c r="V51" s="88">
        <f t="shared" si="10"/>
        <v>6327.8789999999999</v>
      </c>
      <c r="W51" s="88">
        <f t="shared" si="10"/>
        <v>5849.6880000000001</v>
      </c>
      <c r="X51" s="88">
        <f t="shared" si="10"/>
        <v>5459.3269999999993</v>
      </c>
      <c r="Y51" s="88">
        <f t="shared" si="10"/>
        <v>5161.860999999999</v>
      </c>
      <c r="Z51" s="89" t="str">
        <f t="shared" si="10"/>
        <v/>
      </c>
      <c r="AA51" s="105">
        <f>SUM(B51:Z51)</f>
        <v>144453.337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4812.7109999999993</v>
      </c>
      <c r="C4" s="18">
        <v>4380.6549999999997</v>
      </c>
      <c r="D4" s="18">
        <v>4331.6890000000012</v>
      </c>
      <c r="E4" s="18">
        <v>4363.2430000000004</v>
      </c>
      <c r="F4" s="18">
        <v>4376.8459999999986</v>
      </c>
      <c r="G4" s="18">
        <v>4576.5250000000015</v>
      </c>
      <c r="H4" s="18">
        <v>5424.3729999999996</v>
      </c>
      <c r="I4" s="18">
        <v>5841.9230000000007</v>
      </c>
      <c r="J4" s="18">
        <v>6792.9540000000015</v>
      </c>
      <c r="K4" s="18">
        <v>7120.1680000000015</v>
      </c>
      <c r="L4" s="18">
        <v>7090.5170000000007</v>
      </c>
      <c r="M4" s="18">
        <v>7199.340000000002</v>
      </c>
      <c r="N4" s="18">
        <v>7430.5279999999975</v>
      </c>
      <c r="O4" s="18">
        <v>7161.6109999999999</v>
      </c>
      <c r="P4" s="18">
        <v>6909.9709999999995</v>
      </c>
      <c r="Q4" s="18">
        <v>6783.1579999999985</v>
      </c>
      <c r="R4" s="18">
        <v>6897.9270000000006</v>
      </c>
      <c r="S4" s="18">
        <v>7020.7030000000004</v>
      </c>
      <c r="T4" s="18">
        <v>6558.6430000000009</v>
      </c>
      <c r="U4" s="18">
        <v>6580.8549999999977</v>
      </c>
      <c r="V4" s="18">
        <v>6327.9050000000007</v>
      </c>
      <c r="W4" s="18">
        <v>5849.674</v>
      </c>
      <c r="X4" s="18">
        <v>5459.3230000000003</v>
      </c>
      <c r="Y4" s="18">
        <v>5161.8250000000007</v>
      </c>
      <c r="Z4" s="19"/>
      <c r="AA4" s="20">
        <f>SUM(B4:Z4)</f>
        <v>144453.06700000001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204.7</v>
      </c>
      <c r="C7" s="28">
        <v>192.46</v>
      </c>
      <c r="D7" s="28">
        <v>176.94</v>
      </c>
      <c r="E7" s="28">
        <v>167.2</v>
      </c>
      <c r="F7" s="28">
        <v>173</v>
      </c>
      <c r="G7" s="28">
        <v>221.21</v>
      </c>
      <c r="H7" s="28">
        <v>267.20999999999998</v>
      </c>
      <c r="I7" s="28">
        <v>285</v>
      </c>
      <c r="J7" s="28">
        <v>286.22000000000003</v>
      </c>
      <c r="K7" s="28">
        <v>241.49</v>
      </c>
      <c r="L7" s="28">
        <v>197.8</v>
      </c>
      <c r="M7" s="28">
        <v>162.46</v>
      </c>
      <c r="N7" s="28">
        <v>173.9</v>
      </c>
      <c r="O7" s="28">
        <v>207.2</v>
      </c>
      <c r="P7" s="28">
        <v>236.65</v>
      </c>
      <c r="Q7" s="28">
        <v>272.98</v>
      </c>
      <c r="R7" s="28">
        <v>251.67</v>
      </c>
      <c r="S7" s="28">
        <v>251.84</v>
      </c>
      <c r="T7" s="28">
        <v>265.37</v>
      </c>
      <c r="U7" s="28">
        <v>268.47000000000003</v>
      </c>
      <c r="V7" s="28">
        <v>223.57</v>
      </c>
      <c r="W7" s="28">
        <v>213.53</v>
      </c>
      <c r="X7" s="28">
        <v>224</v>
      </c>
      <c r="Y7" s="28">
        <v>178.09</v>
      </c>
      <c r="Z7" s="29"/>
      <c r="AA7" s="30">
        <f>IF(SUM(B7:Z7)&lt;&gt;0,AVERAGEIF(B7:Z7,"&lt;&gt;"""),"")</f>
        <v>222.62333333333336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905.10900000000004</v>
      </c>
      <c r="C19" s="72">
        <v>909.13199999999995</v>
      </c>
      <c r="D19" s="72">
        <v>914.13099999999997</v>
      </c>
      <c r="E19" s="72">
        <v>919.12699999999995</v>
      </c>
      <c r="F19" s="72">
        <v>925.09799999999996</v>
      </c>
      <c r="G19" s="72">
        <v>901.08100000000002</v>
      </c>
      <c r="H19" s="72">
        <v>912.06899999999996</v>
      </c>
      <c r="I19" s="72">
        <v>936.06899999999996</v>
      </c>
      <c r="J19" s="72">
        <v>887.09400000000005</v>
      </c>
      <c r="K19" s="72">
        <v>870.11500000000001</v>
      </c>
      <c r="L19" s="72">
        <v>867.11900000000003</v>
      </c>
      <c r="M19" s="72">
        <v>847.11300000000006</v>
      </c>
      <c r="N19" s="72">
        <v>847.11400000000003</v>
      </c>
      <c r="O19" s="72">
        <v>824.09799999999996</v>
      </c>
      <c r="P19" s="72">
        <v>791.10500000000002</v>
      </c>
      <c r="Q19" s="72">
        <v>793.09</v>
      </c>
      <c r="R19" s="72">
        <v>791.08</v>
      </c>
      <c r="S19" s="72">
        <v>793.08600000000001</v>
      </c>
      <c r="T19" s="72">
        <v>791.08600000000001</v>
      </c>
      <c r="U19" s="72">
        <v>796.13</v>
      </c>
      <c r="V19" s="72">
        <v>786.13199999999995</v>
      </c>
      <c r="W19" s="72">
        <v>763.10799999999995</v>
      </c>
      <c r="X19" s="72">
        <v>883.10299999999995</v>
      </c>
      <c r="Y19" s="72">
        <v>909.09299999999996</v>
      </c>
      <c r="Z19" s="73"/>
      <c r="AA19" s="74">
        <f t="shared" ref="AA19:AA24" si="2">SUM(B19:Z19)</f>
        <v>20561.482</v>
      </c>
    </row>
    <row r="20" spans="1:27" ht="24.95" customHeight="1" x14ac:dyDescent="0.2">
      <c r="A20" s="75" t="s">
        <v>15</v>
      </c>
      <c r="B20" s="76">
        <v>909.1819999999999</v>
      </c>
      <c r="C20" s="77">
        <v>879.29399999999987</v>
      </c>
      <c r="D20" s="77">
        <v>896.077</v>
      </c>
      <c r="E20" s="77">
        <v>904.52100000000007</v>
      </c>
      <c r="F20" s="77">
        <v>947.32299999999987</v>
      </c>
      <c r="G20" s="77">
        <v>1098.3589999999999</v>
      </c>
      <c r="H20" s="77">
        <v>1268.7310000000002</v>
      </c>
      <c r="I20" s="77">
        <v>1360.6350000000002</v>
      </c>
      <c r="J20" s="77">
        <v>1442.7609999999997</v>
      </c>
      <c r="K20" s="77">
        <v>1452.624</v>
      </c>
      <c r="L20" s="77">
        <v>1450.748</v>
      </c>
      <c r="M20" s="77">
        <v>1456.6130000000001</v>
      </c>
      <c r="N20" s="77">
        <v>1431.6490000000001</v>
      </c>
      <c r="O20" s="77">
        <v>1385.489</v>
      </c>
      <c r="P20" s="77">
        <v>1334.2919999999997</v>
      </c>
      <c r="Q20" s="77">
        <v>1263.5480000000002</v>
      </c>
      <c r="R20" s="77">
        <v>1303.038</v>
      </c>
      <c r="S20" s="77">
        <v>1302.2670000000001</v>
      </c>
      <c r="T20" s="77">
        <v>1287.4420000000002</v>
      </c>
      <c r="U20" s="77">
        <v>1242.0949999999998</v>
      </c>
      <c r="V20" s="77">
        <v>1087.451</v>
      </c>
      <c r="W20" s="77">
        <v>977.55399999999997</v>
      </c>
      <c r="X20" s="77">
        <v>920.22700000000009</v>
      </c>
      <c r="Y20" s="77">
        <v>885.91799999999989</v>
      </c>
      <c r="Z20" s="78"/>
      <c r="AA20" s="79">
        <f t="shared" si="2"/>
        <v>28487.838</v>
      </c>
    </row>
    <row r="21" spans="1:27" ht="24.95" customHeight="1" x14ac:dyDescent="0.2">
      <c r="A21" s="75" t="s">
        <v>16</v>
      </c>
      <c r="B21" s="80">
        <v>1985.42</v>
      </c>
      <c r="C21" s="81">
        <v>1852.3290000000002</v>
      </c>
      <c r="D21" s="81">
        <v>1823.0809999999999</v>
      </c>
      <c r="E21" s="81">
        <v>1809.8950000000002</v>
      </c>
      <c r="F21" s="81">
        <v>1875.7250000000001</v>
      </c>
      <c r="G21" s="81">
        <v>2120.085</v>
      </c>
      <c r="H21" s="81">
        <v>2413.7729999999997</v>
      </c>
      <c r="I21" s="81">
        <v>2655.319</v>
      </c>
      <c r="J21" s="81">
        <v>2954.7989999999995</v>
      </c>
      <c r="K21" s="81">
        <v>3067.6289999999995</v>
      </c>
      <c r="L21" s="81">
        <v>3115.65</v>
      </c>
      <c r="M21" s="81">
        <v>3186.3139999999994</v>
      </c>
      <c r="N21" s="81">
        <v>3138.4069999999997</v>
      </c>
      <c r="O21" s="81">
        <v>2978.0239999999999</v>
      </c>
      <c r="P21" s="81">
        <v>2940.2739999999999</v>
      </c>
      <c r="Q21" s="81">
        <v>2919.0200000000004</v>
      </c>
      <c r="R21" s="81">
        <v>3191.8090000000002</v>
      </c>
      <c r="S21" s="81">
        <v>3448.3499999999995</v>
      </c>
      <c r="T21" s="81">
        <v>3533.8150000000001</v>
      </c>
      <c r="U21" s="81">
        <v>3464.3300000000004</v>
      </c>
      <c r="V21" s="81">
        <v>3242.3220000000006</v>
      </c>
      <c r="W21" s="81">
        <v>2906.5120000000006</v>
      </c>
      <c r="X21" s="81">
        <v>2561.4929999999995</v>
      </c>
      <c r="Y21" s="81">
        <v>2229.8139999999999</v>
      </c>
      <c r="Z21" s="78"/>
      <c r="AA21" s="79">
        <f t="shared" si="2"/>
        <v>65414.188999999998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121</v>
      </c>
      <c r="C23" s="77">
        <v>158</v>
      </c>
      <c r="D23" s="77">
        <v>152.5</v>
      </c>
      <c r="E23" s="77">
        <v>149</v>
      </c>
      <c r="F23" s="77">
        <v>156</v>
      </c>
      <c r="G23" s="77">
        <v>143</v>
      </c>
      <c r="H23" s="77">
        <v>170.5</v>
      </c>
      <c r="I23" s="77">
        <v>167</v>
      </c>
      <c r="J23" s="77">
        <v>172.5</v>
      </c>
      <c r="K23" s="77">
        <v>182.5</v>
      </c>
      <c r="L23" s="77">
        <v>162</v>
      </c>
      <c r="M23" s="77">
        <v>146</v>
      </c>
      <c r="N23" s="77">
        <v>142</v>
      </c>
      <c r="O23" s="77">
        <v>139</v>
      </c>
      <c r="P23" s="77">
        <v>185</v>
      </c>
      <c r="Q23" s="77">
        <v>201.5</v>
      </c>
      <c r="R23" s="77">
        <v>198</v>
      </c>
      <c r="S23" s="77">
        <v>209</v>
      </c>
      <c r="T23" s="77">
        <v>211</v>
      </c>
      <c r="U23" s="77">
        <v>206.5</v>
      </c>
      <c r="V23" s="77">
        <v>154</v>
      </c>
      <c r="W23" s="77">
        <v>141.5</v>
      </c>
      <c r="X23" s="77">
        <v>168.5</v>
      </c>
      <c r="Y23" s="77">
        <v>157</v>
      </c>
      <c r="Z23" s="77"/>
      <c r="AA23" s="79">
        <f t="shared" si="2"/>
        <v>3993</v>
      </c>
    </row>
    <row r="24" spans="1:27" ht="24.95" customHeight="1" x14ac:dyDescent="0.2">
      <c r="A24" s="85" t="s">
        <v>19</v>
      </c>
      <c r="B24" s="77">
        <v>197</v>
      </c>
      <c r="C24" s="77">
        <v>185</v>
      </c>
      <c r="D24" s="77">
        <v>181.00000000000003</v>
      </c>
      <c r="E24" s="77">
        <v>178</v>
      </c>
      <c r="F24" s="77">
        <v>181.99999999999997</v>
      </c>
      <c r="G24" s="77">
        <v>203.00000000000003</v>
      </c>
      <c r="H24" s="77">
        <v>237</v>
      </c>
      <c r="I24" s="77">
        <v>269</v>
      </c>
      <c r="J24" s="77">
        <v>291</v>
      </c>
      <c r="K24" s="77">
        <v>299.00000000000006</v>
      </c>
      <c r="L24" s="77">
        <v>306</v>
      </c>
      <c r="M24" s="77">
        <v>308</v>
      </c>
      <c r="N24" s="77">
        <v>310</v>
      </c>
      <c r="O24" s="77">
        <v>297.00000000000006</v>
      </c>
      <c r="P24" s="77">
        <v>289.00000000000006</v>
      </c>
      <c r="Q24" s="77">
        <v>289.99999999999994</v>
      </c>
      <c r="R24" s="77">
        <v>325</v>
      </c>
      <c r="S24" s="77">
        <v>348.00000000000006</v>
      </c>
      <c r="T24" s="77">
        <v>343</v>
      </c>
      <c r="U24" s="77">
        <v>337</v>
      </c>
      <c r="V24" s="77">
        <v>316</v>
      </c>
      <c r="W24" s="77">
        <v>282.00000000000006</v>
      </c>
      <c r="X24" s="77">
        <v>243</v>
      </c>
      <c r="Y24" s="77">
        <v>216</v>
      </c>
      <c r="Z24" s="77"/>
      <c r="AA24" s="79">
        <f t="shared" si="2"/>
        <v>6432</v>
      </c>
    </row>
    <row r="25" spans="1:27" ht="30" customHeight="1" thickBot="1" x14ac:dyDescent="0.25">
      <c r="A25" s="86" t="s">
        <v>20</v>
      </c>
      <c r="B25" s="87">
        <f t="shared" ref="B25:AA25" si="3">SUM(B19:B24)</f>
        <v>4117.7110000000002</v>
      </c>
      <c r="C25" s="88">
        <f t="shared" si="3"/>
        <v>3983.7550000000001</v>
      </c>
      <c r="D25" s="88">
        <f t="shared" si="3"/>
        <v>3966.7889999999998</v>
      </c>
      <c r="E25" s="88">
        <f t="shared" si="3"/>
        <v>3960.5430000000006</v>
      </c>
      <c r="F25" s="88">
        <f t="shared" si="3"/>
        <v>4086.1459999999997</v>
      </c>
      <c r="G25" s="88">
        <f t="shared" si="3"/>
        <v>4465.5249999999996</v>
      </c>
      <c r="H25" s="88">
        <f t="shared" si="3"/>
        <v>5002.0730000000003</v>
      </c>
      <c r="I25" s="88">
        <f t="shared" si="3"/>
        <v>5388.0230000000001</v>
      </c>
      <c r="J25" s="88">
        <f t="shared" si="3"/>
        <v>5748.1539999999986</v>
      </c>
      <c r="K25" s="88">
        <f t="shared" si="3"/>
        <v>5871.8679999999995</v>
      </c>
      <c r="L25" s="88">
        <f t="shared" si="3"/>
        <v>5901.5169999999998</v>
      </c>
      <c r="M25" s="88">
        <f t="shared" si="3"/>
        <v>5944.0399999999991</v>
      </c>
      <c r="N25" s="88">
        <f t="shared" si="3"/>
        <v>5869.17</v>
      </c>
      <c r="O25" s="88">
        <f t="shared" si="3"/>
        <v>5623.6109999999999</v>
      </c>
      <c r="P25" s="88">
        <f t="shared" si="3"/>
        <v>5539.6710000000003</v>
      </c>
      <c r="Q25" s="88">
        <f t="shared" si="3"/>
        <v>5467.1580000000013</v>
      </c>
      <c r="R25" s="88">
        <f t="shared" si="3"/>
        <v>5808.9269999999997</v>
      </c>
      <c r="S25" s="88">
        <f t="shared" si="3"/>
        <v>6100.7029999999995</v>
      </c>
      <c r="T25" s="88">
        <f t="shared" si="3"/>
        <v>6166.3430000000008</v>
      </c>
      <c r="U25" s="88">
        <f t="shared" si="3"/>
        <v>6046.0550000000003</v>
      </c>
      <c r="V25" s="88">
        <f t="shared" si="3"/>
        <v>5585.9050000000007</v>
      </c>
      <c r="W25" s="88">
        <f t="shared" si="3"/>
        <v>5070.6740000000009</v>
      </c>
      <c r="X25" s="88">
        <f t="shared" si="3"/>
        <v>4776.3229999999994</v>
      </c>
      <c r="Y25" s="88">
        <f t="shared" si="3"/>
        <v>4397.8249999999998</v>
      </c>
      <c r="Z25" s="89">
        <f t="shared" si="3"/>
        <v>0</v>
      </c>
      <c r="AA25" s="90">
        <f t="shared" si="3"/>
        <v>124888.50899999999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366</v>
      </c>
      <c r="C28" s="72">
        <v>391</v>
      </c>
      <c r="D28" s="72">
        <v>381.5</v>
      </c>
      <c r="E28" s="72">
        <v>375</v>
      </c>
      <c r="F28" s="72">
        <v>386</v>
      </c>
      <c r="G28" s="72">
        <v>394</v>
      </c>
      <c r="H28" s="72">
        <v>455.5</v>
      </c>
      <c r="I28" s="72">
        <v>484</v>
      </c>
      <c r="J28" s="72">
        <v>511.5</v>
      </c>
      <c r="K28" s="72">
        <v>537.5</v>
      </c>
      <c r="L28" s="72">
        <v>534</v>
      </c>
      <c r="M28" s="72">
        <v>520</v>
      </c>
      <c r="N28" s="72">
        <v>518</v>
      </c>
      <c r="O28" s="72">
        <v>502</v>
      </c>
      <c r="P28" s="72">
        <v>540</v>
      </c>
      <c r="Q28" s="72">
        <v>547.5</v>
      </c>
      <c r="R28" s="72">
        <v>571</v>
      </c>
      <c r="S28" s="72">
        <v>605</v>
      </c>
      <c r="T28" s="72">
        <v>602</v>
      </c>
      <c r="U28" s="72">
        <v>591.5</v>
      </c>
      <c r="V28" s="72">
        <v>518</v>
      </c>
      <c r="W28" s="72">
        <v>471.5</v>
      </c>
      <c r="X28" s="72">
        <v>459.5</v>
      </c>
      <c r="Y28" s="72">
        <v>421</v>
      </c>
      <c r="Z28" s="73"/>
      <c r="AA28" s="74">
        <f>SUM(B28:Z28)</f>
        <v>11683</v>
      </c>
    </row>
    <row r="29" spans="1:27" ht="24.95" customHeight="1" x14ac:dyDescent="0.2">
      <c r="A29" s="75" t="s">
        <v>23</v>
      </c>
      <c r="B29" s="76">
        <v>3946.7109999999998</v>
      </c>
      <c r="C29" s="77">
        <v>3733.7550000000001</v>
      </c>
      <c r="D29" s="77">
        <v>3727.2890000000002</v>
      </c>
      <c r="E29" s="77">
        <v>3731.5430000000001</v>
      </c>
      <c r="F29" s="77">
        <v>3841.1460000000002</v>
      </c>
      <c r="G29" s="77">
        <v>4182.5249999999996</v>
      </c>
      <c r="H29" s="77">
        <v>4682.5730000000003</v>
      </c>
      <c r="I29" s="77">
        <v>5335.0230000000001</v>
      </c>
      <c r="J29" s="77">
        <v>5767.6540000000005</v>
      </c>
      <c r="K29" s="77">
        <v>6067.3680000000004</v>
      </c>
      <c r="L29" s="77">
        <v>6067.5169999999998</v>
      </c>
      <c r="M29" s="77">
        <v>6185.04</v>
      </c>
      <c r="N29" s="77">
        <v>6296.5280000000002</v>
      </c>
      <c r="O29" s="77">
        <v>6044.6109999999999</v>
      </c>
      <c r="P29" s="77">
        <v>5800.6710000000003</v>
      </c>
      <c r="Q29" s="77">
        <v>5620.6580000000004</v>
      </c>
      <c r="R29" s="77">
        <v>5693.9269999999997</v>
      </c>
      <c r="S29" s="77">
        <v>5782.7030000000004</v>
      </c>
      <c r="T29" s="77">
        <v>5821.3429999999998</v>
      </c>
      <c r="U29" s="77">
        <v>5674.5550000000003</v>
      </c>
      <c r="V29" s="77">
        <v>5309.9049999999997</v>
      </c>
      <c r="W29" s="77">
        <v>4878.174</v>
      </c>
      <c r="X29" s="77">
        <v>4554.8230000000003</v>
      </c>
      <c r="Y29" s="77">
        <v>4240.8249999999998</v>
      </c>
      <c r="Z29" s="78"/>
      <c r="AA29" s="79">
        <f>SUM(B29:Z29)</f>
        <v>122986.86699999998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4312.7109999999993</v>
      </c>
      <c r="C31" s="62">
        <f t="shared" si="4"/>
        <v>4124.7550000000001</v>
      </c>
      <c r="D31" s="62">
        <f t="shared" si="4"/>
        <v>4108.7890000000007</v>
      </c>
      <c r="E31" s="62">
        <f t="shared" si="4"/>
        <v>4106.5429999999997</v>
      </c>
      <c r="F31" s="62">
        <f t="shared" si="4"/>
        <v>4227.1460000000006</v>
      </c>
      <c r="G31" s="62">
        <f t="shared" si="4"/>
        <v>4576.5249999999996</v>
      </c>
      <c r="H31" s="62">
        <f t="shared" si="4"/>
        <v>5138.0730000000003</v>
      </c>
      <c r="I31" s="62">
        <f t="shared" si="4"/>
        <v>5819.0230000000001</v>
      </c>
      <c r="J31" s="62">
        <f t="shared" si="4"/>
        <v>6279.1540000000005</v>
      </c>
      <c r="K31" s="62">
        <f t="shared" si="4"/>
        <v>6604.8680000000004</v>
      </c>
      <c r="L31" s="62">
        <f t="shared" si="4"/>
        <v>6601.5169999999998</v>
      </c>
      <c r="M31" s="62">
        <f t="shared" si="4"/>
        <v>6705.04</v>
      </c>
      <c r="N31" s="62">
        <f t="shared" si="4"/>
        <v>6814.5280000000002</v>
      </c>
      <c r="O31" s="62">
        <f t="shared" si="4"/>
        <v>6546.6109999999999</v>
      </c>
      <c r="P31" s="62">
        <f t="shared" si="4"/>
        <v>6340.6710000000003</v>
      </c>
      <c r="Q31" s="62">
        <f t="shared" si="4"/>
        <v>6168.1580000000004</v>
      </c>
      <c r="R31" s="62">
        <f t="shared" si="4"/>
        <v>6264.9269999999997</v>
      </c>
      <c r="S31" s="62">
        <f t="shared" si="4"/>
        <v>6387.7030000000004</v>
      </c>
      <c r="T31" s="62">
        <f t="shared" si="4"/>
        <v>6423.3429999999998</v>
      </c>
      <c r="U31" s="62">
        <f t="shared" si="4"/>
        <v>6266.0550000000003</v>
      </c>
      <c r="V31" s="62">
        <f t="shared" si="4"/>
        <v>5827.9049999999997</v>
      </c>
      <c r="W31" s="62">
        <f t="shared" si="4"/>
        <v>5349.674</v>
      </c>
      <c r="X31" s="62">
        <f t="shared" si="4"/>
        <v>5014.3230000000003</v>
      </c>
      <c r="Y31" s="62">
        <f t="shared" si="4"/>
        <v>4661.8249999999998</v>
      </c>
      <c r="Z31" s="63">
        <f t="shared" si="4"/>
        <v>0</v>
      </c>
      <c r="AA31" s="64">
        <f t="shared" si="4"/>
        <v>134669.86699999997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65</v>
      </c>
      <c r="C34" s="95">
        <v>76</v>
      </c>
      <c r="D34" s="95">
        <v>77</v>
      </c>
      <c r="E34" s="95">
        <v>81</v>
      </c>
      <c r="F34" s="95">
        <v>76</v>
      </c>
      <c r="G34" s="95">
        <v>46</v>
      </c>
      <c r="H34" s="95">
        <v>71</v>
      </c>
      <c r="I34" s="95">
        <v>191</v>
      </c>
      <c r="J34" s="95">
        <v>161</v>
      </c>
      <c r="K34" s="95">
        <v>326</v>
      </c>
      <c r="L34" s="95">
        <v>293</v>
      </c>
      <c r="M34" s="95">
        <v>338</v>
      </c>
      <c r="N34" s="95">
        <v>331.358</v>
      </c>
      <c r="O34" s="95">
        <v>314</v>
      </c>
      <c r="P34" s="95">
        <v>296</v>
      </c>
      <c r="Q34" s="95">
        <v>308</v>
      </c>
      <c r="R34" s="95">
        <v>185</v>
      </c>
      <c r="S34" s="95">
        <v>105</v>
      </c>
      <c r="T34" s="95">
        <v>106</v>
      </c>
      <c r="U34" s="95">
        <v>101</v>
      </c>
      <c r="V34" s="95">
        <v>126</v>
      </c>
      <c r="W34" s="95">
        <v>158</v>
      </c>
      <c r="X34" s="95">
        <v>137</v>
      </c>
      <c r="Y34" s="95">
        <v>163</v>
      </c>
      <c r="Z34" s="96"/>
      <c r="AA34" s="74">
        <f t="shared" ref="AA34:AA39" si="5">SUM(B34:Z34)</f>
        <v>4131.3580000000002</v>
      </c>
    </row>
    <row r="35" spans="1:27" ht="24.95" customHeight="1" x14ac:dyDescent="0.2">
      <c r="A35" s="97" t="s">
        <v>41</v>
      </c>
      <c r="B35" s="98">
        <v>130</v>
      </c>
      <c r="C35" s="99">
        <v>65</v>
      </c>
      <c r="D35" s="99">
        <v>65</v>
      </c>
      <c r="E35" s="99">
        <v>65</v>
      </c>
      <c r="F35" s="99">
        <v>65</v>
      </c>
      <c r="G35" s="99">
        <v>65</v>
      </c>
      <c r="H35" s="99">
        <v>65</v>
      </c>
      <c r="I35" s="99">
        <v>240</v>
      </c>
      <c r="J35" s="99">
        <v>370</v>
      </c>
      <c r="K35" s="99">
        <v>407</v>
      </c>
      <c r="L35" s="99">
        <v>407</v>
      </c>
      <c r="M35" s="99">
        <v>423</v>
      </c>
      <c r="N35" s="99">
        <v>419</v>
      </c>
      <c r="O35" s="99">
        <v>434</v>
      </c>
      <c r="P35" s="99">
        <v>440</v>
      </c>
      <c r="Q35" s="99">
        <v>393</v>
      </c>
      <c r="R35" s="99">
        <v>271</v>
      </c>
      <c r="S35" s="99">
        <v>182</v>
      </c>
      <c r="T35" s="99">
        <v>151</v>
      </c>
      <c r="U35" s="99">
        <v>119</v>
      </c>
      <c r="V35" s="99">
        <v>116</v>
      </c>
      <c r="W35" s="99">
        <v>121</v>
      </c>
      <c r="X35" s="99">
        <v>101</v>
      </c>
      <c r="Y35" s="99">
        <v>101</v>
      </c>
      <c r="Z35" s="100"/>
      <c r="AA35" s="79">
        <f t="shared" si="5"/>
        <v>5215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286.3</v>
      </c>
      <c r="I36" s="99"/>
      <c r="J36" s="99">
        <v>513.79999999999995</v>
      </c>
      <c r="K36" s="99">
        <v>515.29999999999995</v>
      </c>
      <c r="L36" s="99">
        <v>489</v>
      </c>
      <c r="M36" s="99">
        <v>494.3</v>
      </c>
      <c r="N36" s="99">
        <v>616</v>
      </c>
      <c r="O36" s="99">
        <v>615</v>
      </c>
      <c r="P36" s="99">
        <v>569.29999999999995</v>
      </c>
      <c r="Q36" s="99">
        <v>615</v>
      </c>
      <c r="R36" s="99">
        <v>633</v>
      </c>
      <c r="S36" s="99">
        <v>633</v>
      </c>
      <c r="T36" s="99"/>
      <c r="U36" s="99"/>
      <c r="V36" s="99"/>
      <c r="W36" s="99"/>
      <c r="X36" s="99"/>
      <c r="Y36" s="99"/>
      <c r="Z36" s="100"/>
      <c r="AA36" s="79">
        <f t="shared" si="5"/>
        <v>5980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195</v>
      </c>
      <c r="O37" s="99">
        <v>175</v>
      </c>
      <c r="P37" s="99">
        <v>65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435</v>
      </c>
    </row>
    <row r="38" spans="1:27" ht="24.95" customHeight="1" x14ac:dyDescent="0.2">
      <c r="A38" s="97" t="s">
        <v>44</v>
      </c>
      <c r="B38" s="98">
        <v>500</v>
      </c>
      <c r="C38" s="99">
        <v>255.9</v>
      </c>
      <c r="D38" s="99">
        <v>222.9</v>
      </c>
      <c r="E38" s="99">
        <v>256.7</v>
      </c>
      <c r="F38" s="99">
        <v>149.69999999999999</v>
      </c>
      <c r="G38" s="99"/>
      <c r="H38" s="99"/>
      <c r="I38" s="99">
        <v>22.9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135.30000000000001</v>
      </c>
      <c r="U38" s="99">
        <v>314.8</v>
      </c>
      <c r="V38" s="99">
        <v>500</v>
      </c>
      <c r="W38" s="99">
        <v>500</v>
      </c>
      <c r="X38" s="99">
        <v>445</v>
      </c>
      <c r="Y38" s="99">
        <v>500</v>
      </c>
      <c r="Z38" s="100"/>
      <c r="AA38" s="79">
        <f t="shared" si="5"/>
        <v>3803.2</v>
      </c>
    </row>
    <row r="39" spans="1:27" ht="30" customHeight="1" thickBot="1" x14ac:dyDescent="0.25">
      <c r="A39" s="86" t="s">
        <v>45</v>
      </c>
      <c r="B39" s="87">
        <f t="shared" ref="B39:Z39" si="6">SUM(B34:B38)</f>
        <v>695</v>
      </c>
      <c r="C39" s="88">
        <f t="shared" si="6"/>
        <v>396.9</v>
      </c>
      <c r="D39" s="88">
        <f t="shared" si="6"/>
        <v>364.9</v>
      </c>
      <c r="E39" s="88">
        <f t="shared" si="6"/>
        <v>402.7</v>
      </c>
      <c r="F39" s="88">
        <f t="shared" si="6"/>
        <v>290.7</v>
      </c>
      <c r="G39" s="88">
        <f t="shared" si="6"/>
        <v>111</v>
      </c>
      <c r="H39" s="88">
        <f t="shared" si="6"/>
        <v>422.3</v>
      </c>
      <c r="I39" s="88">
        <f t="shared" si="6"/>
        <v>453.9</v>
      </c>
      <c r="J39" s="88">
        <f t="shared" si="6"/>
        <v>1044.8</v>
      </c>
      <c r="K39" s="88">
        <f t="shared" si="6"/>
        <v>1248.3</v>
      </c>
      <c r="L39" s="88">
        <f t="shared" si="6"/>
        <v>1189</v>
      </c>
      <c r="M39" s="88">
        <f t="shared" si="6"/>
        <v>1255.3</v>
      </c>
      <c r="N39" s="88">
        <f t="shared" si="6"/>
        <v>1561.3579999999999</v>
      </c>
      <c r="O39" s="88">
        <f t="shared" si="6"/>
        <v>1538</v>
      </c>
      <c r="P39" s="88">
        <f t="shared" si="6"/>
        <v>1370.3</v>
      </c>
      <c r="Q39" s="88">
        <f t="shared" si="6"/>
        <v>1316</v>
      </c>
      <c r="R39" s="88">
        <f t="shared" si="6"/>
        <v>1089</v>
      </c>
      <c r="S39" s="88">
        <f t="shared" si="6"/>
        <v>920</v>
      </c>
      <c r="T39" s="88">
        <f t="shared" si="6"/>
        <v>392.3</v>
      </c>
      <c r="U39" s="88">
        <f t="shared" si="6"/>
        <v>534.79999999999995</v>
      </c>
      <c r="V39" s="88">
        <f t="shared" si="6"/>
        <v>742</v>
      </c>
      <c r="W39" s="88">
        <f t="shared" si="6"/>
        <v>779</v>
      </c>
      <c r="X39" s="88">
        <f t="shared" si="6"/>
        <v>683</v>
      </c>
      <c r="Y39" s="88">
        <f t="shared" si="6"/>
        <v>764</v>
      </c>
      <c r="Z39" s="89">
        <f t="shared" si="6"/>
        <v>0</v>
      </c>
      <c r="AA39" s="90">
        <f t="shared" si="5"/>
        <v>19564.558000000001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286.3</v>
      </c>
      <c r="I44" s="99"/>
      <c r="J44" s="99">
        <v>513.79999999999995</v>
      </c>
      <c r="K44" s="99">
        <v>515.29999999999995</v>
      </c>
      <c r="L44" s="99">
        <v>489</v>
      </c>
      <c r="M44" s="99">
        <v>494.3</v>
      </c>
      <c r="N44" s="99">
        <v>616</v>
      </c>
      <c r="O44" s="99">
        <v>615</v>
      </c>
      <c r="P44" s="99">
        <v>569.29999999999995</v>
      </c>
      <c r="Q44" s="99">
        <v>615</v>
      </c>
      <c r="R44" s="99">
        <v>633</v>
      </c>
      <c r="S44" s="99">
        <v>633</v>
      </c>
      <c r="T44" s="99"/>
      <c r="U44" s="99"/>
      <c r="V44" s="99"/>
      <c r="W44" s="99"/>
      <c r="X44" s="99"/>
      <c r="Y44" s="99"/>
      <c r="Z44" s="100"/>
      <c r="AA44" s="79">
        <f t="shared" si="7"/>
        <v>5980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255.9</v>
      </c>
      <c r="D46" s="99">
        <v>222.9</v>
      </c>
      <c r="E46" s="99">
        <v>256.7</v>
      </c>
      <c r="F46" s="99">
        <v>149.69999999999999</v>
      </c>
      <c r="G46" s="99"/>
      <c r="H46" s="99"/>
      <c r="I46" s="99">
        <v>22.9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135.30000000000001</v>
      </c>
      <c r="U46" s="99">
        <v>314.8</v>
      </c>
      <c r="V46" s="99">
        <v>500</v>
      </c>
      <c r="W46" s="99">
        <v>500</v>
      </c>
      <c r="X46" s="99">
        <v>445</v>
      </c>
      <c r="Y46" s="99">
        <v>500</v>
      </c>
      <c r="Z46" s="100"/>
      <c r="AA46" s="79">
        <f t="shared" si="7"/>
        <v>3803.2</v>
      </c>
    </row>
    <row r="47" spans="1:27" ht="24.95" customHeight="1" x14ac:dyDescent="0.2">
      <c r="A47" s="85" t="s">
        <v>47</v>
      </c>
      <c r="B47" s="98">
        <v>1.5</v>
      </c>
      <c r="C47" s="99">
        <v>12.5</v>
      </c>
      <c r="D47" s="99">
        <v>13.5</v>
      </c>
      <c r="E47" s="99">
        <v>14.5</v>
      </c>
      <c r="F47" s="99"/>
      <c r="G47" s="99"/>
      <c r="H47" s="99">
        <v>27</v>
      </c>
      <c r="I47" s="99">
        <v>25.5</v>
      </c>
      <c r="J47" s="99">
        <v>28.5</v>
      </c>
      <c r="K47" s="99"/>
      <c r="L47" s="99">
        <v>39</v>
      </c>
      <c r="M47" s="99">
        <v>38</v>
      </c>
      <c r="N47" s="99">
        <v>43</v>
      </c>
      <c r="O47" s="99">
        <v>38</v>
      </c>
      <c r="P47" s="99">
        <v>26.5</v>
      </c>
      <c r="Q47" s="99">
        <v>25</v>
      </c>
      <c r="R47" s="99">
        <v>75</v>
      </c>
      <c r="S47" s="99">
        <v>102</v>
      </c>
      <c r="T47" s="99">
        <v>100</v>
      </c>
      <c r="U47" s="99">
        <v>94</v>
      </c>
      <c r="V47" s="99">
        <v>78</v>
      </c>
      <c r="W47" s="99">
        <v>80</v>
      </c>
      <c r="X47" s="99">
        <v>38</v>
      </c>
      <c r="Y47" s="99">
        <v>15</v>
      </c>
      <c r="Z47" s="100"/>
      <c r="AA47" s="79">
        <f t="shared" si="7"/>
        <v>914.5</v>
      </c>
    </row>
    <row r="48" spans="1:27" ht="30" customHeight="1" thickBot="1" x14ac:dyDescent="0.25">
      <c r="A48" s="86" t="s">
        <v>48</v>
      </c>
      <c r="B48" s="87">
        <f>SUM(B42:B47)</f>
        <v>501.5</v>
      </c>
      <c r="C48" s="88">
        <f t="shared" ref="C48:Z48" si="8">SUM(C42:C47)</f>
        <v>268.39999999999998</v>
      </c>
      <c r="D48" s="88">
        <f t="shared" si="8"/>
        <v>236.4</v>
      </c>
      <c r="E48" s="88">
        <f t="shared" si="8"/>
        <v>271.2</v>
      </c>
      <c r="F48" s="88">
        <f t="shared" si="8"/>
        <v>149.69999999999999</v>
      </c>
      <c r="G48" s="88">
        <f t="shared" si="8"/>
        <v>0</v>
      </c>
      <c r="H48" s="88">
        <f t="shared" si="8"/>
        <v>313.3</v>
      </c>
      <c r="I48" s="88">
        <f t="shared" si="8"/>
        <v>48.4</v>
      </c>
      <c r="J48" s="88">
        <f t="shared" si="8"/>
        <v>542.29999999999995</v>
      </c>
      <c r="K48" s="88">
        <f t="shared" si="8"/>
        <v>515.29999999999995</v>
      </c>
      <c r="L48" s="88">
        <f t="shared" si="8"/>
        <v>528</v>
      </c>
      <c r="M48" s="88">
        <f t="shared" si="8"/>
        <v>532.29999999999995</v>
      </c>
      <c r="N48" s="88">
        <f t="shared" si="8"/>
        <v>659</v>
      </c>
      <c r="O48" s="88">
        <f t="shared" si="8"/>
        <v>653</v>
      </c>
      <c r="P48" s="88">
        <f t="shared" si="8"/>
        <v>595.79999999999995</v>
      </c>
      <c r="Q48" s="88">
        <f t="shared" si="8"/>
        <v>640</v>
      </c>
      <c r="R48" s="88">
        <f t="shared" si="8"/>
        <v>708</v>
      </c>
      <c r="S48" s="88">
        <f t="shared" si="8"/>
        <v>735</v>
      </c>
      <c r="T48" s="88">
        <f t="shared" si="8"/>
        <v>235.3</v>
      </c>
      <c r="U48" s="88">
        <f t="shared" si="8"/>
        <v>408.8</v>
      </c>
      <c r="V48" s="88">
        <f t="shared" si="8"/>
        <v>578</v>
      </c>
      <c r="W48" s="88">
        <f t="shared" si="8"/>
        <v>580</v>
      </c>
      <c r="X48" s="88">
        <f t="shared" si="8"/>
        <v>483</v>
      </c>
      <c r="Y48" s="88">
        <f t="shared" si="8"/>
        <v>515</v>
      </c>
      <c r="Z48" s="89">
        <f t="shared" si="8"/>
        <v>0</v>
      </c>
      <c r="AA48" s="90">
        <f t="shared" si="7"/>
        <v>10697.7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4812.7110000000002</v>
      </c>
      <c r="C51" s="88">
        <f t="shared" si="10"/>
        <v>4380.6549999999997</v>
      </c>
      <c r="D51" s="88">
        <f t="shared" si="10"/>
        <v>4331.6889999999994</v>
      </c>
      <c r="E51" s="88">
        <f t="shared" si="10"/>
        <v>4363.2430000000004</v>
      </c>
      <c r="F51" s="88">
        <f t="shared" si="10"/>
        <v>4376.8459999999995</v>
      </c>
      <c r="G51" s="88">
        <f t="shared" si="10"/>
        <v>4576.5249999999996</v>
      </c>
      <c r="H51" s="88">
        <f t="shared" si="10"/>
        <v>5424.3730000000005</v>
      </c>
      <c r="I51" s="88">
        <f t="shared" si="10"/>
        <v>5841.9229999999998</v>
      </c>
      <c r="J51" s="88">
        <f t="shared" si="10"/>
        <v>6792.9539999999988</v>
      </c>
      <c r="K51" s="88">
        <f t="shared" si="10"/>
        <v>7120.1679999999997</v>
      </c>
      <c r="L51" s="88">
        <f t="shared" si="10"/>
        <v>7090.5169999999998</v>
      </c>
      <c r="M51" s="88">
        <f t="shared" si="10"/>
        <v>7199.3399999999992</v>
      </c>
      <c r="N51" s="88">
        <f t="shared" si="10"/>
        <v>7430.5280000000002</v>
      </c>
      <c r="O51" s="88">
        <f t="shared" si="10"/>
        <v>7161.6109999999999</v>
      </c>
      <c r="P51" s="88">
        <f t="shared" si="10"/>
        <v>6909.9710000000005</v>
      </c>
      <c r="Q51" s="88">
        <f t="shared" si="10"/>
        <v>6783.1580000000013</v>
      </c>
      <c r="R51" s="88">
        <f t="shared" si="10"/>
        <v>6897.9269999999997</v>
      </c>
      <c r="S51" s="88">
        <f t="shared" si="10"/>
        <v>7020.7029999999995</v>
      </c>
      <c r="T51" s="88">
        <f t="shared" si="10"/>
        <v>6558.6430000000009</v>
      </c>
      <c r="U51" s="88">
        <f t="shared" si="10"/>
        <v>6580.8550000000005</v>
      </c>
      <c r="V51" s="88">
        <f t="shared" si="10"/>
        <v>6327.9050000000007</v>
      </c>
      <c r="W51" s="88">
        <f t="shared" si="10"/>
        <v>5849.6740000000009</v>
      </c>
      <c r="X51" s="88">
        <f t="shared" si="10"/>
        <v>5459.3229999999994</v>
      </c>
      <c r="Y51" s="88">
        <f t="shared" si="10"/>
        <v>5161.8249999999998</v>
      </c>
      <c r="Z51" s="89">
        <f t="shared" si="10"/>
        <v>0</v>
      </c>
      <c r="AA51" s="105">
        <f>SUM(B51:Z51)</f>
        <v>144453.06700000001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-181.39999999999998</v>
      </c>
      <c r="C4" s="18">
        <v>-450.1</v>
      </c>
      <c r="D4" s="18">
        <v>-483.1</v>
      </c>
      <c r="E4" s="18">
        <v>-449.3</v>
      </c>
      <c r="F4" s="18">
        <v>-556.29999999999995</v>
      </c>
      <c r="G4" s="18">
        <v>-612.79999999999995</v>
      </c>
      <c r="H4" s="18">
        <v>-213.7</v>
      </c>
      <c r="I4" s="18">
        <v>-1.3000000000000007</v>
      </c>
      <c r="J4" s="18">
        <v>290.49999999999994</v>
      </c>
      <c r="K4" s="18">
        <v>215.29999999999995</v>
      </c>
      <c r="L4" s="18">
        <v>189</v>
      </c>
      <c r="M4" s="18">
        <v>194.3</v>
      </c>
      <c r="N4" s="18">
        <v>116</v>
      </c>
      <c r="O4" s="18">
        <v>115</v>
      </c>
      <c r="P4" s="18">
        <v>69.299999999999955</v>
      </c>
      <c r="Q4" s="18">
        <v>115</v>
      </c>
      <c r="R4" s="18">
        <v>133</v>
      </c>
      <c r="S4" s="18">
        <v>269.5</v>
      </c>
      <c r="T4" s="18">
        <v>93.800000000000011</v>
      </c>
      <c r="U4" s="18">
        <v>72.400000000000006</v>
      </c>
      <c r="V4" s="18">
        <v>-42.200000000000045</v>
      </c>
      <c r="W4" s="18">
        <v>4.1000000000000227</v>
      </c>
      <c r="X4" s="18">
        <v>-261</v>
      </c>
      <c r="Y4" s="18">
        <v>-49.799999999999955</v>
      </c>
      <c r="Z4" s="19"/>
      <c r="AA4" s="112">
        <f>SUM(B4:Z4)</f>
        <v>-1423.7999999999995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204.7</v>
      </c>
      <c r="C7" s="118">
        <v>192.46</v>
      </c>
      <c r="D7" s="118">
        <v>176.94</v>
      </c>
      <c r="E7" s="118">
        <v>167.2</v>
      </c>
      <c r="F7" s="118">
        <v>173</v>
      </c>
      <c r="G7" s="118">
        <v>221.21</v>
      </c>
      <c r="H7" s="118">
        <v>267.20999999999998</v>
      </c>
      <c r="I7" s="118">
        <v>285</v>
      </c>
      <c r="J7" s="118">
        <v>286.22000000000003</v>
      </c>
      <c r="K7" s="118">
        <v>241.49</v>
      </c>
      <c r="L7" s="118">
        <v>197.8</v>
      </c>
      <c r="M7" s="118">
        <v>162.46</v>
      </c>
      <c r="N7" s="118">
        <v>173.9</v>
      </c>
      <c r="O7" s="118">
        <v>207.2</v>
      </c>
      <c r="P7" s="118">
        <v>236.65</v>
      </c>
      <c r="Q7" s="118">
        <v>272.98</v>
      </c>
      <c r="R7" s="118">
        <v>251.67</v>
      </c>
      <c r="S7" s="118">
        <v>251.84</v>
      </c>
      <c r="T7" s="118">
        <v>265.37</v>
      </c>
      <c r="U7" s="118">
        <v>268.47000000000003</v>
      </c>
      <c r="V7" s="118">
        <v>223.57</v>
      </c>
      <c r="W7" s="118">
        <v>213.53</v>
      </c>
      <c r="X7" s="118">
        <v>224</v>
      </c>
      <c r="Y7" s="118">
        <v>178.09</v>
      </c>
      <c r="Z7" s="119"/>
      <c r="AA7" s="120">
        <f>IF(SUM(B7:Z7)&lt;&gt;0,AVERAGEIF(B7:Z7,"&lt;&gt;"""),"")</f>
        <v>222.62333333333336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681.4</v>
      </c>
      <c r="C13" s="130">
        <v>706</v>
      </c>
      <c r="D13" s="130">
        <v>706</v>
      </c>
      <c r="E13" s="130">
        <v>706</v>
      </c>
      <c r="F13" s="130">
        <v>706</v>
      </c>
      <c r="G13" s="130">
        <v>264.2</v>
      </c>
      <c r="H13" s="130"/>
      <c r="I13" s="130">
        <v>24.2</v>
      </c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>
        <v>41.5</v>
      </c>
      <c r="U13" s="130">
        <v>242.4</v>
      </c>
      <c r="V13" s="130">
        <v>542.20000000000005</v>
      </c>
      <c r="W13" s="130">
        <v>495.9</v>
      </c>
      <c r="X13" s="130">
        <v>706</v>
      </c>
      <c r="Y13" s="131">
        <v>549.79999999999995</v>
      </c>
      <c r="Z13" s="132"/>
      <c r="AA13" s="133">
        <f t="shared" si="0"/>
        <v>6371.5999999999995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348.6</v>
      </c>
      <c r="H15" s="134">
        <v>500</v>
      </c>
      <c r="I15" s="134"/>
      <c r="J15" s="134">
        <v>223.3</v>
      </c>
      <c r="K15" s="134">
        <v>300</v>
      </c>
      <c r="L15" s="134">
        <v>300</v>
      </c>
      <c r="M15" s="134">
        <v>300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363.5</v>
      </c>
      <c r="T15" s="134"/>
      <c r="U15" s="134"/>
      <c r="V15" s="134"/>
      <c r="W15" s="134"/>
      <c r="X15" s="134"/>
      <c r="Y15" s="134"/>
      <c r="Z15" s="132"/>
      <c r="AA15" s="133">
        <f t="shared" si="0"/>
        <v>4835.3999999999996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681.4</v>
      </c>
      <c r="C16" s="136">
        <f t="shared" si="1"/>
        <v>706</v>
      </c>
      <c r="D16" s="136">
        <f t="shared" si="1"/>
        <v>706</v>
      </c>
      <c r="E16" s="136">
        <f t="shared" si="1"/>
        <v>706</v>
      </c>
      <c r="F16" s="136">
        <f t="shared" si="1"/>
        <v>706</v>
      </c>
      <c r="G16" s="136">
        <f t="shared" si="1"/>
        <v>612.79999999999995</v>
      </c>
      <c r="H16" s="136">
        <f t="shared" si="1"/>
        <v>500</v>
      </c>
      <c r="I16" s="136">
        <f t="shared" si="1"/>
        <v>24.2</v>
      </c>
      <c r="J16" s="136">
        <f t="shared" si="1"/>
        <v>223.3</v>
      </c>
      <c r="K16" s="136">
        <f t="shared" si="1"/>
        <v>300</v>
      </c>
      <c r="L16" s="136">
        <f t="shared" si="1"/>
        <v>300</v>
      </c>
      <c r="M16" s="136">
        <f t="shared" si="1"/>
        <v>300</v>
      </c>
      <c r="N16" s="136">
        <f t="shared" si="1"/>
        <v>500</v>
      </c>
      <c r="O16" s="136">
        <f t="shared" si="1"/>
        <v>500</v>
      </c>
      <c r="P16" s="136">
        <f t="shared" si="1"/>
        <v>500</v>
      </c>
      <c r="Q16" s="136">
        <f t="shared" si="1"/>
        <v>500</v>
      </c>
      <c r="R16" s="136">
        <f t="shared" si="1"/>
        <v>500</v>
      </c>
      <c r="S16" s="136">
        <f t="shared" si="1"/>
        <v>363.5</v>
      </c>
      <c r="T16" s="136">
        <f t="shared" si="1"/>
        <v>41.5</v>
      </c>
      <c r="U16" s="136">
        <f t="shared" si="1"/>
        <v>242.4</v>
      </c>
      <c r="V16" s="136">
        <f t="shared" si="1"/>
        <v>542.20000000000005</v>
      </c>
      <c r="W16" s="136">
        <f t="shared" si="1"/>
        <v>495.9</v>
      </c>
      <c r="X16" s="136">
        <f t="shared" si="1"/>
        <v>706</v>
      </c>
      <c r="Y16" s="136">
        <f t="shared" si="1"/>
        <v>549.79999999999995</v>
      </c>
      <c r="Z16" s="137" t="str">
        <f t="shared" si="1"/>
        <v/>
      </c>
      <c r="AA16" s="90">
        <f t="shared" si="0"/>
        <v>11207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286.3</v>
      </c>
      <c r="I21" s="130"/>
      <c r="J21" s="130">
        <v>513.79999999999995</v>
      </c>
      <c r="K21" s="130">
        <v>515.29999999999995</v>
      </c>
      <c r="L21" s="130">
        <v>489</v>
      </c>
      <c r="M21" s="130">
        <v>494.3</v>
      </c>
      <c r="N21" s="130">
        <v>616</v>
      </c>
      <c r="O21" s="130">
        <v>615</v>
      </c>
      <c r="P21" s="130">
        <v>569.29999999999995</v>
      </c>
      <c r="Q21" s="130">
        <v>615</v>
      </c>
      <c r="R21" s="130">
        <v>633</v>
      </c>
      <c r="S21" s="130">
        <v>633</v>
      </c>
      <c r="T21" s="130"/>
      <c r="U21" s="130"/>
      <c r="V21" s="130"/>
      <c r="W21" s="130"/>
      <c r="X21" s="130"/>
      <c r="Y21" s="131"/>
      <c r="Z21" s="132"/>
      <c r="AA21" s="133">
        <f t="shared" si="2"/>
        <v>5980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255.9</v>
      </c>
      <c r="D23" s="134">
        <v>222.9</v>
      </c>
      <c r="E23" s="134">
        <v>256.7</v>
      </c>
      <c r="F23" s="134">
        <v>149.69999999999999</v>
      </c>
      <c r="G23" s="134"/>
      <c r="H23" s="134"/>
      <c r="I23" s="134">
        <v>22.9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135.30000000000001</v>
      </c>
      <c r="U23" s="134">
        <v>314.8</v>
      </c>
      <c r="V23" s="134">
        <v>500</v>
      </c>
      <c r="W23" s="134">
        <v>500</v>
      </c>
      <c r="X23" s="134">
        <v>445</v>
      </c>
      <c r="Y23" s="134">
        <v>500</v>
      </c>
      <c r="Z23" s="132"/>
      <c r="AA23" s="133">
        <f t="shared" si="2"/>
        <v>3803.2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255.9</v>
      </c>
      <c r="D24" s="136">
        <f t="shared" si="3"/>
        <v>222.9</v>
      </c>
      <c r="E24" s="136">
        <f t="shared" si="3"/>
        <v>256.7</v>
      </c>
      <c r="F24" s="136">
        <f t="shared" si="3"/>
        <v>149.69999999999999</v>
      </c>
      <c r="G24" s="136">
        <f t="shared" si="3"/>
        <v>0</v>
      </c>
      <c r="H24" s="136">
        <f t="shared" si="3"/>
        <v>286.3</v>
      </c>
      <c r="I24" s="136">
        <f t="shared" si="3"/>
        <v>22.9</v>
      </c>
      <c r="J24" s="136">
        <f t="shared" si="3"/>
        <v>513.79999999999995</v>
      </c>
      <c r="K24" s="136">
        <f t="shared" si="3"/>
        <v>515.29999999999995</v>
      </c>
      <c r="L24" s="136">
        <f t="shared" si="3"/>
        <v>489</v>
      </c>
      <c r="M24" s="136">
        <f t="shared" si="3"/>
        <v>494.3</v>
      </c>
      <c r="N24" s="136">
        <f t="shared" si="3"/>
        <v>616</v>
      </c>
      <c r="O24" s="136">
        <f t="shared" si="3"/>
        <v>615</v>
      </c>
      <c r="P24" s="136">
        <f t="shared" si="3"/>
        <v>569.29999999999995</v>
      </c>
      <c r="Q24" s="136">
        <f t="shared" si="3"/>
        <v>615</v>
      </c>
      <c r="R24" s="136">
        <f t="shared" si="3"/>
        <v>633</v>
      </c>
      <c r="S24" s="136">
        <f t="shared" si="3"/>
        <v>633</v>
      </c>
      <c r="T24" s="136">
        <f t="shared" si="3"/>
        <v>135.30000000000001</v>
      </c>
      <c r="U24" s="136">
        <f t="shared" si="3"/>
        <v>314.8</v>
      </c>
      <c r="V24" s="136">
        <f t="shared" si="3"/>
        <v>500</v>
      </c>
      <c r="W24" s="136">
        <f t="shared" si="3"/>
        <v>500</v>
      </c>
      <c r="X24" s="136">
        <f t="shared" si="3"/>
        <v>445</v>
      </c>
      <c r="Y24" s="136">
        <f t="shared" si="3"/>
        <v>500</v>
      </c>
      <c r="Z24" s="137" t="str">
        <f t="shared" si="3"/>
        <v/>
      </c>
      <c r="AA24" s="90">
        <f t="shared" si="2"/>
        <v>9783.2000000000007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2022-11-17T12:08:10Z</dcterms:created>
  <dcterms:modified xsi:type="dcterms:W3CDTF">2022-11-17T12:08:11Z</dcterms:modified>
</cp:coreProperties>
</file>