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<sst xmlns="http://schemas.openxmlformats.org/spreadsheetml/2006/main" count="117" uniqueCount="53">
  <si>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16/11/2022 14:06:12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</si>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</sst>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773</c:v>
                </c:pt>
                <c:pt idx="1">
                  <c:v>773</c:v>
                </c:pt>
                <c:pt idx="2">
                  <c:v>773</c:v>
                </c:pt>
                <c:pt idx="3">
                  <c:v>773</c:v>
                </c:pt>
                <c:pt idx="4">
                  <c:v>773</c:v>
                </c:pt>
                <c:pt idx="5">
                  <c:v>773</c:v>
                </c:pt>
                <c:pt idx="6">
                  <c:v>773</c:v>
                </c:pt>
                <c:pt idx="7">
                  <c:v>773</c:v>
                </c:pt>
                <c:pt idx="8">
                  <c:v>858</c:v>
                </c:pt>
                <c:pt idx="9">
                  <c:v>903</c:v>
                </c:pt>
                <c:pt idx="10">
                  <c:v>928</c:v>
                </c:pt>
                <c:pt idx="11">
                  <c:v>953</c:v>
                </c:pt>
                <c:pt idx="12">
                  <c:v>953</c:v>
                </c:pt>
                <c:pt idx="13">
                  <c:v>998</c:v>
                </c:pt>
                <c:pt idx="14">
                  <c:v>998</c:v>
                </c:pt>
                <c:pt idx="15">
                  <c:v>998</c:v>
                </c:pt>
                <c:pt idx="16">
                  <c:v>998</c:v>
                </c:pt>
                <c:pt idx="17">
                  <c:v>998</c:v>
                </c:pt>
                <c:pt idx="18">
                  <c:v>998</c:v>
                </c:pt>
                <c:pt idx="19">
                  <c:v>998</c:v>
                </c:pt>
                <c:pt idx="20">
                  <c:v>998</c:v>
                </c:pt>
                <c:pt idx="21">
                  <c:v>998</c:v>
                </c:pt>
                <c:pt idx="22">
                  <c:v>998</c:v>
                </c:pt>
                <c:pt idx="23">
                  <c:v>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137</c:v>
                </c:pt>
                <c:pt idx="1">
                  <c:v>128</c:v>
                </c:pt>
                <c:pt idx="2">
                  <c:v>122</c:v>
                </c:pt>
                <c:pt idx="3">
                  <c:v>122</c:v>
                </c:pt>
                <c:pt idx="4">
                  <c:v>122</c:v>
                </c:pt>
                <c:pt idx="5">
                  <c:v>135</c:v>
                </c:pt>
                <c:pt idx="6">
                  <c:v>135</c:v>
                </c:pt>
                <c:pt idx="7">
                  <c:v>151.5</c:v>
                </c:pt>
                <c:pt idx="8">
                  <c:v>151.5</c:v>
                </c:pt>
                <c:pt idx="9">
                  <c:v>156.5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151.5</c:v>
                </c:pt>
                <c:pt idx="15">
                  <c:v>180</c:v>
                </c:pt>
                <c:pt idx="16">
                  <c:v>190.5</c:v>
                </c:pt>
                <c:pt idx="17">
                  <c:v>190.5</c:v>
                </c:pt>
                <c:pt idx="18">
                  <c:v>190.5</c:v>
                </c:pt>
                <c:pt idx="19">
                  <c:v>190.5</c:v>
                </c:pt>
                <c:pt idx="20">
                  <c:v>165</c:v>
                </c:pt>
                <c:pt idx="21">
                  <c:v>130</c:v>
                </c:pt>
                <c:pt idx="22">
                  <c:v>135</c:v>
                </c:pt>
                <c:pt idx="23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1179.0650000000001</c:v>
                </c:pt>
                <c:pt idx="1">
                  <c:v>777.9</c:v>
                </c:pt>
                <c:pt idx="2">
                  <c:v>777.9</c:v>
                </c:pt>
                <c:pt idx="3">
                  <c:v>777.9</c:v>
                </c:pt>
                <c:pt idx="4">
                  <c:v>777.9</c:v>
                </c:pt>
                <c:pt idx="5">
                  <c:v>1016.9830000000001</c:v>
                </c:pt>
                <c:pt idx="6">
                  <c:v>1861.3380000000002</c:v>
                </c:pt>
                <c:pt idx="7">
                  <c:v>2323.9769999999999</c:v>
                </c:pt>
                <c:pt idx="8">
                  <c:v>2481.2330000000002</c:v>
                </c:pt>
                <c:pt idx="9">
                  <c:v>2382.1890000000003</c:v>
                </c:pt>
                <c:pt idx="10">
                  <c:v>2376.5070000000001</c:v>
                </c:pt>
                <c:pt idx="11">
                  <c:v>2150.39</c:v>
                </c:pt>
                <c:pt idx="12">
                  <c:v>1934.4520000000002</c:v>
                </c:pt>
                <c:pt idx="13">
                  <c:v>1935.7920000000001</c:v>
                </c:pt>
                <c:pt idx="14">
                  <c:v>2290.904</c:v>
                </c:pt>
                <c:pt idx="15">
                  <c:v>2702.19</c:v>
                </c:pt>
                <c:pt idx="16">
                  <c:v>2838.9260000000004</c:v>
                </c:pt>
                <c:pt idx="17">
                  <c:v>2937.9350000000004</c:v>
                </c:pt>
                <c:pt idx="18">
                  <c:v>2894.7939999999999</c:v>
                </c:pt>
                <c:pt idx="19">
                  <c:v>2881.5789999999997</c:v>
                </c:pt>
                <c:pt idx="20">
                  <c:v>2562.2049999999999</c:v>
                </c:pt>
                <c:pt idx="21">
                  <c:v>2266.3200000000002</c:v>
                </c:pt>
                <c:pt idx="22">
                  <c:v>1850.9390000000001</c:v>
                </c:pt>
                <c:pt idx="23">
                  <c:v>1321.634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915.7</c:v>
                </c:pt>
                <c:pt idx="1">
                  <c:v>1123.3</c:v>
                </c:pt>
                <c:pt idx="2">
                  <c:v>1144.5</c:v>
                </c:pt>
                <c:pt idx="3">
                  <c:v>1093.3</c:v>
                </c:pt>
                <c:pt idx="4">
                  <c:v>1037.3</c:v>
                </c:pt>
                <c:pt idx="5">
                  <c:v>1197.9000000000001</c:v>
                </c:pt>
                <c:pt idx="6">
                  <c:v>799.7</c:v>
                </c:pt>
                <c:pt idx="7">
                  <c:v>482</c:v>
                </c:pt>
                <c:pt idx="8">
                  <c:v>458</c:v>
                </c:pt>
                <c:pt idx="9">
                  <c:v>367.1</c:v>
                </c:pt>
                <c:pt idx="10">
                  <c:v>325</c:v>
                </c:pt>
                <c:pt idx="11">
                  <c:v>325</c:v>
                </c:pt>
                <c:pt idx="12">
                  <c:v>338.9</c:v>
                </c:pt>
                <c:pt idx="13">
                  <c:v>262.3</c:v>
                </c:pt>
                <c:pt idx="14">
                  <c:v>534</c:v>
                </c:pt>
                <c:pt idx="15">
                  <c:v>321</c:v>
                </c:pt>
                <c:pt idx="16">
                  <c:v>501</c:v>
                </c:pt>
                <c:pt idx="17">
                  <c:v>480</c:v>
                </c:pt>
                <c:pt idx="18">
                  <c:v>532.82899999999995</c:v>
                </c:pt>
                <c:pt idx="19">
                  <c:v>923.1</c:v>
                </c:pt>
                <c:pt idx="20">
                  <c:v>761.7</c:v>
                </c:pt>
                <c:pt idx="21">
                  <c:v>579.79999999999995</c:v>
                </c:pt>
                <c:pt idx="22">
                  <c:v>1201</c:v>
                </c:pt>
                <c:pt idx="23">
                  <c:v>1125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1833.4140000000002</c:v>
                </c:pt>
                <c:pt idx="1">
                  <c:v>1874.0140000000001</c:v>
                </c:pt>
                <c:pt idx="2">
                  <c:v>1906.896</c:v>
                </c:pt>
                <c:pt idx="3">
                  <c:v>1976.0859999999998</c:v>
                </c:pt>
                <c:pt idx="4">
                  <c:v>1988.635</c:v>
                </c:pt>
                <c:pt idx="5">
                  <c:v>1995.3210000000004</c:v>
                </c:pt>
                <c:pt idx="6">
                  <c:v>2116.4180000000001</c:v>
                </c:pt>
                <c:pt idx="7">
                  <c:v>2469.1589999999997</c:v>
                </c:pt>
                <c:pt idx="8">
                  <c:v>2906.2050000000004</c:v>
                </c:pt>
                <c:pt idx="9">
                  <c:v>3293.2959999999998</c:v>
                </c:pt>
                <c:pt idx="10">
                  <c:v>3565.123</c:v>
                </c:pt>
                <c:pt idx="11">
                  <c:v>3693.9529999999995</c:v>
                </c:pt>
                <c:pt idx="12">
                  <c:v>3601.7309999999989</c:v>
                </c:pt>
                <c:pt idx="13">
                  <c:v>3288.2920000000008</c:v>
                </c:pt>
                <c:pt idx="14">
                  <c:v>2753.779</c:v>
                </c:pt>
                <c:pt idx="15">
                  <c:v>2176.0869999999995</c:v>
                </c:pt>
                <c:pt idx="16">
                  <c:v>1867.6560000000004</c:v>
                </c:pt>
                <c:pt idx="17">
                  <c:v>1798.3990000000001</c:v>
                </c:pt>
                <c:pt idx="18">
                  <c:v>1745.0129999999997</c:v>
                </c:pt>
                <c:pt idx="19">
                  <c:v>1662.0940000000001</c:v>
                </c:pt>
                <c:pt idx="20">
                  <c:v>1571.7309999999995</c:v>
                </c:pt>
                <c:pt idx="21">
                  <c:v>1489.1639999999998</c:v>
                </c:pt>
                <c:pt idx="22">
                  <c:v>1392.4339999999997</c:v>
                </c:pt>
                <c:pt idx="23">
                  <c:v>1280.5110000000002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40</c:v>
                </c:pt>
                <c:pt idx="2">
                  <c:v>43</c:v>
                </c:pt>
                <c:pt idx="3">
                  <c:v>45</c:v>
                </c:pt>
                <c:pt idx="4">
                  <c:v>46</c:v>
                </c:pt>
                <c:pt idx="5">
                  <c:v>49</c:v>
                </c:pt>
                <c:pt idx="6">
                  <c:v>59</c:v>
                </c:pt>
                <c:pt idx="7">
                  <c:v>82</c:v>
                </c:pt>
                <c:pt idx="8">
                  <c:v>105</c:v>
                </c:pt>
                <c:pt idx="9">
                  <c:v>122</c:v>
                </c:pt>
                <c:pt idx="10">
                  <c:v>134</c:v>
                </c:pt>
                <c:pt idx="11">
                  <c:v>142</c:v>
                </c:pt>
                <c:pt idx="12">
                  <c:v>143</c:v>
                </c:pt>
                <c:pt idx="13">
                  <c:v>137</c:v>
                </c:pt>
                <c:pt idx="14">
                  <c:v>121</c:v>
                </c:pt>
                <c:pt idx="15">
                  <c:v>96</c:v>
                </c:pt>
                <c:pt idx="16">
                  <c:v>83</c:v>
                </c:pt>
                <c:pt idx="17">
                  <c:v>83</c:v>
                </c:pt>
                <c:pt idx="18">
                  <c:v>84</c:v>
                </c:pt>
                <c:pt idx="19">
                  <c:v>86</c:v>
                </c:pt>
                <c:pt idx="20">
                  <c:v>88</c:v>
                </c:pt>
                <c:pt idx="21">
                  <c:v>90</c:v>
                </c:pt>
                <c:pt idx="22">
                  <c:v>90</c:v>
                </c:pt>
                <c:pt idx="23">
                  <c:v>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50</c:v>
                </c:pt>
                <c:pt idx="8">
                  <c:v>12</c:v>
                </c:pt>
                <c:pt idx="9">
                  <c:v>24</c:v>
                </c:pt>
                <c:pt idx="10">
                  <c:v>24</c:v>
                </c:pt>
                <c:pt idx="11">
                  <c:v>52</c:v>
                </c:pt>
                <c:pt idx="12">
                  <c:v>54</c:v>
                </c:pt>
                <c:pt idx="13">
                  <c:v>26</c:v>
                </c:pt>
                <c:pt idx="15">
                  <c:v>20</c:v>
                </c:pt>
                <c:pt idx="16">
                  <c:v>366</c:v>
                </c:pt>
                <c:pt idx="17">
                  <c:v>608</c:v>
                </c:pt>
                <c:pt idx="18">
                  <c:v>387</c:v>
                </c:pt>
                <c:pt idx="19">
                  <c:v>212</c:v>
                </c:pt>
                <c:pt idx="20">
                  <c:v>117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4676160"/>
        <c:axId val="334676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4876.1910000000007</c:v>
                </c:pt>
                <c:pt idx="1">
                  <c:v>4716.1740000000009</c:v>
                </c:pt>
                <c:pt idx="2">
                  <c:v>4767.2890000000007</c:v>
                </c:pt>
                <c:pt idx="3">
                  <c:v>4787.2690000000011</c:v>
                </c:pt>
                <c:pt idx="4">
                  <c:v>4744.8729999999996</c:v>
                </c:pt>
                <c:pt idx="5">
                  <c:v>5193.2129999999988</c:v>
                </c:pt>
                <c:pt idx="6">
                  <c:v>5820.4949999999999</c:v>
                </c:pt>
                <c:pt idx="7">
                  <c:v>6331.6669999999995</c:v>
                </c:pt>
                <c:pt idx="8">
                  <c:v>6971.9800000000014</c:v>
                </c:pt>
                <c:pt idx="9">
                  <c:v>7247.9930000000013</c:v>
                </c:pt>
                <c:pt idx="10">
                  <c:v>7487.6249999999991</c:v>
                </c:pt>
                <c:pt idx="11">
                  <c:v>7451.3429999999998</c:v>
                </c:pt>
                <c:pt idx="12">
                  <c:v>7160.0659999999989</c:v>
                </c:pt>
                <c:pt idx="13">
                  <c:v>6782.3519999999999</c:v>
                </c:pt>
                <c:pt idx="14">
                  <c:v>6849.2130000000006</c:v>
                </c:pt>
                <c:pt idx="15">
                  <c:v>6493.2290000000003</c:v>
                </c:pt>
                <c:pt idx="16">
                  <c:v>6845.0900000000011</c:v>
                </c:pt>
                <c:pt idx="17">
                  <c:v>7095.860999999999</c:v>
                </c:pt>
                <c:pt idx="18">
                  <c:v>6832.1129999999985</c:v>
                </c:pt>
                <c:pt idx="19">
                  <c:v>6953.3080000000018</c:v>
                </c:pt>
                <c:pt idx="20">
                  <c:v>6263.6639999999979</c:v>
                </c:pt>
                <c:pt idx="21">
                  <c:v>5635.2169999999996</c:v>
                </c:pt>
                <c:pt idx="22">
                  <c:v>5749.3729999999987</c:v>
                </c:pt>
                <c:pt idx="23">
                  <c:v>4945.1310000000003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676160"/>
        <c:axId val="334676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196.1</c:v>
                </c:pt>
                <c:pt idx="1">
                  <c:v>174.44</c:v>
                </c:pt>
                <c:pt idx="2">
                  <c:v>162.56</c:v>
                </c:pt>
                <c:pt idx="3">
                  <c:v>150.82</c:v>
                </c:pt>
                <c:pt idx="4">
                  <c:v>170</c:v>
                </c:pt>
                <c:pt idx="5">
                  <c:v>234.82</c:v>
                </c:pt>
                <c:pt idx="6">
                  <c:v>263.69</c:v>
                </c:pt>
                <c:pt idx="7">
                  <c:v>278.12</c:v>
                </c:pt>
                <c:pt idx="8">
                  <c:v>296.22000000000003</c:v>
                </c:pt>
                <c:pt idx="9">
                  <c:v>286</c:v>
                </c:pt>
                <c:pt idx="10">
                  <c:v>275.64</c:v>
                </c:pt>
                <c:pt idx="11">
                  <c:v>263.95999999999998</c:v>
                </c:pt>
                <c:pt idx="12">
                  <c:v>251.82</c:v>
                </c:pt>
                <c:pt idx="13">
                  <c:v>252.47</c:v>
                </c:pt>
                <c:pt idx="14">
                  <c:v>266.23</c:v>
                </c:pt>
                <c:pt idx="15">
                  <c:v>274.91000000000003</c:v>
                </c:pt>
                <c:pt idx="16">
                  <c:v>284.23</c:v>
                </c:pt>
                <c:pt idx="17">
                  <c:v>291.05</c:v>
                </c:pt>
                <c:pt idx="18">
                  <c:v>292.45</c:v>
                </c:pt>
                <c:pt idx="19">
                  <c:v>283.07</c:v>
                </c:pt>
                <c:pt idx="20">
                  <c:v>271.37</c:v>
                </c:pt>
                <c:pt idx="21">
                  <c:v>258.5</c:v>
                </c:pt>
                <c:pt idx="22">
                  <c:v>239.29</c:v>
                </c:pt>
                <c:pt idx="23">
                  <c:v>215.05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677336"/>
        <c:axId val="334676944"/>
      </c:lineChart>
      <c:catAx>
        <c:axId val="33467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676552"/>
        <c:crosses val="autoZero"/>
        <c:auto val="1"/>
        <c:lblAlgn val="ctr"/>
        <c:lblOffset val="100"/>
        <c:noMultiLvlLbl val="0"/>
      </c:catAx>
      <c:valAx>
        <c:axId val="334676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676160"/>
        <c:crosses val="autoZero"/>
        <c:crossBetween val="between"/>
      </c:valAx>
      <c:valAx>
        <c:axId val="334676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4677336"/>
        <c:crosses val="max"/>
        <c:crossBetween val="between"/>
      </c:valAx>
      <c:catAx>
        <c:axId val="334677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467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4876.1789999999992</v>
      </c>
      <c r="C4" s="18">
        <v>4716.2139999999999</v>
      </c>
      <c r="D4" s="18">
        <v>4767.2959999999994</v>
      </c>
      <c r="E4" s="18">
        <v>4787.2859999999991</v>
      </c>
      <c r="F4" s="18">
        <v>4744.835</v>
      </c>
      <c r="G4" s="18">
        <v>5193.2039999999979</v>
      </c>
      <c r="H4" s="18">
        <v>5820.4559999999992</v>
      </c>
      <c r="I4" s="18">
        <v>6331.6359999999995</v>
      </c>
      <c r="J4" s="18">
        <v>6971.9379999999983</v>
      </c>
      <c r="K4" s="18">
        <v>7248.0849999999991</v>
      </c>
      <c r="L4" s="18">
        <v>7487.630000000001</v>
      </c>
      <c r="M4" s="18">
        <v>7451.3430000000026</v>
      </c>
      <c r="N4" s="18">
        <v>7160.0830000000005</v>
      </c>
      <c r="O4" s="18">
        <v>6782.384</v>
      </c>
      <c r="P4" s="18">
        <v>6849.183</v>
      </c>
      <c r="Q4" s="18">
        <v>6493.2770000000019</v>
      </c>
      <c r="R4" s="18">
        <v>6845.0819999999985</v>
      </c>
      <c r="S4" s="18">
        <v>7095.8339999999989</v>
      </c>
      <c r="T4" s="18">
        <v>6832.1360000000004</v>
      </c>
      <c r="U4" s="18">
        <v>6953.2729999999992</v>
      </c>
      <c r="V4" s="18">
        <v>6263.6360000000013</v>
      </c>
      <c r="W4" s="18">
        <v>5635.2840000000006</v>
      </c>
      <c r="X4" s="18">
        <v>5749.3729999999996</v>
      </c>
      <c r="Y4" s="18">
        <v>4945.1449999999995</v>
      </c>
      <c r="Z4" s="19"/>
      <c r="AA4" s="20">
        <f>SUM(B4:Z4)</f>
        <v>148000.79200000002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196.1</v>
      </c>
      <c r="C7" s="28">
        <v>174.44</v>
      </c>
      <c r="D7" s="28">
        <v>162.56</v>
      </c>
      <c r="E7" s="28">
        <v>150.82</v>
      </c>
      <c r="F7" s="28">
        <v>170</v>
      </c>
      <c r="G7" s="28">
        <v>234.82</v>
      </c>
      <c r="H7" s="28">
        <v>263.69</v>
      </c>
      <c r="I7" s="28">
        <v>278.12</v>
      </c>
      <c r="J7" s="28">
        <v>296.22000000000003</v>
      </c>
      <c r="K7" s="28">
        <v>286</v>
      </c>
      <c r="L7" s="28">
        <v>275.64</v>
      </c>
      <c r="M7" s="28">
        <v>263.95999999999998</v>
      </c>
      <c r="N7" s="28">
        <v>251.82</v>
      </c>
      <c r="O7" s="28">
        <v>252.47</v>
      </c>
      <c r="P7" s="28">
        <v>266.23</v>
      </c>
      <c r="Q7" s="28">
        <v>274.91000000000003</v>
      </c>
      <c r="R7" s="28">
        <v>284.23</v>
      </c>
      <c r="S7" s="28">
        <v>291.05</v>
      </c>
      <c r="T7" s="28">
        <v>292.45</v>
      </c>
      <c r="U7" s="28">
        <v>283.07</v>
      </c>
      <c r="V7" s="28">
        <v>271.37</v>
      </c>
      <c r="W7" s="28">
        <v>258.5</v>
      </c>
      <c r="X7" s="28">
        <v>239.29</v>
      </c>
      <c r="Y7" s="28">
        <v>215.05</v>
      </c>
      <c r="Z7" s="29"/>
      <c r="AA7" s="30">
        <f>IF(SUM(B7:Z7)&lt;&gt;0,AVERAGEIF(B7:Z7,"&lt;&gt;"""),"")</f>
        <v>247.2004166666666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773</v>
      </c>
      <c r="C10" s="42">
        <v>773</v>
      </c>
      <c r="D10" s="42">
        <v>773</v>
      </c>
      <c r="E10" s="42">
        <v>773</v>
      </c>
      <c r="F10" s="42">
        <v>773</v>
      </c>
      <c r="G10" s="42">
        <v>773</v>
      </c>
      <c r="H10" s="42">
        <v>773</v>
      </c>
      <c r="I10" s="42">
        <v>773</v>
      </c>
      <c r="J10" s="42">
        <v>858</v>
      </c>
      <c r="K10" s="42">
        <v>903</v>
      </c>
      <c r="L10" s="42">
        <v>928</v>
      </c>
      <c r="M10" s="42">
        <v>953</v>
      </c>
      <c r="N10" s="42">
        <v>953</v>
      </c>
      <c r="O10" s="42">
        <v>998</v>
      </c>
      <c r="P10" s="42">
        <v>998</v>
      </c>
      <c r="Q10" s="42">
        <v>998</v>
      </c>
      <c r="R10" s="42">
        <v>998</v>
      </c>
      <c r="S10" s="42">
        <v>998</v>
      </c>
      <c r="T10" s="42">
        <v>998</v>
      </c>
      <c r="U10" s="42">
        <v>998</v>
      </c>
      <c r="V10" s="42">
        <v>998</v>
      </c>
      <c r="W10" s="42">
        <v>998</v>
      </c>
      <c r="X10" s="42">
        <v>998</v>
      </c>
      <c r="Y10" s="42">
        <v>998</v>
      </c>
      <c r="Z10" s="43"/>
      <c r="AA10" s="44">
        <f t="shared" ref="AA10:AA15" si="0">SUM(B10:Z10)</f>
        <v>21757</v>
      </c>
    </row>
    <row r="11" spans="1:27" ht="24.95" customHeight="1" x14ac:dyDescent="0.2">
      <c r="A11" s="45" t="s">
        <v>7</v>
      </c>
      <c r="B11" s="46">
        <v>137</v>
      </c>
      <c r="C11" s="47">
        <v>128</v>
      </c>
      <c r="D11" s="47">
        <v>122</v>
      </c>
      <c r="E11" s="47">
        <v>122</v>
      </c>
      <c r="F11" s="47">
        <v>122</v>
      </c>
      <c r="G11" s="47">
        <v>135</v>
      </c>
      <c r="H11" s="47">
        <v>135</v>
      </c>
      <c r="I11" s="47">
        <v>151.5</v>
      </c>
      <c r="J11" s="47">
        <v>151.5</v>
      </c>
      <c r="K11" s="47">
        <v>156.5</v>
      </c>
      <c r="L11" s="47">
        <v>135</v>
      </c>
      <c r="M11" s="47">
        <v>135</v>
      </c>
      <c r="N11" s="47">
        <v>135</v>
      </c>
      <c r="O11" s="47">
        <v>135</v>
      </c>
      <c r="P11" s="47">
        <v>151.5</v>
      </c>
      <c r="Q11" s="47">
        <v>180</v>
      </c>
      <c r="R11" s="47">
        <v>190.5</v>
      </c>
      <c r="S11" s="47">
        <v>190.5</v>
      </c>
      <c r="T11" s="47">
        <v>190.5</v>
      </c>
      <c r="U11" s="47">
        <v>190.5</v>
      </c>
      <c r="V11" s="47">
        <v>165</v>
      </c>
      <c r="W11" s="47">
        <v>130</v>
      </c>
      <c r="X11" s="47">
        <v>135</v>
      </c>
      <c r="Y11" s="47">
        <v>132</v>
      </c>
      <c r="Z11" s="48"/>
      <c r="AA11" s="49">
        <f t="shared" si="0"/>
        <v>3556</v>
      </c>
    </row>
    <row r="12" spans="1:27" ht="24.95" customHeight="1" x14ac:dyDescent="0.2">
      <c r="A12" s="50" t="s">
        <v>8</v>
      </c>
      <c r="B12" s="51">
        <v>1179.0650000000001</v>
      </c>
      <c r="C12" s="52">
        <v>777.9</v>
      </c>
      <c r="D12" s="52">
        <v>777.9</v>
      </c>
      <c r="E12" s="52">
        <v>777.9</v>
      </c>
      <c r="F12" s="52">
        <v>777.9</v>
      </c>
      <c r="G12" s="52">
        <v>1016.9830000000001</v>
      </c>
      <c r="H12" s="52">
        <v>1861.3380000000002</v>
      </c>
      <c r="I12" s="52">
        <v>2323.9769999999999</v>
      </c>
      <c r="J12" s="52">
        <v>2481.2330000000002</v>
      </c>
      <c r="K12" s="52">
        <v>2382.1890000000003</v>
      </c>
      <c r="L12" s="52">
        <v>2376.5070000000001</v>
      </c>
      <c r="M12" s="52">
        <v>2150.39</v>
      </c>
      <c r="N12" s="52">
        <v>1934.4520000000002</v>
      </c>
      <c r="O12" s="52">
        <v>1935.7920000000001</v>
      </c>
      <c r="P12" s="52">
        <v>2290.904</v>
      </c>
      <c r="Q12" s="52">
        <v>2702.19</v>
      </c>
      <c r="R12" s="52">
        <v>2838.9260000000004</v>
      </c>
      <c r="S12" s="52">
        <v>2937.9350000000004</v>
      </c>
      <c r="T12" s="52">
        <v>2894.7939999999999</v>
      </c>
      <c r="U12" s="52">
        <v>2881.5789999999997</v>
      </c>
      <c r="V12" s="52">
        <v>2562.2049999999999</v>
      </c>
      <c r="W12" s="52">
        <v>2266.3200000000002</v>
      </c>
      <c r="X12" s="52">
        <v>1850.9390000000001</v>
      </c>
      <c r="Y12" s="52">
        <v>1321.634</v>
      </c>
      <c r="Z12" s="53"/>
      <c r="AA12" s="54">
        <f t="shared" si="0"/>
        <v>47300.951999999997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50</v>
      </c>
      <c r="J13" s="52">
        <v>12</v>
      </c>
      <c r="K13" s="52">
        <v>24</v>
      </c>
      <c r="L13" s="52">
        <v>24</v>
      </c>
      <c r="M13" s="52">
        <v>52</v>
      </c>
      <c r="N13" s="52">
        <v>54</v>
      </c>
      <c r="O13" s="52">
        <v>26</v>
      </c>
      <c r="P13" s="52"/>
      <c r="Q13" s="52">
        <v>20</v>
      </c>
      <c r="R13" s="52">
        <v>366</v>
      </c>
      <c r="S13" s="52">
        <v>608</v>
      </c>
      <c r="T13" s="52">
        <v>387</v>
      </c>
      <c r="U13" s="52">
        <v>212</v>
      </c>
      <c r="V13" s="52">
        <v>117</v>
      </c>
      <c r="W13" s="52">
        <v>82</v>
      </c>
      <c r="X13" s="52">
        <v>82</v>
      </c>
      <c r="Y13" s="52"/>
      <c r="Z13" s="53"/>
      <c r="AA13" s="54">
        <f t="shared" si="0"/>
        <v>2218</v>
      </c>
    </row>
    <row r="14" spans="1:27" ht="24.95" customHeight="1" x14ac:dyDescent="0.2">
      <c r="A14" s="55" t="s">
        <v>10</v>
      </c>
      <c r="B14" s="56">
        <v>1833.4140000000002</v>
      </c>
      <c r="C14" s="57">
        <v>1874.0140000000001</v>
      </c>
      <c r="D14" s="57">
        <v>1906.896</v>
      </c>
      <c r="E14" s="57">
        <v>1976.0859999999998</v>
      </c>
      <c r="F14" s="57">
        <v>1988.635</v>
      </c>
      <c r="G14" s="57">
        <v>1995.3210000000004</v>
      </c>
      <c r="H14" s="57">
        <v>2116.4180000000001</v>
      </c>
      <c r="I14" s="57">
        <v>2469.1589999999997</v>
      </c>
      <c r="J14" s="57">
        <v>2906.2050000000004</v>
      </c>
      <c r="K14" s="57">
        <v>3293.2959999999998</v>
      </c>
      <c r="L14" s="57">
        <v>3565.123</v>
      </c>
      <c r="M14" s="57">
        <v>3693.9529999999995</v>
      </c>
      <c r="N14" s="57">
        <v>3601.7309999999989</v>
      </c>
      <c r="O14" s="57">
        <v>3288.2920000000008</v>
      </c>
      <c r="P14" s="57">
        <v>2753.779</v>
      </c>
      <c r="Q14" s="57">
        <v>2176.0869999999995</v>
      </c>
      <c r="R14" s="57">
        <v>1867.6560000000004</v>
      </c>
      <c r="S14" s="57">
        <v>1798.3990000000001</v>
      </c>
      <c r="T14" s="57">
        <v>1745.0129999999997</v>
      </c>
      <c r="U14" s="57">
        <v>1662.0940000000001</v>
      </c>
      <c r="V14" s="57">
        <v>1571.7309999999995</v>
      </c>
      <c r="W14" s="57">
        <v>1489.1639999999998</v>
      </c>
      <c r="X14" s="57">
        <v>1392.4339999999997</v>
      </c>
      <c r="Y14" s="57">
        <v>1280.5110000000002</v>
      </c>
      <c r="Z14" s="58"/>
      <c r="AA14" s="59">
        <f t="shared" si="0"/>
        <v>54245.410999999993</v>
      </c>
    </row>
    <row r="15" spans="1:27" ht="24.95" customHeight="1" x14ac:dyDescent="0.2">
      <c r="A15" s="55" t="s">
        <v>11</v>
      </c>
      <c r="B15" s="56">
        <v>38</v>
      </c>
      <c r="C15" s="57">
        <v>40</v>
      </c>
      <c r="D15" s="57">
        <v>43</v>
      </c>
      <c r="E15" s="57">
        <v>45</v>
      </c>
      <c r="F15" s="57">
        <v>46</v>
      </c>
      <c r="G15" s="57">
        <v>49</v>
      </c>
      <c r="H15" s="57">
        <v>59</v>
      </c>
      <c r="I15" s="57">
        <v>82</v>
      </c>
      <c r="J15" s="57">
        <v>105</v>
      </c>
      <c r="K15" s="57">
        <v>122</v>
      </c>
      <c r="L15" s="57">
        <v>134</v>
      </c>
      <c r="M15" s="57">
        <v>142</v>
      </c>
      <c r="N15" s="57">
        <v>143</v>
      </c>
      <c r="O15" s="57">
        <v>137</v>
      </c>
      <c r="P15" s="57">
        <v>121</v>
      </c>
      <c r="Q15" s="57">
        <v>96</v>
      </c>
      <c r="R15" s="57">
        <v>83</v>
      </c>
      <c r="S15" s="57">
        <v>83</v>
      </c>
      <c r="T15" s="57">
        <v>84</v>
      </c>
      <c r="U15" s="57">
        <v>86</v>
      </c>
      <c r="V15" s="57">
        <v>88</v>
      </c>
      <c r="W15" s="57">
        <v>90</v>
      </c>
      <c r="X15" s="57">
        <v>90</v>
      </c>
      <c r="Y15" s="57">
        <v>88</v>
      </c>
      <c r="Z15" s="58"/>
      <c r="AA15" s="59">
        <f t="shared" si="0"/>
        <v>2094</v>
      </c>
    </row>
    <row r="16" spans="1:27" ht="30" customHeight="1" thickBot="1" x14ac:dyDescent="0.25">
      <c r="A16" s="60" t="s">
        <v>12</v>
      </c>
      <c r="B16" s="61">
        <f>IF(LEN(B$2)&gt;0,SUM(B10:B15),"")</f>
        <v>3960.4790000000003</v>
      </c>
      <c r="C16" s="62">
        <f t="shared" ref="C16:Z16" si="1">IF(LEN(C$2)&gt;0,SUM(C10:C15),"")</f>
        <v>3592.9140000000002</v>
      </c>
      <c r="D16" s="62">
        <f t="shared" si="1"/>
        <v>3622.7960000000003</v>
      </c>
      <c r="E16" s="62">
        <f t="shared" si="1"/>
        <v>3693.9859999999999</v>
      </c>
      <c r="F16" s="62">
        <f t="shared" si="1"/>
        <v>3707.5349999999999</v>
      </c>
      <c r="G16" s="62">
        <f t="shared" si="1"/>
        <v>3995.3040000000005</v>
      </c>
      <c r="H16" s="62">
        <f t="shared" si="1"/>
        <v>5020.7560000000003</v>
      </c>
      <c r="I16" s="62">
        <f t="shared" si="1"/>
        <v>5849.6359999999995</v>
      </c>
      <c r="J16" s="62">
        <f t="shared" si="1"/>
        <v>6513.9380000000001</v>
      </c>
      <c r="K16" s="62">
        <f t="shared" si="1"/>
        <v>6880.9850000000006</v>
      </c>
      <c r="L16" s="62">
        <f t="shared" si="1"/>
        <v>7162.63</v>
      </c>
      <c r="M16" s="62">
        <f t="shared" si="1"/>
        <v>7126.3429999999989</v>
      </c>
      <c r="N16" s="62">
        <f t="shared" si="1"/>
        <v>6821.1829999999991</v>
      </c>
      <c r="O16" s="62">
        <f t="shared" si="1"/>
        <v>6520.0840000000007</v>
      </c>
      <c r="P16" s="62">
        <f t="shared" si="1"/>
        <v>6315.183</v>
      </c>
      <c r="Q16" s="62">
        <f t="shared" si="1"/>
        <v>6172.277</v>
      </c>
      <c r="R16" s="62">
        <f t="shared" si="1"/>
        <v>6344.0820000000003</v>
      </c>
      <c r="S16" s="62">
        <f t="shared" si="1"/>
        <v>6615.8340000000007</v>
      </c>
      <c r="T16" s="62">
        <f t="shared" si="1"/>
        <v>6299.3069999999998</v>
      </c>
      <c r="U16" s="62">
        <f t="shared" si="1"/>
        <v>6030.1729999999998</v>
      </c>
      <c r="V16" s="62">
        <f t="shared" si="1"/>
        <v>5501.9359999999997</v>
      </c>
      <c r="W16" s="62">
        <f t="shared" si="1"/>
        <v>5055.4840000000004</v>
      </c>
      <c r="X16" s="62">
        <f t="shared" si="1"/>
        <v>4548.3729999999996</v>
      </c>
      <c r="Y16" s="62">
        <f t="shared" si="1"/>
        <v>3820.1450000000004</v>
      </c>
      <c r="Z16" s="63" t="str">
        <f t="shared" si="1"/>
        <v/>
      </c>
      <c r="AA16" s="64">
        <f>SUM(AA10:AA15)</f>
        <v>131171.36299999998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1681.9</v>
      </c>
      <c r="C28" s="72">
        <v>1699.9</v>
      </c>
      <c r="D28" s="72">
        <v>1722.9</v>
      </c>
      <c r="E28" s="72">
        <v>1755.9</v>
      </c>
      <c r="F28" s="72">
        <v>1805.9</v>
      </c>
      <c r="G28" s="72">
        <v>1885.9</v>
      </c>
      <c r="H28" s="72">
        <v>2022.9</v>
      </c>
      <c r="I28" s="72">
        <v>2323.4</v>
      </c>
      <c r="J28" s="72">
        <v>2678.4</v>
      </c>
      <c r="K28" s="72">
        <v>2977.4</v>
      </c>
      <c r="L28" s="72">
        <v>3211.9</v>
      </c>
      <c r="M28" s="72">
        <v>3322.9</v>
      </c>
      <c r="N28" s="72">
        <v>3189.9</v>
      </c>
      <c r="O28" s="72">
        <v>2955.9</v>
      </c>
      <c r="P28" s="72">
        <v>2674.4</v>
      </c>
      <c r="Q28" s="72">
        <v>2485.9</v>
      </c>
      <c r="R28" s="72">
        <v>2772.4</v>
      </c>
      <c r="S28" s="72">
        <v>3036.4</v>
      </c>
      <c r="T28" s="72">
        <v>2741.4</v>
      </c>
      <c r="U28" s="72">
        <v>2500.4</v>
      </c>
      <c r="V28" s="72">
        <v>2073.9</v>
      </c>
      <c r="W28" s="72">
        <v>1898.9</v>
      </c>
      <c r="X28" s="72">
        <v>1708.9</v>
      </c>
      <c r="Y28" s="72">
        <v>1518.9</v>
      </c>
      <c r="Z28" s="73"/>
      <c r="AA28" s="74">
        <f>SUM(B28:Z28)</f>
        <v>56646.60000000002</v>
      </c>
    </row>
    <row r="29" spans="1:27" ht="24.95" customHeight="1" x14ac:dyDescent="0.2">
      <c r="A29" s="75" t="s">
        <v>23</v>
      </c>
      <c r="B29" s="76">
        <v>1028.579</v>
      </c>
      <c r="C29" s="77">
        <v>1008.014</v>
      </c>
      <c r="D29" s="77">
        <v>981.89599999999996</v>
      </c>
      <c r="E29" s="77">
        <v>1096.086</v>
      </c>
      <c r="F29" s="77">
        <v>1077.635</v>
      </c>
      <c r="G29" s="77">
        <v>1094.404</v>
      </c>
      <c r="H29" s="77">
        <v>1356.856</v>
      </c>
      <c r="I29" s="77">
        <v>1545.2360000000001</v>
      </c>
      <c r="J29" s="77">
        <v>1745.538</v>
      </c>
      <c r="K29" s="77">
        <v>1740.585</v>
      </c>
      <c r="L29" s="77">
        <v>1957.73</v>
      </c>
      <c r="M29" s="77">
        <v>1785.443</v>
      </c>
      <c r="N29" s="77">
        <v>1548.2829999999999</v>
      </c>
      <c r="O29" s="77">
        <v>1436.184</v>
      </c>
      <c r="P29" s="77">
        <v>1497.7829999999999</v>
      </c>
      <c r="Q29" s="77">
        <v>1374.377</v>
      </c>
      <c r="R29" s="77">
        <v>1357.682</v>
      </c>
      <c r="S29" s="77">
        <v>1396.434</v>
      </c>
      <c r="T29" s="77">
        <v>1375.136</v>
      </c>
      <c r="U29" s="77">
        <v>1373.7729999999999</v>
      </c>
      <c r="V29" s="77">
        <v>1254.0360000000001</v>
      </c>
      <c r="W29" s="77">
        <v>1086.5840000000001</v>
      </c>
      <c r="X29" s="77">
        <v>1044.473</v>
      </c>
      <c r="Y29" s="77">
        <v>632.245</v>
      </c>
      <c r="Z29" s="78"/>
      <c r="AA29" s="79">
        <f>SUM(B29:Z29)</f>
        <v>31794.992000000002</v>
      </c>
    </row>
    <row r="30" spans="1:27" ht="24.95" customHeight="1" x14ac:dyDescent="0.2">
      <c r="A30" s="82" t="s">
        <v>24</v>
      </c>
      <c r="B30" s="80">
        <v>1788</v>
      </c>
      <c r="C30" s="81">
        <v>1413</v>
      </c>
      <c r="D30" s="81">
        <v>1413</v>
      </c>
      <c r="E30" s="81">
        <v>1413</v>
      </c>
      <c r="F30" s="81">
        <v>1413</v>
      </c>
      <c r="G30" s="81">
        <v>1563</v>
      </c>
      <c r="H30" s="81">
        <v>2155</v>
      </c>
      <c r="I30" s="81">
        <v>2463</v>
      </c>
      <c r="J30" s="81">
        <v>2548</v>
      </c>
      <c r="K30" s="81">
        <v>2463</v>
      </c>
      <c r="L30" s="81">
        <v>2318</v>
      </c>
      <c r="M30" s="81">
        <v>2343</v>
      </c>
      <c r="N30" s="81">
        <v>2343</v>
      </c>
      <c r="O30" s="81">
        <v>2388</v>
      </c>
      <c r="P30" s="81">
        <v>2413</v>
      </c>
      <c r="Q30" s="81">
        <v>2633</v>
      </c>
      <c r="R30" s="81">
        <v>2663</v>
      </c>
      <c r="S30" s="81">
        <v>2663</v>
      </c>
      <c r="T30" s="81">
        <v>2663</v>
      </c>
      <c r="U30" s="81">
        <v>2663</v>
      </c>
      <c r="V30" s="81">
        <v>2633</v>
      </c>
      <c r="W30" s="81">
        <v>2533</v>
      </c>
      <c r="X30" s="81">
        <v>2290</v>
      </c>
      <c r="Y30" s="81">
        <v>2088</v>
      </c>
      <c r="Z30" s="83"/>
      <c r="AA30" s="84">
        <f>SUM(B30:Z30)</f>
        <v>53266</v>
      </c>
    </row>
    <row r="31" spans="1:27" ht="30" customHeight="1" thickBot="1" x14ac:dyDescent="0.25">
      <c r="A31" s="60" t="s">
        <v>25</v>
      </c>
      <c r="B31" s="61">
        <f>IF(LEN(B$2)&gt;0,SUM(B28:B30),"")</f>
        <v>4498.4790000000003</v>
      </c>
      <c r="C31" s="62">
        <f t="shared" ref="C31:Z31" si="4">IF(LEN(C$2)&gt;0,SUM(C28:C30),"")</f>
        <v>4120.9140000000007</v>
      </c>
      <c r="D31" s="62">
        <f t="shared" si="4"/>
        <v>4117.7960000000003</v>
      </c>
      <c r="E31" s="62">
        <f t="shared" si="4"/>
        <v>4264.9859999999999</v>
      </c>
      <c r="F31" s="62">
        <f t="shared" si="4"/>
        <v>4296.5349999999999</v>
      </c>
      <c r="G31" s="62">
        <f t="shared" si="4"/>
        <v>4543.3040000000001</v>
      </c>
      <c r="H31" s="62">
        <f t="shared" si="4"/>
        <v>5534.7560000000003</v>
      </c>
      <c r="I31" s="62">
        <f t="shared" si="4"/>
        <v>6331.6360000000004</v>
      </c>
      <c r="J31" s="62">
        <f t="shared" si="4"/>
        <v>6971.9380000000001</v>
      </c>
      <c r="K31" s="62">
        <f t="shared" si="4"/>
        <v>7180.9850000000006</v>
      </c>
      <c r="L31" s="62">
        <f t="shared" si="4"/>
        <v>7487.63</v>
      </c>
      <c r="M31" s="62">
        <f t="shared" si="4"/>
        <v>7451.3429999999998</v>
      </c>
      <c r="N31" s="62">
        <f t="shared" si="4"/>
        <v>7081.183</v>
      </c>
      <c r="O31" s="62">
        <f t="shared" si="4"/>
        <v>6780.0839999999998</v>
      </c>
      <c r="P31" s="62">
        <f t="shared" si="4"/>
        <v>6585.183</v>
      </c>
      <c r="Q31" s="62">
        <f t="shared" si="4"/>
        <v>6493.277</v>
      </c>
      <c r="R31" s="62">
        <f t="shared" si="4"/>
        <v>6793.0820000000003</v>
      </c>
      <c r="S31" s="62">
        <f t="shared" si="4"/>
        <v>7095.8339999999998</v>
      </c>
      <c r="T31" s="62">
        <f t="shared" si="4"/>
        <v>6779.5360000000001</v>
      </c>
      <c r="U31" s="62">
        <f t="shared" si="4"/>
        <v>6537.1729999999998</v>
      </c>
      <c r="V31" s="62">
        <f t="shared" si="4"/>
        <v>5960.9359999999997</v>
      </c>
      <c r="W31" s="62">
        <f t="shared" si="4"/>
        <v>5518.4840000000004</v>
      </c>
      <c r="X31" s="62">
        <f t="shared" si="4"/>
        <v>5043.3729999999996</v>
      </c>
      <c r="Y31" s="62">
        <f t="shared" si="4"/>
        <v>4239.1450000000004</v>
      </c>
      <c r="Z31" s="63" t="str">
        <f t="shared" si="4"/>
        <v/>
      </c>
      <c r="AA31" s="64">
        <f>SUM(AA28:AA30)</f>
        <v>141707.592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164</v>
      </c>
      <c r="C34" s="95">
        <v>154</v>
      </c>
      <c r="D34" s="95">
        <v>153</v>
      </c>
      <c r="E34" s="95">
        <v>178</v>
      </c>
      <c r="F34" s="95">
        <v>187</v>
      </c>
      <c r="G34" s="95">
        <v>199</v>
      </c>
      <c r="H34" s="95">
        <v>174</v>
      </c>
      <c r="I34" s="95">
        <v>183</v>
      </c>
      <c r="J34" s="95">
        <v>159</v>
      </c>
      <c r="K34" s="95">
        <v>101</v>
      </c>
      <c r="L34" s="95">
        <v>126</v>
      </c>
      <c r="M34" s="95">
        <v>126</v>
      </c>
      <c r="N34" s="95">
        <v>51</v>
      </c>
      <c r="O34" s="95">
        <v>51</v>
      </c>
      <c r="P34" s="95">
        <v>36</v>
      </c>
      <c r="Q34" s="95">
        <v>87</v>
      </c>
      <c r="R34" s="95">
        <v>140</v>
      </c>
      <c r="S34" s="95">
        <v>171</v>
      </c>
      <c r="T34" s="95">
        <v>161.22899999999998</v>
      </c>
      <c r="U34" s="95">
        <v>135</v>
      </c>
      <c r="V34" s="95">
        <v>109</v>
      </c>
      <c r="W34" s="95">
        <v>94</v>
      </c>
      <c r="X34" s="95">
        <v>71</v>
      </c>
      <c r="Y34" s="95">
        <v>46</v>
      </c>
      <c r="Z34" s="96"/>
      <c r="AA34" s="74">
        <f t="shared" ref="AA34:AA39" si="5">SUM(B34:Z34)</f>
        <v>3056.2289999999998</v>
      </c>
    </row>
    <row r="35" spans="1:27" ht="24.95" customHeight="1" x14ac:dyDescent="0.2">
      <c r="A35" s="97" t="s">
        <v>28</v>
      </c>
      <c r="B35" s="98">
        <v>309</v>
      </c>
      <c r="C35" s="99">
        <v>309</v>
      </c>
      <c r="D35" s="99">
        <v>277</v>
      </c>
      <c r="E35" s="99">
        <v>328</v>
      </c>
      <c r="F35" s="99">
        <v>337</v>
      </c>
      <c r="G35" s="99">
        <v>284</v>
      </c>
      <c r="H35" s="99">
        <v>275</v>
      </c>
      <c r="I35" s="99">
        <v>234</v>
      </c>
      <c r="J35" s="99">
        <v>234</v>
      </c>
      <c r="K35" s="99">
        <v>134</v>
      </c>
      <c r="L35" s="99">
        <v>134</v>
      </c>
      <c r="M35" s="99">
        <v>134</v>
      </c>
      <c r="N35" s="99">
        <v>144</v>
      </c>
      <c r="O35" s="99">
        <v>144</v>
      </c>
      <c r="P35" s="99">
        <v>169</v>
      </c>
      <c r="Q35" s="99">
        <v>169</v>
      </c>
      <c r="R35" s="99">
        <v>244</v>
      </c>
      <c r="S35" s="99">
        <v>244</v>
      </c>
      <c r="T35" s="99">
        <v>254</v>
      </c>
      <c r="U35" s="99">
        <v>307</v>
      </c>
      <c r="V35" s="99">
        <v>285</v>
      </c>
      <c r="W35" s="99">
        <v>304</v>
      </c>
      <c r="X35" s="99">
        <v>359</v>
      </c>
      <c r="Y35" s="99">
        <v>308</v>
      </c>
      <c r="Z35" s="100"/>
      <c r="AA35" s="79">
        <f t="shared" si="5"/>
        <v>5920</v>
      </c>
    </row>
    <row r="36" spans="1:27" ht="24.95" customHeight="1" x14ac:dyDescent="0.2">
      <c r="A36" s="97" t="s">
        <v>29</v>
      </c>
      <c r="B36" s="98">
        <v>392.7</v>
      </c>
      <c r="C36" s="99">
        <v>610.29999999999995</v>
      </c>
      <c r="D36" s="99">
        <v>664.5</v>
      </c>
      <c r="E36" s="99">
        <v>537.29999999999995</v>
      </c>
      <c r="F36" s="99">
        <v>463.3</v>
      </c>
      <c r="G36" s="99">
        <v>664.9</v>
      </c>
      <c r="H36" s="99">
        <v>300.7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67</v>
      </c>
      <c r="S36" s="99">
        <v>15</v>
      </c>
      <c r="T36" s="99">
        <v>67.599999999999994</v>
      </c>
      <c r="U36" s="99">
        <v>431.1</v>
      </c>
      <c r="V36" s="99">
        <v>317.7</v>
      </c>
      <c r="W36" s="99">
        <v>15</v>
      </c>
      <c r="X36" s="99">
        <v>721</v>
      </c>
      <c r="Y36" s="99">
        <v>721</v>
      </c>
      <c r="Z36" s="100"/>
      <c r="AA36" s="79">
        <f t="shared" si="5"/>
        <v>6124.1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67.099999999999994</v>
      </c>
      <c r="L38" s="99"/>
      <c r="M38" s="99"/>
      <c r="N38" s="99">
        <v>78.900000000000006</v>
      </c>
      <c r="O38" s="99">
        <v>2.2999999999999998</v>
      </c>
      <c r="P38" s="99">
        <v>264</v>
      </c>
      <c r="Q38" s="99"/>
      <c r="R38" s="99"/>
      <c r="S38" s="99"/>
      <c r="T38" s="99"/>
      <c r="U38" s="99"/>
      <c r="V38" s="99"/>
      <c r="W38" s="99">
        <v>116.8</v>
      </c>
      <c r="X38" s="99"/>
      <c r="Y38" s="99"/>
      <c r="Z38" s="100"/>
      <c r="AA38" s="79">
        <f t="shared" si="5"/>
        <v>529.1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915.7</v>
      </c>
      <c r="C39" s="88">
        <f t="shared" si="6"/>
        <v>1123.3</v>
      </c>
      <c r="D39" s="88">
        <f t="shared" si="6"/>
        <v>1144.5</v>
      </c>
      <c r="E39" s="88">
        <f t="shared" si="6"/>
        <v>1093.3</v>
      </c>
      <c r="F39" s="88">
        <f t="shared" si="6"/>
        <v>1037.3</v>
      </c>
      <c r="G39" s="88">
        <f t="shared" si="6"/>
        <v>1197.9000000000001</v>
      </c>
      <c r="H39" s="88">
        <f t="shared" si="6"/>
        <v>799.7</v>
      </c>
      <c r="I39" s="88">
        <f t="shared" si="6"/>
        <v>482</v>
      </c>
      <c r="J39" s="88">
        <f t="shared" si="6"/>
        <v>458</v>
      </c>
      <c r="K39" s="88">
        <f t="shared" si="6"/>
        <v>367.1</v>
      </c>
      <c r="L39" s="88">
        <f t="shared" si="6"/>
        <v>325</v>
      </c>
      <c r="M39" s="88">
        <f t="shared" si="6"/>
        <v>325</v>
      </c>
      <c r="N39" s="88">
        <f t="shared" si="6"/>
        <v>338.9</v>
      </c>
      <c r="O39" s="88">
        <f t="shared" si="6"/>
        <v>262.3</v>
      </c>
      <c r="P39" s="88">
        <f t="shared" si="6"/>
        <v>534</v>
      </c>
      <c r="Q39" s="88">
        <f t="shared" si="6"/>
        <v>321</v>
      </c>
      <c r="R39" s="88">
        <f t="shared" si="6"/>
        <v>501</v>
      </c>
      <c r="S39" s="88">
        <f t="shared" si="6"/>
        <v>480</v>
      </c>
      <c r="T39" s="88">
        <f t="shared" si="6"/>
        <v>532.82899999999995</v>
      </c>
      <c r="U39" s="88">
        <f t="shared" si="6"/>
        <v>923.1</v>
      </c>
      <c r="V39" s="88">
        <f t="shared" si="6"/>
        <v>761.7</v>
      </c>
      <c r="W39" s="88">
        <f t="shared" si="6"/>
        <v>579.79999999999995</v>
      </c>
      <c r="X39" s="88">
        <f t="shared" si="6"/>
        <v>1201</v>
      </c>
      <c r="Y39" s="88">
        <f t="shared" si="6"/>
        <v>1125</v>
      </c>
      <c r="Z39" s="89" t="str">
        <f t="shared" si="6"/>
        <v/>
      </c>
      <c r="AA39" s="90">
        <f t="shared" si="5"/>
        <v>16829.429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377.7</v>
      </c>
      <c r="C44" s="99">
        <v>595.29999999999995</v>
      </c>
      <c r="D44" s="99">
        <v>649.5</v>
      </c>
      <c r="E44" s="99">
        <v>522.29999999999995</v>
      </c>
      <c r="F44" s="99">
        <v>448.3</v>
      </c>
      <c r="G44" s="99">
        <v>649.9</v>
      </c>
      <c r="H44" s="99">
        <v>285.7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52</v>
      </c>
      <c r="S44" s="99"/>
      <c r="T44" s="99">
        <v>52.6</v>
      </c>
      <c r="U44" s="99">
        <v>416.1</v>
      </c>
      <c r="V44" s="99">
        <v>302.7</v>
      </c>
      <c r="W44" s="99"/>
      <c r="X44" s="99">
        <v>706</v>
      </c>
      <c r="Y44" s="99">
        <v>706</v>
      </c>
      <c r="Z44" s="100"/>
      <c r="AA44" s="79">
        <f t="shared" si="7"/>
        <v>5764.1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67.099999999999994</v>
      </c>
      <c r="L46" s="99"/>
      <c r="M46" s="99"/>
      <c r="N46" s="99">
        <v>78.900000000000006</v>
      </c>
      <c r="O46" s="99">
        <v>2.2999999999999998</v>
      </c>
      <c r="P46" s="99">
        <v>264</v>
      </c>
      <c r="Q46" s="99"/>
      <c r="R46" s="99"/>
      <c r="S46" s="99"/>
      <c r="T46" s="99"/>
      <c r="U46" s="99"/>
      <c r="V46" s="99"/>
      <c r="W46" s="99">
        <v>116.8</v>
      </c>
      <c r="X46" s="99"/>
      <c r="Y46" s="99"/>
      <c r="Z46" s="100"/>
      <c r="AA46" s="79">
        <f t="shared" si="7"/>
        <v>529.1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377.7</v>
      </c>
      <c r="C48" s="88">
        <f t="shared" ref="C48:Z48" si="8">IF(LEN(C$2)&gt;0,SUM(C42:C47),"")</f>
        <v>595.29999999999995</v>
      </c>
      <c r="D48" s="88">
        <f t="shared" si="8"/>
        <v>649.5</v>
      </c>
      <c r="E48" s="88">
        <f t="shared" si="8"/>
        <v>522.29999999999995</v>
      </c>
      <c r="F48" s="88">
        <f t="shared" si="8"/>
        <v>448.3</v>
      </c>
      <c r="G48" s="88">
        <f t="shared" si="8"/>
        <v>649.9</v>
      </c>
      <c r="H48" s="88">
        <f t="shared" si="8"/>
        <v>285.7</v>
      </c>
      <c r="I48" s="88">
        <f t="shared" si="8"/>
        <v>0</v>
      </c>
      <c r="J48" s="88">
        <f t="shared" si="8"/>
        <v>0</v>
      </c>
      <c r="K48" s="88">
        <f t="shared" si="8"/>
        <v>67.099999999999994</v>
      </c>
      <c r="L48" s="88">
        <f t="shared" si="8"/>
        <v>0</v>
      </c>
      <c r="M48" s="88">
        <f t="shared" si="8"/>
        <v>0</v>
      </c>
      <c r="N48" s="88">
        <f t="shared" si="8"/>
        <v>78.900000000000006</v>
      </c>
      <c r="O48" s="88">
        <f t="shared" si="8"/>
        <v>2.2999999999999998</v>
      </c>
      <c r="P48" s="88">
        <f t="shared" si="8"/>
        <v>264</v>
      </c>
      <c r="Q48" s="88">
        <f t="shared" si="8"/>
        <v>0</v>
      </c>
      <c r="R48" s="88">
        <f t="shared" si="8"/>
        <v>52</v>
      </c>
      <c r="S48" s="88">
        <f t="shared" si="8"/>
        <v>0</v>
      </c>
      <c r="T48" s="88">
        <f t="shared" si="8"/>
        <v>52.6</v>
      </c>
      <c r="U48" s="88">
        <f t="shared" si="8"/>
        <v>416.1</v>
      </c>
      <c r="V48" s="88">
        <f t="shared" si="8"/>
        <v>302.7</v>
      </c>
      <c r="W48" s="88">
        <f t="shared" si="8"/>
        <v>116.8</v>
      </c>
      <c r="X48" s="88">
        <f t="shared" si="8"/>
        <v>706</v>
      </c>
      <c r="Y48" s="88">
        <f t="shared" si="8"/>
        <v>706</v>
      </c>
      <c r="Z48" s="89" t="str">
        <f t="shared" si="8"/>
        <v/>
      </c>
      <c r="AA48" s="90">
        <f t="shared" si="7"/>
        <v>6293.2000000000007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4876.1790000000001</v>
      </c>
      <c r="C51" s="88">
        <f t="shared" si="10"/>
        <v>4716.2139999999999</v>
      </c>
      <c r="D51" s="88">
        <f t="shared" si="10"/>
        <v>4767.2960000000003</v>
      </c>
      <c r="E51" s="88">
        <f t="shared" si="10"/>
        <v>4787.2860000000001</v>
      </c>
      <c r="F51" s="88">
        <f t="shared" si="10"/>
        <v>4744.835</v>
      </c>
      <c r="G51" s="88">
        <f t="shared" si="10"/>
        <v>5193.2040000000006</v>
      </c>
      <c r="H51" s="88">
        <f t="shared" si="10"/>
        <v>5820.4560000000001</v>
      </c>
      <c r="I51" s="88">
        <f t="shared" si="10"/>
        <v>6331.6359999999995</v>
      </c>
      <c r="J51" s="88">
        <f t="shared" si="10"/>
        <v>6971.9380000000001</v>
      </c>
      <c r="K51" s="88">
        <f t="shared" si="10"/>
        <v>7248.0850000000009</v>
      </c>
      <c r="L51" s="88">
        <f t="shared" si="10"/>
        <v>7487.63</v>
      </c>
      <c r="M51" s="88">
        <f t="shared" si="10"/>
        <v>7451.3429999999989</v>
      </c>
      <c r="N51" s="88">
        <f t="shared" si="10"/>
        <v>7160.0829999999987</v>
      </c>
      <c r="O51" s="88">
        <f t="shared" si="10"/>
        <v>6782.3840000000009</v>
      </c>
      <c r="P51" s="88">
        <f t="shared" si="10"/>
        <v>6849.183</v>
      </c>
      <c r="Q51" s="88">
        <f t="shared" si="10"/>
        <v>6493.277</v>
      </c>
      <c r="R51" s="88">
        <f t="shared" si="10"/>
        <v>6845.0820000000003</v>
      </c>
      <c r="S51" s="88">
        <f t="shared" si="10"/>
        <v>7095.8340000000007</v>
      </c>
      <c r="T51" s="88">
        <f t="shared" si="10"/>
        <v>6832.1359999999995</v>
      </c>
      <c r="U51" s="88">
        <f t="shared" si="10"/>
        <v>6953.2730000000001</v>
      </c>
      <c r="V51" s="88">
        <f t="shared" si="10"/>
        <v>6263.6359999999995</v>
      </c>
      <c r="W51" s="88">
        <f t="shared" si="10"/>
        <v>5635.2840000000006</v>
      </c>
      <c r="X51" s="88">
        <f t="shared" si="10"/>
        <v>5749.3729999999996</v>
      </c>
      <c r="Y51" s="88">
        <f t="shared" si="10"/>
        <v>4945.1450000000004</v>
      </c>
      <c r="Z51" s="89" t="str">
        <f t="shared" si="10"/>
        <v/>
      </c>
      <c r="AA51" s="105">
        <f>SUM(B51:Z51)</f>
        <v>148000.79200000002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4876.1910000000007</v>
      </c>
      <c r="C4" s="18">
        <v>4716.1740000000009</v>
      </c>
      <c r="D4" s="18">
        <v>4767.2890000000007</v>
      </c>
      <c r="E4" s="18">
        <v>4787.2690000000011</v>
      </c>
      <c r="F4" s="18">
        <v>4744.8729999999996</v>
      </c>
      <c r="G4" s="18">
        <v>5193.2129999999988</v>
      </c>
      <c r="H4" s="18">
        <v>5820.4949999999999</v>
      </c>
      <c r="I4" s="18">
        <v>6331.6669999999995</v>
      </c>
      <c r="J4" s="18">
        <v>6971.9800000000014</v>
      </c>
      <c r="K4" s="18">
        <v>7247.9930000000013</v>
      </c>
      <c r="L4" s="18">
        <v>7487.6249999999991</v>
      </c>
      <c r="M4" s="18">
        <v>7451.3429999999998</v>
      </c>
      <c r="N4" s="18">
        <v>7160.0659999999989</v>
      </c>
      <c r="O4" s="18">
        <v>6782.3519999999999</v>
      </c>
      <c r="P4" s="18">
        <v>6849.2130000000006</v>
      </c>
      <c r="Q4" s="18">
        <v>6493.2290000000003</v>
      </c>
      <c r="R4" s="18">
        <v>6845.0900000000011</v>
      </c>
      <c r="S4" s="18">
        <v>7095.860999999999</v>
      </c>
      <c r="T4" s="18">
        <v>6832.1129999999985</v>
      </c>
      <c r="U4" s="18">
        <v>6953.3080000000018</v>
      </c>
      <c r="V4" s="18">
        <v>6263.6639999999979</v>
      </c>
      <c r="W4" s="18">
        <v>5635.2169999999996</v>
      </c>
      <c r="X4" s="18">
        <v>5749.3729999999987</v>
      </c>
      <c r="Y4" s="18">
        <v>4945.1310000000003</v>
      </c>
      <c r="Z4" s="19"/>
      <c r="AA4" s="20">
        <f>SUM(B4:Z4)</f>
        <v>148000.72900000002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196.1</v>
      </c>
      <c r="C7" s="28">
        <v>174.44</v>
      </c>
      <c r="D7" s="28">
        <v>162.56</v>
      </c>
      <c r="E7" s="28">
        <v>150.82</v>
      </c>
      <c r="F7" s="28">
        <v>170</v>
      </c>
      <c r="G7" s="28">
        <v>234.82</v>
      </c>
      <c r="H7" s="28">
        <v>263.69</v>
      </c>
      <c r="I7" s="28">
        <v>278.12</v>
      </c>
      <c r="J7" s="28">
        <v>296.22000000000003</v>
      </c>
      <c r="K7" s="28">
        <v>286</v>
      </c>
      <c r="L7" s="28">
        <v>275.64</v>
      </c>
      <c r="M7" s="28">
        <v>263.95999999999998</v>
      </c>
      <c r="N7" s="28">
        <v>251.82</v>
      </c>
      <c r="O7" s="28">
        <v>252.47</v>
      </c>
      <c r="P7" s="28">
        <v>266.23</v>
      </c>
      <c r="Q7" s="28">
        <v>274.91000000000003</v>
      </c>
      <c r="R7" s="28">
        <v>284.23</v>
      </c>
      <c r="S7" s="28">
        <v>291.05</v>
      </c>
      <c r="T7" s="28">
        <v>292.45</v>
      </c>
      <c r="U7" s="28">
        <v>283.07</v>
      </c>
      <c r="V7" s="28">
        <v>271.37</v>
      </c>
      <c r="W7" s="28">
        <v>258.5</v>
      </c>
      <c r="X7" s="28">
        <v>239.29</v>
      </c>
      <c r="Y7" s="28">
        <v>215.05</v>
      </c>
      <c r="Z7" s="29"/>
      <c r="AA7" s="30">
        <f>IF(SUM(B7:Z7)&lt;&gt;0,AVERAGEIF(B7:Z7,"&lt;&gt;"""),"")</f>
        <v>247.2004166666666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915.60799999999995</v>
      </c>
      <c r="C19" s="72">
        <v>922.63199999999995</v>
      </c>
      <c r="D19" s="72">
        <v>909.63099999999997</v>
      </c>
      <c r="E19" s="72">
        <v>914.62699999999995</v>
      </c>
      <c r="F19" s="72">
        <v>921.59799999999996</v>
      </c>
      <c r="G19" s="72">
        <v>902.58100000000002</v>
      </c>
      <c r="H19" s="72">
        <v>890.56899999999996</v>
      </c>
      <c r="I19" s="72">
        <v>905.56899999999996</v>
      </c>
      <c r="J19" s="72">
        <v>877.59400000000005</v>
      </c>
      <c r="K19" s="72">
        <v>878.61500000000001</v>
      </c>
      <c r="L19" s="72">
        <v>862.61900000000003</v>
      </c>
      <c r="M19" s="72">
        <v>851.61300000000006</v>
      </c>
      <c r="N19" s="72">
        <v>845.61400000000003</v>
      </c>
      <c r="O19" s="72">
        <v>810.6</v>
      </c>
      <c r="P19" s="72">
        <v>782.60500000000002</v>
      </c>
      <c r="Q19" s="72">
        <v>773.59</v>
      </c>
      <c r="R19" s="72">
        <v>776.58199999999999</v>
      </c>
      <c r="S19" s="72">
        <v>774.58699999999999</v>
      </c>
      <c r="T19" s="72">
        <v>773.58600000000001</v>
      </c>
      <c r="U19" s="72">
        <v>781.63</v>
      </c>
      <c r="V19" s="72">
        <v>780.63300000000004</v>
      </c>
      <c r="W19" s="72">
        <v>757.60900000000004</v>
      </c>
      <c r="X19" s="72">
        <v>878.60299999999995</v>
      </c>
      <c r="Y19" s="72">
        <v>896.59299999999996</v>
      </c>
      <c r="Z19" s="73"/>
      <c r="AA19" s="74">
        <f t="shared" ref="AA19:AA24" si="2">SUM(B19:Z19)</f>
        <v>20385.488000000001</v>
      </c>
    </row>
    <row r="20" spans="1:27" ht="24.95" customHeight="1" x14ac:dyDescent="0.2">
      <c r="A20" s="75" t="s">
        <v>15</v>
      </c>
      <c r="B20" s="76">
        <v>887.61299999999994</v>
      </c>
      <c r="C20" s="77">
        <v>875.6149999999999</v>
      </c>
      <c r="D20" s="77">
        <v>874.6110000000001</v>
      </c>
      <c r="E20" s="77">
        <v>930.57199999999989</v>
      </c>
      <c r="F20" s="77">
        <v>925.19799999999998</v>
      </c>
      <c r="G20" s="77">
        <v>1083.615</v>
      </c>
      <c r="H20" s="77">
        <v>1285.4460000000004</v>
      </c>
      <c r="I20" s="77">
        <v>1412.3979999999999</v>
      </c>
      <c r="J20" s="77">
        <v>1519.3979999999999</v>
      </c>
      <c r="K20" s="77">
        <v>1482.2329999999997</v>
      </c>
      <c r="L20" s="77">
        <v>1459.3259999999998</v>
      </c>
      <c r="M20" s="77">
        <v>1442.4160000000004</v>
      </c>
      <c r="N20" s="77">
        <v>1425.998</v>
      </c>
      <c r="O20" s="77">
        <v>1389.1089999999999</v>
      </c>
      <c r="P20" s="77">
        <v>1343.2299999999998</v>
      </c>
      <c r="Q20" s="77">
        <v>1328.4770000000001</v>
      </c>
      <c r="R20" s="77">
        <v>1339.6810000000003</v>
      </c>
      <c r="S20" s="77">
        <v>1329.106</v>
      </c>
      <c r="T20" s="77">
        <v>1312.0210000000004</v>
      </c>
      <c r="U20" s="77">
        <v>1246.5680000000004</v>
      </c>
      <c r="V20" s="77">
        <v>1151.7810000000004</v>
      </c>
      <c r="W20" s="77">
        <v>1042.816</v>
      </c>
      <c r="X20" s="77">
        <v>985.29900000000009</v>
      </c>
      <c r="Y20" s="77">
        <v>915.42000000000007</v>
      </c>
      <c r="Z20" s="78"/>
      <c r="AA20" s="79">
        <f t="shared" si="2"/>
        <v>28987.946999999993</v>
      </c>
    </row>
    <row r="21" spans="1:27" ht="24.95" customHeight="1" x14ac:dyDescent="0.2">
      <c r="A21" s="75" t="s">
        <v>16</v>
      </c>
      <c r="B21" s="80">
        <v>2055.4699999999998</v>
      </c>
      <c r="C21" s="81">
        <v>1938.9269999999997</v>
      </c>
      <c r="D21" s="81">
        <v>1894.0469999999998</v>
      </c>
      <c r="E21" s="81">
        <v>1876.0700000000002</v>
      </c>
      <c r="F21" s="81">
        <v>1938.6660000000002</v>
      </c>
      <c r="G21" s="81">
        <v>2192.0170000000003</v>
      </c>
      <c r="H21" s="81">
        <v>2551.4799999999996</v>
      </c>
      <c r="I21" s="81">
        <v>2801.1000000000004</v>
      </c>
      <c r="J21" s="81">
        <v>3129.9879999999994</v>
      </c>
      <c r="K21" s="81">
        <v>3216.6450000000009</v>
      </c>
      <c r="L21" s="81">
        <v>3234.7800000000007</v>
      </c>
      <c r="M21" s="81">
        <v>3231.3139999999994</v>
      </c>
      <c r="N21" s="81">
        <v>3161.9540000000002</v>
      </c>
      <c r="O21" s="81">
        <v>3027.6430000000005</v>
      </c>
      <c r="P21" s="81">
        <v>3044.8780000000002</v>
      </c>
      <c r="Q21" s="81">
        <v>3097.3620000000001</v>
      </c>
      <c r="R21" s="81">
        <v>3373.8270000000007</v>
      </c>
      <c r="S21" s="81">
        <v>3606.3680000000008</v>
      </c>
      <c r="T21" s="81">
        <v>3693.7060000000006</v>
      </c>
      <c r="U21" s="81">
        <v>3631.6100000000006</v>
      </c>
      <c r="V21" s="81">
        <v>3405.95</v>
      </c>
      <c r="W21" s="81">
        <v>3061.9919999999997</v>
      </c>
      <c r="X21" s="81">
        <v>2691.4710000000005</v>
      </c>
      <c r="Y21" s="81">
        <v>2343.9180000000001</v>
      </c>
      <c r="Z21" s="78"/>
      <c r="AA21" s="79">
        <f t="shared" si="2"/>
        <v>68201.183000000005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28.411000000000001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248.411</v>
      </c>
    </row>
    <row r="23" spans="1:27" ht="24.95" customHeight="1" x14ac:dyDescent="0.2">
      <c r="A23" s="85" t="s">
        <v>18</v>
      </c>
      <c r="B23" s="77">
        <v>125.5</v>
      </c>
      <c r="C23" s="77">
        <v>124</v>
      </c>
      <c r="D23" s="77">
        <v>124</v>
      </c>
      <c r="E23" s="77">
        <v>130</v>
      </c>
      <c r="F23" s="77">
        <v>125</v>
      </c>
      <c r="G23" s="77">
        <v>124</v>
      </c>
      <c r="H23" s="77">
        <v>122</v>
      </c>
      <c r="I23" s="77">
        <v>138.5</v>
      </c>
      <c r="J23" s="77">
        <v>147.5</v>
      </c>
      <c r="K23" s="77">
        <v>174.5</v>
      </c>
      <c r="L23" s="77">
        <v>199</v>
      </c>
      <c r="M23" s="77">
        <v>184</v>
      </c>
      <c r="N23" s="77">
        <v>193.5</v>
      </c>
      <c r="O23" s="77">
        <v>212</v>
      </c>
      <c r="P23" s="77">
        <v>209.5</v>
      </c>
      <c r="Q23" s="77">
        <v>179.5</v>
      </c>
      <c r="R23" s="77">
        <v>194</v>
      </c>
      <c r="S23" s="77">
        <v>191</v>
      </c>
      <c r="T23" s="77">
        <v>188.5</v>
      </c>
      <c r="U23" s="77">
        <v>185.5</v>
      </c>
      <c r="V23" s="77">
        <v>183</v>
      </c>
      <c r="W23" s="77">
        <v>201.5</v>
      </c>
      <c r="X23" s="77">
        <v>205</v>
      </c>
      <c r="Y23" s="77">
        <v>188</v>
      </c>
      <c r="Z23" s="77"/>
      <c r="AA23" s="79">
        <f t="shared" si="2"/>
        <v>4049</v>
      </c>
    </row>
    <row r="24" spans="1:27" ht="24.95" customHeight="1" x14ac:dyDescent="0.2">
      <c r="A24" s="85" t="s">
        <v>19</v>
      </c>
      <c r="B24" s="77">
        <v>199</v>
      </c>
      <c r="C24" s="77">
        <v>188.00000000000003</v>
      </c>
      <c r="D24" s="77">
        <v>188.00000000000003</v>
      </c>
      <c r="E24" s="77">
        <v>179</v>
      </c>
      <c r="F24" s="77">
        <v>188.00000000000003</v>
      </c>
      <c r="G24" s="77">
        <v>213</v>
      </c>
      <c r="H24" s="77">
        <v>249</v>
      </c>
      <c r="I24" s="77">
        <v>284</v>
      </c>
      <c r="J24" s="77">
        <v>309.00000000000006</v>
      </c>
      <c r="K24" s="77">
        <v>316.99999999999994</v>
      </c>
      <c r="L24" s="77">
        <v>320</v>
      </c>
      <c r="M24" s="77">
        <v>318.00000000000006</v>
      </c>
      <c r="N24" s="77">
        <v>322</v>
      </c>
      <c r="O24" s="77">
        <v>316</v>
      </c>
      <c r="P24" s="77">
        <v>308</v>
      </c>
      <c r="Q24" s="77">
        <v>309.00000000000006</v>
      </c>
      <c r="R24" s="77">
        <v>342</v>
      </c>
      <c r="S24" s="77">
        <v>357</v>
      </c>
      <c r="T24" s="77">
        <v>354.99999999999994</v>
      </c>
      <c r="U24" s="77">
        <v>346</v>
      </c>
      <c r="V24" s="77">
        <v>322</v>
      </c>
      <c r="W24" s="77">
        <v>288</v>
      </c>
      <c r="X24" s="77">
        <v>248</v>
      </c>
      <c r="Y24" s="77">
        <v>220</v>
      </c>
      <c r="Z24" s="77"/>
      <c r="AA24" s="79">
        <f t="shared" si="2"/>
        <v>6685</v>
      </c>
    </row>
    <row r="25" spans="1:27" ht="30" customHeight="1" thickBot="1" x14ac:dyDescent="0.25">
      <c r="A25" s="86" t="s">
        <v>20</v>
      </c>
      <c r="B25" s="87">
        <f t="shared" ref="B25:AA25" si="3">SUM(B19:B24)</f>
        <v>4183.1909999999998</v>
      </c>
      <c r="C25" s="88">
        <f t="shared" si="3"/>
        <v>4049.1739999999995</v>
      </c>
      <c r="D25" s="88">
        <f t="shared" si="3"/>
        <v>4100.2889999999998</v>
      </c>
      <c r="E25" s="88">
        <f t="shared" si="3"/>
        <v>4140.2690000000002</v>
      </c>
      <c r="F25" s="88">
        <f t="shared" si="3"/>
        <v>4126.8730000000005</v>
      </c>
      <c r="G25" s="88">
        <f t="shared" si="3"/>
        <v>4515.2129999999997</v>
      </c>
      <c r="H25" s="88">
        <f t="shared" si="3"/>
        <v>5098.4949999999999</v>
      </c>
      <c r="I25" s="88">
        <f t="shared" si="3"/>
        <v>5541.567</v>
      </c>
      <c r="J25" s="88">
        <f t="shared" si="3"/>
        <v>5983.48</v>
      </c>
      <c r="K25" s="88">
        <f t="shared" si="3"/>
        <v>6068.9930000000004</v>
      </c>
      <c r="L25" s="88">
        <f t="shared" si="3"/>
        <v>6075.7250000000004</v>
      </c>
      <c r="M25" s="88">
        <f t="shared" si="3"/>
        <v>6027.3429999999998</v>
      </c>
      <c r="N25" s="88">
        <f t="shared" si="3"/>
        <v>5949.0660000000007</v>
      </c>
      <c r="O25" s="88">
        <f t="shared" si="3"/>
        <v>5755.3520000000008</v>
      </c>
      <c r="P25" s="88">
        <f t="shared" si="3"/>
        <v>5688.2129999999997</v>
      </c>
      <c r="Q25" s="88">
        <f t="shared" si="3"/>
        <v>5687.9290000000001</v>
      </c>
      <c r="R25" s="88">
        <f t="shared" si="3"/>
        <v>6026.0900000000011</v>
      </c>
      <c r="S25" s="88">
        <f t="shared" si="3"/>
        <v>6258.0610000000015</v>
      </c>
      <c r="T25" s="88">
        <f t="shared" si="3"/>
        <v>6322.813000000001</v>
      </c>
      <c r="U25" s="88">
        <f t="shared" si="3"/>
        <v>6191.3080000000009</v>
      </c>
      <c r="V25" s="88">
        <f t="shared" si="3"/>
        <v>5843.3640000000005</v>
      </c>
      <c r="W25" s="88">
        <f t="shared" si="3"/>
        <v>5351.9169999999995</v>
      </c>
      <c r="X25" s="88">
        <f t="shared" si="3"/>
        <v>5008.3730000000005</v>
      </c>
      <c r="Y25" s="88">
        <f t="shared" si="3"/>
        <v>4563.9310000000005</v>
      </c>
      <c r="Z25" s="89">
        <f t="shared" si="3"/>
        <v>0</v>
      </c>
      <c r="AA25" s="90">
        <f t="shared" si="3"/>
        <v>128557.02899999999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394.5</v>
      </c>
      <c r="C28" s="72">
        <v>382</v>
      </c>
      <c r="D28" s="72">
        <v>382</v>
      </c>
      <c r="E28" s="72">
        <v>379</v>
      </c>
      <c r="F28" s="72">
        <v>353</v>
      </c>
      <c r="G28" s="72">
        <v>377</v>
      </c>
      <c r="H28" s="72">
        <v>411</v>
      </c>
      <c r="I28" s="72">
        <v>475.5</v>
      </c>
      <c r="J28" s="72">
        <v>509.5</v>
      </c>
      <c r="K28" s="72">
        <v>544.5</v>
      </c>
      <c r="L28" s="72">
        <v>572</v>
      </c>
      <c r="M28" s="72">
        <v>555</v>
      </c>
      <c r="N28" s="72">
        <v>568.5</v>
      </c>
      <c r="O28" s="72">
        <v>581</v>
      </c>
      <c r="P28" s="72">
        <v>570.5</v>
      </c>
      <c r="Q28" s="72">
        <v>541.5</v>
      </c>
      <c r="R28" s="72">
        <v>589</v>
      </c>
      <c r="S28" s="72">
        <v>601</v>
      </c>
      <c r="T28" s="72">
        <v>596.5</v>
      </c>
      <c r="U28" s="72">
        <v>584.5</v>
      </c>
      <c r="V28" s="72">
        <v>545</v>
      </c>
      <c r="W28" s="72">
        <v>529.5</v>
      </c>
      <c r="X28" s="72">
        <v>493</v>
      </c>
      <c r="Y28" s="72">
        <v>448</v>
      </c>
      <c r="Z28" s="73"/>
      <c r="AA28" s="74">
        <f>SUM(B28:Z28)</f>
        <v>11983</v>
      </c>
    </row>
    <row r="29" spans="1:27" ht="24.95" customHeight="1" x14ac:dyDescent="0.2">
      <c r="A29" s="75" t="s">
        <v>23</v>
      </c>
      <c r="B29" s="76">
        <v>3981.6909999999998</v>
      </c>
      <c r="C29" s="77">
        <v>3834.174</v>
      </c>
      <c r="D29" s="77">
        <v>3885.2890000000002</v>
      </c>
      <c r="E29" s="77">
        <v>3908.2689999999998</v>
      </c>
      <c r="F29" s="77">
        <v>3891.873</v>
      </c>
      <c r="G29" s="77">
        <v>4316.2129999999997</v>
      </c>
      <c r="H29" s="77">
        <v>4909.4949999999999</v>
      </c>
      <c r="I29" s="77">
        <v>5347.067</v>
      </c>
      <c r="J29" s="77">
        <v>5783.98</v>
      </c>
      <c r="K29" s="77">
        <v>6101.4930000000004</v>
      </c>
      <c r="L29" s="77">
        <v>5998.7250000000004</v>
      </c>
      <c r="M29" s="77">
        <v>5963.3429999999998</v>
      </c>
      <c r="N29" s="77">
        <v>5958.5659999999998</v>
      </c>
      <c r="O29" s="77">
        <v>5727.3519999999999</v>
      </c>
      <c r="P29" s="77">
        <v>5645.7129999999997</v>
      </c>
      <c r="Q29" s="77">
        <v>5659.4290000000001</v>
      </c>
      <c r="R29" s="77">
        <v>5756.09</v>
      </c>
      <c r="S29" s="77">
        <v>5955.0609999999997</v>
      </c>
      <c r="T29" s="77">
        <v>6000.3130000000001</v>
      </c>
      <c r="U29" s="77">
        <v>5868.808</v>
      </c>
      <c r="V29" s="77">
        <v>5508.3639999999996</v>
      </c>
      <c r="W29" s="77">
        <v>5050.4170000000004</v>
      </c>
      <c r="X29" s="77">
        <v>4756.3729999999996</v>
      </c>
      <c r="Y29" s="77">
        <v>4340.9309999999996</v>
      </c>
      <c r="Z29" s="78"/>
      <c r="AA29" s="79">
        <f>SUM(B29:Z29)</f>
        <v>124149.02900000002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4376.1909999999998</v>
      </c>
      <c r="C31" s="62">
        <f t="shared" si="4"/>
        <v>4216.174</v>
      </c>
      <c r="D31" s="62">
        <f t="shared" si="4"/>
        <v>4267.2890000000007</v>
      </c>
      <c r="E31" s="62">
        <f t="shared" si="4"/>
        <v>4287.2690000000002</v>
      </c>
      <c r="F31" s="62">
        <f t="shared" si="4"/>
        <v>4244.8729999999996</v>
      </c>
      <c r="G31" s="62">
        <f t="shared" si="4"/>
        <v>4693.2129999999997</v>
      </c>
      <c r="H31" s="62">
        <f t="shared" si="4"/>
        <v>5320.4949999999999</v>
      </c>
      <c r="I31" s="62">
        <f t="shared" si="4"/>
        <v>5822.567</v>
      </c>
      <c r="J31" s="62">
        <f t="shared" si="4"/>
        <v>6293.48</v>
      </c>
      <c r="K31" s="62">
        <f t="shared" si="4"/>
        <v>6645.9930000000004</v>
      </c>
      <c r="L31" s="62">
        <f t="shared" si="4"/>
        <v>6570.7250000000004</v>
      </c>
      <c r="M31" s="62">
        <f t="shared" si="4"/>
        <v>6518.3429999999998</v>
      </c>
      <c r="N31" s="62">
        <f t="shared" si="4"/>
        <v>6527.0659999999998</v>
      </c>
      <c r="O31" s="62">
        <f t="shared" si="4"/>
        <v>6308.3519999999999</v>
      </c>
      <c r="P31" s="62">
        <f t="shared" si="4"/>
        <v>6216.2129999999997</v>
      </c>
      <c r="Q31" s="62">
        <f t="shared" si="4"/>
        <v>6200.9290000000001</v>
      </c>
      <c r="R31" s="62">
        <f t="shared" si="4"/>
        <v>6345.09</v>
      </c>
      <c r="S31" s="62">
        <f t="shared" si="4"/>
        <v>6556.0609999999997</v>
      </c>
      <c r="T31" s="62">
        <f t="shared" si="4"/>
        <v>6596.8130000000001</v>
      </c>
      <c r="U31" s="62">
        <f t="shared" si="4"/>
        <v>6453.308</v>
      </c>
      <c r="V31" s="62">
        <f t="shared" si="4"/>
        <v>6053.3639999999996</v>
      </c>
      <c r="W31" s="62">
        <f t="shared" si="4"/>
        <v>5579.9170000000004</v>
      </c>
      <c r="X31" s="62">
        <f t="shared" si="4"/>
        <v>5249.3729999999996</v>
      </c>
      <c r="Y31" s="62">
        <f t="shared" si="4"/>
        <v>4788.9309999999996</v>
      </c>
      <c r="Z31" s="63">
        <f t="shared" si="4"/>
        <v>0</v>
      </c>
      <c r="AA31" s="64">
        <f t="shared" si="4"/>
        <v>136132.02900000004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71</v>
      </c>
      <c r="C34" s="95">
        <v>71</v>
      </c>
      <c r="D34" s="95">
        <v>71</v>
      </c>
      <c r="E34" s="95">
        <v>71</v>
      </c>
      <c r="F34" s="95">
        <v>71</v>
      </c>
      <c r="G34" s="95">
        <v>131</v>
      </c>
      <c r="H34" s="95">
        <v>96</v>
      </c>
      <c r="I34" s="95">
        <v>111</v>
      </c>
      <c r="J34" s="95">
        <v>125</v>
      </c>
      <c r="K34" s="95">
        <v>237</v>
      </c>
      <c r="L34" s="95">
        <v>194</v>
      </c>
      <c r="M34" s="95">
        <v>224</v>
      </c>
      <c r="N34" s="95">
        <v>292</v>
      </c>
      <c r="O34" s="95">
        <v>268</v>
      </c>
      <c r="P34" s="95">
        <v>268</v>
      </c>
      <c r="Q34" s="95">
        <v>196</v>
      </c>
      <c r="R34" s="95">
        <v>182</v>
      </c>
      <c r="S34" s="95">
        <v>165</v>
      </c>
      <c r="T34" s="95">
        <v>163</v>
      </c>
      <c r="U34" s="95">
        <v>156</v>
      </c>
      <c r="V34" s="95">
        <v>123</v>
      </c>
      <c r="W34" s="95">
        <v>128</v>
      </c>
      <c r="X34" s="95">
        <v>136</v>
      </c>
      <c r="Y34" s="95">
        <v>126</v>
      </c>
      <c r="Z34" s="96"/>
      <c r="AA34" s="74">
        <f t="shared" ref="AA34:AA39" si="5">SUM(B34:Z34)</f>
        <v>3676</v>
      </c>
    </row>
    <row r="35" spans="1:27" ht="24.95" customHeight="1" x14ac:dyDescent="0.2">
      <c r="A35" s="97" t="s">
        <v>41</v>
      </c>
      <c r="B35" s="98">
        <v>102</v>
      </c>
      <c r="C35" s="99">
        <v>76</v>
      </c>
      <c r="D35" s="99">
        <v>76</v>
      </c>
      <c r="E35" s="99">
        <v>76</v>
      </c>
      <c r="F35" s="99">
        <v>47</v>
      </c>
      <c r="G35" s="99">
        <v>47</v>
      </c>
      <c r="H35" s="99">
        <v>126</v>
      </c>
      <c r="I35" s="99">
        <v>170</v>
      </c>
      <c r="J35" s="99">
        <v>185</v>
      </c>
      <c r="K35" s="99">
        <v>340</v>
      </c>
      <c r="L35" s="99">
        <v>301</v>
      </c>
      <c r="M35" s="99">
        <v>267</v>
      </c>
      <c r="N35" s="99">
        <v>286</v>
      </c>
      <c r="O35" s="99">
        <v>285</v>
      </c>
      <c r="P35" s="99">
        <v>260</v>
      </c>
      <c r="Q35" s="99">
        <v>317</v>
      </c>
      <c r="R35" s="99">
        <v>137</v>
      </c>
      <c r="S35" s="99">
        <v>133</v>
      </c>
      <c r="T35" s="99">
        <v>111</v>
      </c>
      <c r="U35" s="99">
        <v>106</v>
      </c>
      <c r="V35" s="99">
        <v>87</v>
      </c>
      <c r="W35" s="99">
        <v>100</v>
      </c>
      <c r="X35" s="99">
        <v>105</v>
      </c>
      <c r="Y35" s="99">
        <v>99</v>
      </c>
      <c r="Z35" s="100"/>
      <c r="AA35" s="79">
        <f t="shared" si="5"/>
        <v>3839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209.1</v>
      </c>
      <c r="J36" s="99">
        <v>378.5</v>
      </c>
      <c r="K36" s="99">
        <v>602</v>
      </c>
      <c r="L36" s="99">
        <v>633</v>
      </c>
      <c r="M36" s="99">
        <v>633</v>
      </c>
      <c r="N36" s="99">
        <v>633</v>
      </c>
      <c r="O36" s="99">
        <v>474</v>
      </c>
      <c r="P36" s="99">
        <v>633</v>
      </c>
      <c r="Q36" s="99">
        <v>265.8</v>
      </c>
      <c r="R36" s="99"/>
      <c r="S36" s="99">
        <v>39.799999999999997</v>
      </c>
      <c r="T36" s="99"/>
      <c r="U36" s="99"/>
      <c r="V36" s="99"/>
      <c r="W36" s="99">
        <v>55.3</v>
      </c>
      <c r="X36" s="99"/>
      <c r="Y36" s="99"/>
      <c r="Z36" s="100"/>
      <c r="AA36" s="79">
        <f t="shared" si="5"/>
        <v>4556.5000000000009</v>
      </c>
    </row>
    <row r="37" spans="1:27" ht="24.95" customHeight="1" x14ac:dyDescent="0.2">
      <c r="A37" s="97" t="s">
        <v>43</v>
      </c>
      <c r="B37" s="98">
        <v>20</v>
      </c>
      <c r="C37" s="99">
        <v>20</v>
      </c>
      <c r="D37" s="99">
        <v>20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300</v>
      </c>
      <c r="J38" s="99">
        <v>300</v>
      </c>
      <c r="K38" s="99"/>
      <c r="L38" s="99">
        <v>283.89999999999998</v>
      </c>
      <c r="M38" s="99">
        <v>300</v>
      </c>
      <c r="N38" s="99"/>
      <c r="O38" s="99"/>
      <c r="P38" s="99"/>
      <c r="Q38" s="99">
        <v>26.5</v>
      </c>
      <c r="R38" s="99">
        <v>500</v>
      </c>
      <c r="S38" s="99">
        <v>500</v>
      </c>
      <c r="T38" s="99">
        <v>235.3</v>
      </c>
      <c r="U38" s="99">
        <v>500</v>
      </c>
      <c r="V38" s="99">
        <v>210.3</v>
      </c>
      <c r="W38" s="99"/>
      <c r="X38" s="99">
        <v>500</v>
      </c>
      <c r="Y38" s="99">
        <v>156.19999999999999</v>
      </c>
      <c r="Z38" s="100"/>
      <c r="AA38" s="79">
        <f t="shared" si="5"/>
        <v>7312.2</v>
      </c>
    </row>
    <row r="39" spans="1:27" ht="30" customHeight="1" thickBot="1" x14ac:dyDescent="0.25">
      <c r="A39" s="86" t="s">
        <v>45</v>
      </c>
      <c r="B39" s="87">
        <f t="shared" ref="B39:Z39" si="6">SUM(B34:B38)</f>
        <v>693</v>
      </c>
      <c r="C39" s="88">
        <f t="shared" si="6"/>
        <v>667</v>
      </c>
      <c r="D39" s="88">
        <f t="shared" si="6"/>
        <v>667</v>
      </c>
      <c r="E39" s="88">
        <f t="shared" si="6"/>
        <v>647</v>
      </c>
      <c r="F39" s="88">
        <f t="shared" si="6"/>
        <v>618</v>
      </c>
      <c r="G39" s="88">
        <f t="shared" si="6"/>
        <v>678</v>
      </c>
      <c r="H39" s="88">
        <f t="shared" si="6"/>
        <v>722</v>
      </c>
      <c r="I39" s="88">
        <f t="shared" si="6"/>
        <v>790.1</v>
      </c>
      <c r="J39" s="88">
        <f t="shared" si="6"/>
        <v>988.5</v>
      </c>
      <c r="K39" s="88">
        <f t="shared" si="6"/>
        <v>1179</v>
      </c>
      <c r="L39" s="88">
        <f t="shared" si="6"/>
        <v>1411.9</v>
      </c>
      <c r="M39" s="88">
        <f t="shared" si="6"/>
        <v>1424</v>
      </c>
      <c r="N39" s="88">
        <f t="shared" si="6"/>
        <v>1211</v>
      </c>
      <c r="O39" s="88">
        <f t="shared" si="6"/>
        <v>1027</v>
      </c>
      <c r="P39" s="88">
        <f t="shared" si="6"/>
        <v>1161</v>
      </c>
      <c r="Q39" s="88">
        <f t="shared" si="6"/>
        <v>805.3</v>
      </c>
      <c r="R39" s="88">
        <f t="shared" si="6"/>
        <v>819</v>
      </c>
      <c r="S39" s="88">
        <f t="shared" si="6"/>
        <v>837.8</v>
      </c>
      <c r="T39" s="88">
        <f t="shared" si="6"/>
        <v>509.3</v>
      </c>
      <c r="U39" s="88">
        <f t="shared" si="6"/>
        <v>762</v>
      </c>
      <c r="V39" s="88">
        <f t="shared" si="6"/>
        <v>420.3</v>
      </c>
      <c r="W39" s="88">
        <f t="shared" si="6"/>
        <v>283.3</v>
      </c>
      <c r="X39" s="88">
        <f t="shared" si="6"/>
        <v>741</v>
      </c>
      <c r="Y39" s="88">
        <f t="shared" si="6"/>
        <v>381.2</v>
      </c>
      <c r="Z39" s="89">
        <f t="shared" si="6"/>
        <v>0</v>
      </c>
      <c r="AA39" s="90">
        <f t="shared" si="5"/>
        <v>19443.699999999997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209.1</v>
      </c>
      <c r="J44" s="99">
        <v>378.5</v>
      </c>
      <c r="K44" s="99">
        <v>602</v>
      </c>
      <c r="L44" s="99">
        <v>633</v>
      </c>
      <c r="M44" s="99">
        <v>633</v>
      </c>
      <c r="N44" s="99">
        <v>633</v>
      </c>
      <c r="O44" s="99">
        <v>474</v>
      </c>
      <c r="P44" s="99">
        <v>633</v>
      </c>
      <c r="Q44" s="99">
        <v>265.8</v>
      </c>
      <c r="R44" s="99"/>
      <c r="S44" s="99">
        <v>39.799999999999997</v>
      </c>
      <c r="T44" s="99"/>
      <c r="U44" s="99"/>
      <c r="V44" s="99"/>
      <c r="W44" s="99">
        <v>55.3</v>
      </c>
      <c r="X44" s="99"/>
      <c r="Y44" s="99"/>
      <c r="Z44" s="100"/>
      <c r="AA44" s="79">
        <f t="shared" si="7"/>
        <v>4556.5000000000009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300</v>
      </c>
      <c r="J46" s="99">
        <v>300</v>
      </c>
      <c r="K46" s="99"/>
      <c r="L46" s="99">
        <v>283.89999999999998</v>
      </c>
      <c r="M46" s="99">
        <v>300</v>
      </c>
      <c r="N46" s="99"/>
      <c r="O46" s="99"/>
      <c r="P46" s="99"/>
      <c r="Q46" s="99">
        <v>26.5</v>
      </c>
      <c r="R46" s="99">
        <v>500</v>
      </c>
      <c r="S46" s="99">
        <v>500</v>
      </c>
      <c r="T46" s="99">
        <v>235.3</v>
      </c>
      <c r="U46" s="99">
        <v>500</v>
      </c>
      <c r="V46" s="99">
        <v>210.3</v>
      </c>
      <c r="W46" s="99"/>
      <c r="X46" s="99">
        <v>500</v>
      </c>
      <c r="Y46" s="99">
        <v>156.19999999999999</v>
      </c>
      <c r="Z46" s="100"/>
      <c r="AA46" s="79">
        <f t="shared" si="7"/>
        <v>7312.2</v>
      </c>
    </row>
    <row r="47" spans="1:27" ht="24.95" customHeight="1" x14ac:dyDescent="0.2">
      <c r="A47" s="85" t="s">
        <v>47</v>
      </c>
      <c r="B47" s="98">
        <v>24</v>
      </c>
      <c r="C47" s="99">
        <v>20</v>
      </c>
      <c r="D47" s="99">
        <v>23</v>
      </c>
      <c r="E47" s="99">
        <v>12</v>
      </c>
      <c r="F47" s="99">
        <v>20</v>
      </c>
      <c r="G47" s="99">
        <v>29</v>
      </c>
      <c r="H47" s="99">
        <v>55</v>
      </c>
      <c r="I47" s="99">
        <v>50.5</v>
      </c>
      <c r="J47" s="99">
        <v>52.5</v>
      </c>
      <c r="K47" s="99">
        <v>38.5</v>
      </c>
      <c r="L47" s="99">
        <v>51</v>
      </c>
      <c r="M47" s="99">
        <v>41</v>
      </c>
      <c r="N47" s="99">
        <v>44</v>
      </c>
      <c r="O47" s="99">
        <v>44</v>
      </c>
      <c r="P47" s="99">
        <v>35.5</v>
      </c>
      <c r="Q47" s="99">
        <v>33</v>
      </c>
      <c r="R47" s="99">
        <v>68.5</v>
      </c>
      <c r="S47" s="99">
        <v>83.5</v>
      </c>
      <c r="T47" s="99">
        <v>80.5</v>
      </c>
      <c r="U47" s="99">
        <v>69.5</v>
      </c>
      <c r="V47" s="99">
        <v>69</v>
      </c>
      <c r="W47" s="99">
        <v>68</v>
      </c>
      <c r="X47" s="99">
        <v>23</v>
      </c>
      <c r="Y47" s="99"/>
      <c r="Z47" s="100"/>
      <c r="AA47" s="79">
        <f t="shared" si="7"/>
        <v>1035</v>
      </c>
    </row>
    <row r="48" spans="1:27" ht="30" customHeight="1" thickBot="1" x14ac:dyDescent="0.25">
      <c r="A48" s="86" t="s">
        <v>48</v>
      </c>
      <c r="B48" s="87">
        <f>SUM(B42:B47)</f>
        <v>524</v>
      </c>
      <c r="C48" s="88">
        <f t="shared" ref="C48:Z48" si="8">SUM(C42:C47)</f>
        <v>520</v>
      </c>
      <c r="D48" s="88">
        <f t="shared" si="8"/>
        <v>523</v>
      </c>
      <c r="E48" s="88">
        <f t="shared" si="8"/>
        <v>512</v>
      </c>
      <c r="F48" s="88">
        <f t="shared" si="8"/>
        <v>520</v>
      </c>
      <c r="G48" s="88">
        <f t="shared" si="8"/>
        <v>529</v>
      </c>
      <c r="H48" s="88">
        <f t="shared" si="8"/>
        <v>555</v>
      </c>
      <c r="I48" s="88">
        <f t="shared" si="8"/>
        <v>559.6</v>
      </c>
      <c r="J48" s="88">
        <f t="shared" si="8"/>
        <v>731</v>
      </c>
      <c r="K48" s="88">
        <f t="shared" si="8"/>
        <v>640.5</v>
      </c>
      <c r="L48" s="88">
        <f t="shared" si="8"/>
        <v>967.9</v>
      </c>
      <c r="M48" s="88">
        <f t="shared" si="8"/>
        <v>974</v>
      </c>
      <c r="N48" s="88">
        <f t="shared" si="8"/>
        <v>677</v>
      </c>
      <c r="O48" s="88">
        <f t="shared" si="8"/>
        <v>518</v>
      </c>
      <c r="P48" s="88">
        <f t="shared" si="8"/>
        <v>668.5</v>
      </c>
      <c r="Q48" s="88">
        <f t="shared" si="8"/>
        <v>325.3</v>
      </c>
      <c r="R48" s="88">
        <f t="shared" si="8"/>
        <v>568.5</v>
      </c>
      <c r="S48" s="88">
        <f t="shared" si="8"/>
        <v>623.29999999999995</v>
      </c>
      <c r="T48" s="88">
        <f t="shared" si="8"/>
        <v>315.8</v>
      </c>
      <c r="U48" s="88">
        <f t="shared" si="8"/>
        <v>569.5</v>
      </c>
      <c r="V48" s="88">
        <f t="shared" si="8"/>
        <v>279.3</v>
      </c>
      <c r="W48" s="88">
        <f t="shared" si="8"/>
        <v>123.3</v>
      </c>
      <c r="X48" s="88">
        <f t="shared" si="8"/>
        <v>523</v>
      </c>
      <c r="Y48" s="88">
        <f t="shared" si="8"/>
        <v>156.19999999999999</v>
      </c>
      <c r="Z48" s="89">
        <f t="shared" si="8"/>
        <v>0</v>
      </c>
      <c r="AA48" s="90">
        <f t="shared" si="7"/>
        <v>12903.699999999997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4876.1909999999998</v>
      </c>
      <c r="C51" s="88">
        <f t="shared" si="10"/>
        <v>4716.1739999999991</v>
      </c>
      <c r="D51" s="88">
        <f t="shared" si="10"/>
        <v>4767.2889999999998</v>
      </c>
      <c r="E51" s="88">
        <f t="shared" si="10"/>
        <v>4787.2690000000002</v>
      </c>
      <c r="F51" s="88">
        <f t="shared" si="10"/>
        <v>4744.8730000000005</v>
      </c>
      <c r="G51" s="88">
        <f t="shared" si="10"/>
        <v>5193.2129999999997</v>
      </c>
      <c r="H51" s="88">
        <f t="shared" si="10"/>
        <v>5820.4949999999999</v>
      </c>
      <c r="I51" s="88">
        <f t="shared" si="10"/>
        <v>6331.6670000000004</v>
      </c>
      <c r="J51" s="88">
        <f t="shared" si="10"/>
        <v>6971.98</v>
      </c>
      <c r="K51" s="88">
        <f t="shared" si="10"/>
        <v>7247.9930000000004</v>
      </c>
      <c r="L51" s="88">
        <f t="shared" si="10"/>
        <v>7487.625</v>
      </c>
      <c r="M51" s="88">
        <f t="shared" si="10"/>
        <v>7451.3429999999998</v>
      </c>
      <c r="N51" s="88">
        <f t="shared" si="10"/>
        <v>7160.0660000000007</v>
      </c>
      <c r="O51" s="88">
        <f t="shared" si="10"/>
        <v>6782.3520000000008</v>
      </c>
      <c r="P51" s="88">
        <f t="shared" si="10"/>
        <v>6849.2129999999997</v>
      </c>
      <c r="Q51" s="88">
        <f t="shared" si="10"/>
        <v>6493.2290000000003</v>
      </c>
      <c r="R51" s="88">
        <f t="shared" si="10"/>
        <v>6845.0900000000011</v>
      </c>
      <c r="S51" s="88">
        <f t="shared" si="10"/>
        <v>7095.8610000000017</v>
      </c>
      <c r="T51" s="88">
        <f t="shared" si="10"/>
        <v>6832.1130000000012</v>
      </c>
      <c r="U51" s="88">
        <f t="shared" si="10"/>
        <v>6953.3080000000009</v>
      </c>
      <c r="V51" s="88">
        <f t="shared" si="10"/>
        <v>6263.6640000000007</v>
      </c>
      <c r="W51" s="88">
        <f t="shared" si="10"/>
        <v>5635.2169999999996</v>
      </c>
      <c r="X51" s="88">
        <f t="shared" si="10"/>
        <v>5749.3730000000005</v>
      </c>
      <c r="Y51" s="88">
        <f t="shared" si="10"/>
        <v>4945.1310000000003</v>
      </c>
      <c r="Z51" s="89">
        <f t="shared" si="10"/>
        <v>0</v>
      </c>
      <c r="AA51" s="105">
        <f>SUM(B51:Z51)</f>
        <v>148000.72899999999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122.30000000000001</v>
      </c>
      <c r="C4" s="18">
        <v>-95.299999999999955</v>
      </c>
      <c r="D4" s="18">
        <v>-149.5</v>
      </c>
      <c r="E4" s="18">
        <v>-22.299999999999955</v>
      </c>
      <c r="F4" s="18">
        <v>51.699999999999989</v>
      </c>
      <c r="G4" s="18">
        <v>-149.89999999999998</v>
      </c>
      <c r="H4" s="18">
        <v>214.3</v>
      </c>
      <c r="I4" s="18">
        <v>509.1</v>
      </c>
      <c r="J4" s="18">
        <v>678.5</v>
      </c>
      <c r="K4" s="18">
        <v>534.9</v>
      </c>
      <c r="L4" s="18">
        <v>916.9</v>
      </c>
      <c r="M4" s="18">
        <v>933</v>
      </c>
      <c r="N4" s="18">
        <v>554.1</v>
      </c>
      <c r="O4" s="18">
        <v>471.7</v>
      </c>
      <c r="P4" s="18">
        <v>369</v>
      </c>
      <c r="Q4" s="18">
        <v>292.3</v>
      </c>
      <c r="R4" s="18">
        <v>448</v>
      </c>
      <c r="S4" s="18">
        <v>539.79999999999995</v>
      </c>
      <c r="T4" s="18">
        <v>182.70000000000002</v>
      </c>
      <c r="U4" s="18">
        <v>83.899999999999977</v>
      </c>
      <c r="V4" s="18">
        <v>-92.399999999999977</v>
      </c>
      <c r="W4" s="18">
        <v>-61.5</v>
      </c>
      <c r="X4" s="18">
        <v>-206</v>
      </c>
      <c r="Y4" s="18">
        <v>-549.79999999999995</v>
      </c>
      <c r="Z4" s="19"/>
      <c r="AA4" s="112">
        <f>SUM(B4:Z4)</f>
        <v>5575.5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196.1</v>
      </c>
      <c r="C7" s="118">
        <v>174.44</v>
      </c>
      <c r="D7" s="118">
        <v>162.56</v>
      </c>
      <c r="E7" s="118">
        <v>150.82</v>
      </c>
      <c r="F7" s="118">
        <v>170</v>
      </c>
      <c r="G7" s="118">
        <v>234.82</v>
      </c>
      <c r="H7" s="118">
        <v>263.69</v>
      </c>
      <c r="I7" s="118">
        <v>278.12</v>
      </c>
      <c r="J7" s="118">
        <v>296.22000000000003</v>
      </c>
      <c r="K7" s="118">
        <v>286</v>
      </c>
      <c r="L7" s="118">
        <v>275.64</v>
      </c>
      <c r="M7" s="118">
        <v>263.95999999999998</v>
      </c>
      <c r="N7" s="118">
        <v>251.82</v>
      </c>
      <c r="O7" s="118">
        <v>252.47</v>
      </c>
      <c r="P7" s="118">
        <v>266.23</v>
      </c>
      <c r="Q7" s="118">
        <v>274.91000000000003</v>
      </c>
      <c r="R7" s="118">
        <v>284.23</v>
      </c>
      <c r="S7" s="118">
        <v>291.05</v>
      </c>
      <c r="T7" s="118">
        <v>292.45</v>
      </c>
      <c r="U7" s="118">
        <v>283.07</v>
      </c>
      <c r="V7" s="118">
        <v>271.37</v>
      </c>
      <c r="W7" s="118">
        <v>258.5</v>
      </c>
      <c r="X7" s="118">
        <v>239.29</v>
      </c>
      <c r="Y7" s="118">
        <v>215.05</v>
      </c>
      <c r="Z7" s="119"/>
      <c r="AA7" s="120">
        <f>IF(SUM(B7:Z7)&lt;&gt;0,AVERAGEIF(B7:Z7,"&lt;&gt;"""),"")</f>
        <v>247.2004166666666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377.7</v>
      </c>
      <c r="C13" s="130">
        <v>595.29999999999995</v>
      </c>
      <c r="D13" s="130">
        <v>649.5</v>
      </c>
      <c r="E13" s="130">
        <v>522.29999999999995</v>
      </c>
      <c r="F13" s="130">
        <v>448.3</v>
      </c>
      <c r="G13" s="130">
        <v>649.9</v>
      </c>
      <c r="H13" s="130">
        <v>285.7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52</v>
      </c>
      <c r="S13" s="130"/>
      <c r="T13" s="130">
        <v>52.6</v>
      </c>
      <c r="U13" s="130">
        <v>416.1</v>
      </c>
      <c r="V13" s="130">
        <v>302.7</v>
      </c>
      <c r="W13" s="130"/>
      <c r="X13" s="130">
        <v>706</v>
      </c>
      <c r="Y13" s="131">
        <v>706</v>
      </c>
      <c r="Z13" s="132"/>
      <c r="AA13" s="133">
        <f t="shared" si="0"/>
        <v>5764.1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67.099999999999994</v>
      </c>
      <c r="L15" s="134"/>
      <c r="M15" s="134"/>
      <c r="N15" s="134">
        <v>78.900000000000006</v>
      </c>
      <c r="O15" s="134">
        <v>2.2999999999999998</v>
      </c>
      <c r="P15" s="134">
        <v>264</v>
      </c>
      <c r="Q15" s="134"/>
      <c r="R15" s="134"/>
      <c r="S15" s="134"/>
      <c r="T15" s="134"/>
      <c r="U15" s="134"/>
      <c r="V15" s="134"/>
      <c r="W15" s="134">
        <v>116.8</v>
      </c>
      <c r="X15" s="134"/>
      <c r="Y15" s="134"/>
      <c r="Z15" s="132"/>
      <c r="AA15" s="133">
        <f t="shared" si="0"/>
        <v>529.1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377.7</v>
      </c>
      <c r="C16" s="136">
        <f t="shared" si="1"/>
        <v>595.29999999999995</v>
      </c>
      <c r="D16" s="136">
        <f t="shared" si="1"/>
        <v>649.5</v>
      </c>
      <c r="E16" s="136">
        <f t="shared" si="1"/>
        <v>522.29999999999995</v>
      </c>
      <c r="F16" s="136">
        <f t="shared" si="1"/>
        <v>448.3</v>
      </c>
      <c r="G16" s="136">
        <f t="shared" si="1"/>
        <v>649.9</v>
      </c>
      <c r="H16" s="136">
        <f t="shared" si="1"/>
        <v>285.7</v>
      </c>
      <c r="I16" s="136">
        <f t="shared" si="1"/>
        <v>0</v>
      </c>
      <c r="J16" s="136">
        <f t="shared" si="1"/>
        <v>0</v>
      </c>
      <c r="K16" s="136">
        <f t="shared" si="1"/>
        <v>67.099999999999994</v>
      </c>
      <c r="L16" s="136">
        <f t="shared" si="1"/>
        <v>0</v>
      </c>
      <c r="M16" s="136">
        <f t="shared" si="1"/>
        <v>0</v>
      </c>
      <c r="N16" s="136">
        <f t="shared" si="1"/>
        <v>78.900000000000006</v>
      </c>
      <c r="O16" s="136">
        <f t="shared" si="1"/>
        <v>2.2999999999999998</v>
      </c>
      <c r="P16" s="136">
        <f t="shared" si="1"/>
        <v>264</v>
      </c>
      <c r="Q16" s="136">
        <f t="shared" si="1"/>
        <v>0</v>
      </c>
      <c r="R16" s="136">
        <f t="shared" si="1"/>
        <v>52</v>
      </c>
      <c r="S16" s="136">
        <f t="shared" si="1"/>
        <v>0</v>
      </c>
      <c r="T16" s="136">
        <f t="shared" si="1"/>
        <v>52.6</v>
      </c>
      <c r="U16" s="136">
        <f t="shared" si="1"/>
        <v>416.1</v>
      </c>
      <c r="V16" s="136">
        <f t="shared" si="1"/>
        <v>302.7</v>
      </c>
      <c r="W16" s="136">
        <f t="shared" si="1"/>
        <v>116.8</v>
      </c>
      <c r="X16" s="136">
        <f t="shared" si="1"/>
        <v>706</v>
      </c>
      <c r="Y16" s="136">
        <f t="shared" si="1"/>
        <v>706</v>
      </c>
      <c r="Z16" s="137" t="str">
        <f t="shared" si="1"/>
        <v/>
      </c>
      <c r="AA16" s="90">
        <f t="shared" si="0"/>
        <v>6293.2000000000007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209.1</v>
      </c>
      <c r="J21" s="130">
        <v>378.5</v>
      </c>
      <c r="K21" s="130">
        <v>602</v>
      </c>
      <c r="L21" s="130">
        <v>633</v>
      </c>
      <c r="M21" s="130">
        <v>633</v>
      </c>
      <c r="N21" s="130">
        <v>633</v>
      </c>
      <c r="O21" s="130">
        <v>474</v>
      </c>
      <c r="P21" s="130">
        <v>633</v>
      </c>
      <c r="Q21" s="130">
        <v>265.8</v>
      </c>
      <c r="R21" s="130"/>
      <c r="S21" s="130">
        <v>39.799999999999997</v>
      </c>
      <c r="T21" s="130"/>
      <c r="U21" s="130"/>
      <c r="V21" s="130"/>
      <c r="W21" s="130">
        <v>55.3</v>
      </c>
      <c r="X21" s="130"/>
      <c r="Y21" s="131"/>
      <c r="Z21" s="132"/>
      <c r="AA21" s="133">
        <f t="shared" si="2"/>
        <v>4556.5000000000009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300</v>
      </c>
      <c r="J23" s="134">
        <v>300</v>
      </c>
      <c r="K23" s="134"/>
      <c r="L23" s="134">
        <v>283.89999999999998</v>
      </c>
      <c r="M23" s="134">
        <v>300</v>
      </c>
      <c r="N23" s="134"/>
      <c r="O23" s="134"/>
      <c r="P23" s="134"/>
      <c r="Q23" s="134">
        <v>26.5</v>
      </c>
      <c r="R23" s="134">
        <v>500</v>
      </c>
      <c r="S23" s="134">
        <v>500</v>
      </c>
      <c r="T23" s="134">
        <v>235.3</v>
      </c>
      <c r="U23" s="134">
        <v>500</v>
      </c>
      <c r="V23" s="134">
        <v>210.3</v>
      </c>
      <c r="W23" s="134"/>
      <c r="X23" s="134">
        <v>500</v>
      </c>
      <c r="Y23" s="134">
        <v>156.19999999999999</v>
      </c>
      <c r="Z23" s="132"/>
      <c r="AA23" s="133">
        <f t="shared" si="2"/>
        <v>7312.2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509.1</v>
      </c>
      <c r="J24" s="136">
        <f t="shared" si="3"/>
        <v>678.5</v>
      </c>
      <c r="K24" s="136">
        <f t="shared" si="3"/>
        <v>602</v>
      </c>
      <c r="L24" s="136">
        <f t="shared" si="3"/>
        <v>916.9</v>
      </c>
      <c r="M24" s="136">
        <f t="shared" si="3"/>
        <v>933</v>
      </c>
      <c r="N24" s="136">
        <f t="shared" si="3"/>
        <v>633</v>
      </c>
      <c r="O24" s="136">
        <f t="shared" si="3"/>
        <v>474</v>
      </c>
      <c r="P24" s="136">
        <f t="shared" si="3"/>
        <v>633</v>
      </c>
      <c r="Q24" s="136">
        <f t="shared" si="3"/>
        <v>292.3</v>
      </c>
      <c r="R24" s="136">
        <f t="shared" si="3"/>
        <v>500</v>
      </c>
      <c r="S24" s="136">
        <f t="shared" si="3"/>
        <v>539.79999999999995</v>
      </c>
      <c r="T24" s="136">
        <f t="shared" si="3"/>
        <v>235.3</v>
      </c>
      <c r="U24" s="136">
        <f t="shared" si="3"/>
        <v>500</v>
      </c>
      <c r="V24" s="136">
        <f t="shared" si="3"/>
        <v>210.3</v>
      </c>
      <c r="W24" s="136">
        <f t="shared" si="3"/>
        <v>55.3</v>
      </c>
      <c r="X24" s="136">
        <f t="shared" si="3"/>
        <v>500</v>
      </c>
      <c r="Y24" s="136">
        <f t="shared" si="3"/>
        <v>156.19999999999999</v>
      </c>
      <c r="Z24" s="137" t="str">
        <f t="shared" si="3"/>
        <v/>
      </c>
      <c r="AA24" s="90">
        <f t="shared" si="2"/>
        <v>11868.699999999997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2022-11-16T12:06:12Z</dcterms:created>
  <dcterms:modified xsi:type="dcterms:W3CDTF">2022-11-16T12:06:13Z</dcterms:modified>
</cp:coreProperties>
</file>