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<sst xmlns="http://schemas.openxmlformats.org/spreadsheetml/2006/main" count="117" uniqueCount="53">
  <si>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15/11/2022 14:04:54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</si>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</sst>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665</c:v>
                </c:pt>
                <c:pt idx="1">
                  <c:v>665</c:v>
                </c:pt>
                <c:pt idx="2">
                  <c:v>665</c:v>
                </c:pt>
                <c:pt idx="3">
                  <c:v>665</c:v>
                </c:pt>
                <c:pt idx="4">
                  <c:v>665</c:v>
                </c:pt>
                <c:pt idx="5">
                  <c:v>665</c:v>
                </c:pt>
                <c:pt idx="6">
                  <c:v>665</c:v>
                </c:pt>
                <c:pt idx="7">
                  <c:v>685</c:v>
                </c:pt>
                <c:pt idx="8">
                  <c:v>685</c:v>
                </c:pt>
                <c:pt idx="9">
                  <c:v>685</c:v>
                </c:pt>
                <c:pt idx="10">
                  <c:v>685</c:v>
                </c:pt>
                <c:pt idx="11">
                  <c:v>685</c:v>
                </c:pt>
                <c:pt idx="12">
                  <c:v>764</c:v>
                </c:pt>
                <c:pt idx="13">
                  <c:v>764</c:v>
                </c:pt>
                <c:pt idx="14">
                  <c:v>764</c:v>
                </c:pt>
                <c:pt idx="15">
                  <c:v>764</c:v>
                </c:pt>
                <c:pt idx="16">
                  <c:v>764</c:v>
                </c:pt>
                <c:pt idx="17">
                  <c:v>764</c:v>
                </c:pt>
                <c:pt idx="18">
                  <c:v>764</c:v>
                </c:pt>
                <c:pt idx="19">
                  <c:v>764</c:v>
                </c:pt>
                <c:pt idx="20">
                  <c:v>764</c:v>
                </c:pt>
                <c:pt idx="21">
                  <c:v>764</c:v>
                </c:pt>
                <c:pt idx="22">
                  <c:v>764</c:v>
                </c:pt>
                <c:pt idx="23">
                  <c:v>764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122</c:v>
                </c:pt>
                <c:pt idx="2">
                  <c:v>95.5</c:v>
                </c:pt>
                <c:pt idx="3">
                  <c:v>95.5</c:v>
                </c:pt>
                <c:pt idx="4">
                  <c:v>122</c:v>
                </c:pt>
                <c:pt idx="5">
                  <c:v>124</c:v>
                </c:pt>
                <c:pt idx="6">
                  <c:v>135</c:v>
                </c:pt>
                <c:pt idx="7">
                  <c:v>135</c:v>
                </c:pt>
                <c:pt idx="8">
                  <c:v>131</c:v>
                </c:pt>
                <c:pt idx="9">
                  <c:v>122</c:v>
                </c:pt>
                <c:pt idx="10">
                  <c:v>122</c:v>
                </c:pt>
                <c:pt idx="11">
                  <c:v>122</c:v>
                </c:pt>
                <c:pt idx="12">
                  <c:v>122</c:v>
                </c:pt>
                <c:pt idx="13">
                  <c:v>122</c:v>
                </c:pt>
                <c:pt idx="14">
                  <c:v>135</c:v>
                </c:pt>
                <c:pt idx="15">
                  <c:v>140</c:v>
                </c:pt>
                <c:pt idx="16">
                  <c:v>169</c:v>
                </c:pt>
                <c:pt idx="17">
                  <c:v>182</c:v>
                </c:pt>
                <c:pt idx="18">
                  <c:v>180</c:v>
                </c:pt>
                <c:pt idx="19">
                  <c:v>170</c:v>
                </c:pt>
                <c:pt idx="20">
                  <c:v>148.5</c:v>
                </c:pt>
                <c:pt idx="21">
                  <c:v>130</c:v>
                </c:pt>
                <c:pt idx="22">
                  <c:v>122</c:v>
                </c:pt>
                <c:pt idx="23">
                  <c:v>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1539.7440000000001</c:v>
                </c:pt>
                <c:pt idx="1">
                  <c:v>1228.9000000000001</c:v>
                </c:pt>
                <c:pt idx="2">
                  <c:v>1207.9000000000001</c:v>
                </c:pt>
                <c:pt idx="3">
                  <c:v>1212.9000000000001</c:v>
                </c:pt>
                <c:pt idx="4">
                  <c:v>1227.9000000000001</c:v>
                </c:pt>
                <c:pt idx="5">
                  <c:v>1287.9000000000001</c:v>
                </c:pt>
                <c:pt idx="6">
                  <c:v>2233.8420000000001</c:v>
                </c:pt>
                <c:pt idx="7">
                  <c:v>2959.92</c:v>
                </c:pt>
                <c:pt idx="8">
                  <c:v>2827.886</c:v>
                </c:pt>
                <c:pt idx="9">
                  <c:v>2724.384</c:v>
                </c:pt>
                <c:pt idx="10">
                  <c:v>2701.0330000000004</c:v>
                </c:pt>
                <c:pt idx="11">
                  <c:v>2685.395</c:v>
                </c:pt>
                <c:pt idx="12">
                  <c:v>2612.7849999999999</c:v>
                </c:pt>
                <c:pt idx="13">
                  <c:v>2612.4719999999998</c:v>
                </c:pt>
                <c:pt idx="14">
                  <c:v>2627.942</c:v>
                </c:pt>
                <c:pt idx="15">
                  <c:v>2624.7110000000002</c:v>
                </c:pt>
                <c:pt idx="16">
                  <c:v>2829.6130000000003</c:v>
                </c:pt>
                <c:pt idx="17">
                  <c:v>2845.1760000000004</c:v>
                </c:pt>
                <c:pt idx="18">
                  <c:v>2818.1190000000001</c:v>
                </c:pt>
                <c:pt idx="19">
                  <c:v>2814.7350000000001</c:v>
                </c:pt>
                <c:pt idx="20">
                  <c:v>2802.502</c:v>
                </c:pt>
                <c:pt idx="21">
                  <c:v>2677.0770000000002</c:v>
                </c:pt>
                <c:pt idx="22">
                  <c:v>2095.998</c:v>
                </c:pt>
                <c:pt idx="23">
                  <c:v>1667.9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1422.7</c:v>
                </c:pt>
                <c:pt idx="1">
                  <c:v>1717.8</c:v>
                </c:pt>
                <c:pt idx="2">
                  <c:v>1681.3</c:v>
                </c:pt>
                <c:pt idx="3">
                  <c:v>1524.3</c:v>
                </c:pt>
                <c:pt idx="4">
                  <c:v>1613.1</c:v>
                </c:pt>
                <c:pt idx="5">
                  <c:v>1808.8</c:v>
                </c:pt>
                <c:pt idx="6">
                  <c:v>1281.067</c:v>
                </c:pt>
                <c:pt idx="7">
                  <c:v>809.21199999999999</c:v>
                </c:pt>
                <c:pt idx="8">
                  <c:v>754</c:v>
                </c:pt>
                <c:pt idx="9">
                  <c:v>505</c:v>
                </c:pt>
                <c:pt idx="10">
                  <c:v>290.5</c:v>
                </c:pt>
                <c:pt idx="11">
                  <c:v>267</c:v>
                </c:pt>
                <c:pt idx="12">
                  <c:v>287</c:v>
                </c:pt>
                <c:pt idx="13">
                  <c:v>354.3</c:v>
                </c:pt>
                <c:pt idx="14">
                  <c:v>594</c:v>
                </c:pt>
                <c:pt idx="15">
                  <c:v>761.1</c:v>
                </c:pt>
                <c:pt idx="16">
                  <c:v>943</c:v>
                </c:pt>
                <c:pt idx="17">
                  <c:v>993</c:v>
                </c:pt>
                <c:pt idx="18">
                  <c:v>992</c:v>
                </c:pt>
                <c:pt idx="19">
                  <c:v>1146.8</c:v>
                </c:pt>
                <c:pt idx="20">
                  <c:v>917</c:v>
                </c:pt>
                <c:pt idx="21">
                  <c:v>903.1</c:v>
                </c:pt>
                <c:pt idx="22">
                  <c:v>1027.5999999999999</c:v>
                </c:pt>
                <c:pt idx="23">
                  <c:v>1006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516.05999999999995</c:v>
                </c:pt>
                <c:pt idx="1">
                  <c:v>563.7299999999999</c:v>
                </c:pt>
                <c:pt idx="2">
                  <c:v>617.63299999999992</c:v>
                </c:pt>
                <c:pt idx="3">
                  <c:v>660.46600000000024</c:v>
                </c:pt>
                <c:pt idx="4">
                  <c:v>700.94699999999989</c:v>
                </c:pt>
                <c:pt idx="5">
                  <c:v>694.01999999999987</c:v>
                </c:pt>
                <c:pt idx="6">
                  <c:v>801.36400000000026</c:v>
                </c:pt>
                <c:pt idx="7">
                  <c:v>1250.1199999999999</c:v>
                </c:pt>
                <c:pt idx="8">
                  <c:v>1921.5130000000004</c:v>
                </c:pt>
                <c:pt idx="9">
                  <c:v>2518.58</c:v>
                </c:pt>
                <c:pt idx="10">
                  <c:v>2935.0639999999999</c:v>
                </c:pt>
                <c:pt idx="11">
                  <c:v>3135.2530000000011</c:v>
                </c:pt>
                <c:pt idx="12">
                  <c:v>3079.2090000000003</c:v>
                </c:pt>
                <c:pt idx="13">
                  <c:v>2774.8700000000003</c:v>
                </c:pt>
                <c:pt idx="14">
                  <c:v>2202.2850000000003</c:v>
                </c:pt>
                <c:pt idx="15">
                  <c:v>1564.1810000000003</c:v>
                </c:pt>
                <c:pt idx="16">
                  <c:v>1327.8130000000001</c:v>
                </c:pt>
                <c:pt idx="17">
                  <c:v>1404.8920000000001</c:v>
                </c:pt>
                <c:pt idx="18">
                  <c:v>1479.875</c:v>
                </c:pt>
                <c:pt idx="19">
                  <c:v>1540.18</c:v>
                </c:pt>
                <c:pt idx="20">
                  <c:v>1590.4790000000005</c:v>
                </c:pt>
                <c:pt idx="21">
                  <c:v>1629.8680000000002</c:v>
                </c:pt>
                <c:pt idx="22">
                  <c:v>1677.4060000000004</c:v>
                </c:pt>
                <c:pt idx="23">
                  <c:v>1722.0649999999998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14</c:v>
                </c:pt>
                <c:pt idx="2">
                  <c:v>13</c:v>
                </c:pt>
                <c:pt idx="3">
                  <c:v>12</c:v>
                </c:pt>
                <c:pt idx="4">
                  <c:v>11</c:v>
                </c:pt>
                <c:pt idx="5">
                  <c:v>11</c:v>
                </c:pt>
                <c:pt idx="6">
                  <c:v>16</c:v>
                </c:pt>
                <c:pt idx="7">
                  <c:v>30</c:v>
                </c:pt>
                <c:pt idx="8">
                  <c:v>46</c:v>
                </c:pt>
                <c:pt idx="9">
                  <c:v>58</c:v>
                </c:pt>
                <c:pt idx="10">
                  <c:v>65</c:v>
                </c:pt>
                <c:pt idx="11">
                  <c:v>68</c:v>
                </c:pt>
                <c:pt idx="12">
                  <c:v>66</c:v>
                </c:pt>
                <c:pt idx="13">
                  <c:v>62</c:v>
                </c:pt>
                <c:pt idx="14">
                  <c:v>51</c:v>
                </c:pt>
                <c:pt idx="15">
                  <c:v>32</c:v>
                </c:pt>
                <c:pt idx="16">
                  <c:v>22</c:v>
                </c:pt>
                <c:pt idx="17">
                  <c:v>21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25</c:v>
                </c:pt>
                <c:pt idx="22">
                  <c:v>27</c:v>
                </c:pt>
                <c:pt idx="23">
                  <c:v>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50</c:v>
                </c:pt>
                <c:pt idx="8">
                  <c:v>16</c:v>
                </c:pt>
                <c:pt idx="9">
                  <c:v>30</c:v>
                </c:pt>
                <c:pt idx="10">
                  <c:v>30</c:v>
                </c:pt>
                <c:pt idx="11">
                  <c:v>56</c:v>
                </c:pt>
                <c:pt idx="12">
                  <c:v>56</c:v>
                </c:pt>
                <c:pt idx="13">
                  <c:v>26</c:v>
                </c:pt>
                <c:pt idx="15">
                  <c:v>20</c:v>
                </c:pt>
                <c:pt idx="16">
                  <c:v>366</c:v>
                </c:pt>
                <c:pt idx="17">
                  <c:v>608</c:v>
                </c:pt>
                <c:pt idx="18">
                  <c:v>387</c:v>
                </c:pt>
                <c:pt idx="19">
                  <c:v>212</c:v>
                </c:pt>
                <c:pt idx="20">
                  <c:v>117</c:v>
                </c:pt>
                <c:pt idx="21">
                  <c:v>82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859456"/>
        <c:axId val="188859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4279.4790000000003</c:v>
                </c:pt>
                <c:pt idx="1">
                  <c:v>4311.4610000000002</c:v>
                </c:pt>
                <c:pt idx="2">
                  <c:v>4280.3109999999988</c:v>
                </c:pt>
                <c:pt idx="3">
                  <c:v>4170.2089999999989</c:v>
                </c:pt>
                <c:pt idx="4">
                  <c:v>4339.95</c:v>
                </c:pt>
                <c:pt idx="5">
                  <c:v>4616.744999999999</c:v>
                </c:pt>
                <c:pt idx="6">
                  <c:v>5208.2460000000001</c:v>
                </c:pt>
                <c:pt idx="7">
                  <c:v>5919.2430000000013</c:v>
                </c:pt>
                <c:pt idx="8">
                  <c:v>6381.3880000000008</c:v>
                </c:pt>
                <c:pt idx="9">
                  <c:v>6642.9489999999996</c:v>
                </c:pt>
                <c:pt idx="10">
                  <c:v>6828.5790000000006</c:v>
                </c:pt>
                <c:pt idx="11">
                  <c:v>7018.6469999999999</c:v>
                </c:pt>
                <c:pt idx="12">
                  <c:v>6987.0169999999989</c:v>
                </c:pt>
                <c:pt idx="13">
                  <c:v>6715.6260000000002</c:v>
                </c:pt>
                <c:pt idx="14">
                  <c:v>6374.2650000000003</c:v>
                </c:pt>
                <c:pt idx="15">
                  <c:v>5905.9880000000012</c:v>
                </c:pt>
                <c:pt idx="16">
                  <c:v>6421.3949999999977</c:v>
                </c:pt>
                <c:pt idx="17">
                  <c:v>6818.0480000000007</c:v>
                </c:pt>
                <c:pt idx="18">
                  <c:v>6641.996000000001</c:v>
                </c:pt>
                <c:pt idx="19">
                  <c:v>6669.6930000000002</c:v>
                </c:pt>
                <c:pt idx="20">
                  <c:v>6362.509</c:v>
                </c:pt>
                <c:pt idx="21">
                  <c:v>6211.0210000000006</c:v>
                </c:pt>
                <c:pt idx="22">
                  <c:v>5795.9690000000001</c:v>
                </c:pt>
                <c:pt idx="23">
                  <c:v>5309.9650000000011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59456"/>
        <c:axId val="188859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210.2</c:v>
                </c:pt>
                <c:pt idx="1">
                  <c:v>186</c:v>
                </c:pt>
                <c:pt idx="2">
                  <c:v>173.9</c:v>
                </c:pt>
                <c:pt idx="3">
                  <c:v>154.04</c:v>
                </c:pt>
                <c:pt idx="4">
                  <c:v>174.23</c:v>
                </c:pt>
                <c:pt idx="5">
                  <c:v>215.56</c:v>
                </c:pt>
                <c:pt idx="6">
                  <c:v>297.73</c:v>
                </c:pt>
                <c:pt idx="7">
                  <c:v>327.07</c:v>
                </c:pt>
                <c:pt idx="8">
                  <c:v>340.17</c:v>
                </c:pt>
                <c:pt idx="9">
                  <c:v>309.95</c:v>
                </c:pt>
                <c:pt idx="10">
                  <c:v>295.39999999999998</c:v>
                </c:pt>
                <c:pt idx="11">
                  <c:v>293.56</c:v>
                </c:pt>
                <c:pt idx="12">
                  <c:v>278.54000000000002</c:v>
                </c:pt>
                <c:pt idx="13">
                  <c:v>279.39</c:v>
                </c:pt>
                <c:pt idx="14">
                  <c:v>298.02</c:v>
                </c:pt>
                <c:pt idx="15">
                  <c:v>343.39</c:v>
                </c:pt>
                <c:pt idx="16">
                  <c:v>361</c:v>
                </c:pt>
                <c:pt idx="17">
                  <c:v>365.63</c:v>
                </c:pt>
                <c:pt idx="18">
                  <c:v>350.44</c:v>
                </c:pt>
                <c:pt idx="19">
                  <c:v>337.8</c:v>
                </c:pt>
                <c:pt idx="20">
                  <c:v>293.87</c:v>
                </c:pt>
                <c:pt idx="21">
                  <c:v>271.38</c:v>
                </c:pt>
                <c:pt idx="22">
                  <c:v>237.68</c:v>
                </c:pt>
                <c:pt idx="23">
                  <c:v>182.75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60632"/>
        <c:axId val="188860240"/>
      </c:lineChart>
      <c:catAx>
        <c:axId val="188859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859848"/>
        <c:crosses val="autoZero"/>
        <c:auto val="1"/>
        <c:lblAlgn val="ctr"/>
        <c:lblOffset val="100"/>
        <c:noMultiLvlLbl val="0"/>
      </c:catAx>
      <c:valAx>
        <c:axId val="188859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859456"/>
        <c:crosses val="autoZero"/>
        <c:crossBetween val="between"/>
      </c:valAx>
      <c:valAx>
        <c:axId val="188860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860632"/>
        <c:crosses val="max"/>
        <c:crossBetween val="between"/>
      </c:valAx>
      <c:catAx>
        <c:axId val="188860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860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4279.5039999999999</v>
      </c>
      <c r="C4" s="18">
        <v>4311.43</v>
      </c>
      <c r="D4" s="18">
        <v>4280.3329999999987</v>
      </c>
      <c r="E4" s="18">
        <v>4170.1659999999983</v>
      </c>
      <c r="F4" s="18">
        <v>4339.9470000000001</v>
      </c>
      <c r="G4" s="18">
        <v>4616.7200000000012</v>
      </c>
      <c r="H4" s="18">
        <v>5208.2729999999992</v>
      </c>
      <c r="I4" s="18">
        <v>5919.2519999999995</v>
      </c>
      <c r="J4" s="18">
        <v>6381.3989999999994</v>
      </c>
      <c r="K4" s="18">
        <v>6642.9640000000009</v>
      </c>
      <c r="L4" s="18">
        <v>6828.5970000000016</v>
      </c>
      <c r="M4" s="18">
        <v>7018.6479999999983</v>
      </c>
      <c r="N4" s="18">
        <v>6986.9939999999988</v>
      </c>
      <c r="O4" s="18">
        <v>6715.6419999999989</v>
      </c>
      <c r="P4" s="18">
        <v>6374.226999999998</v>
      </c>
      <c r="Q4" s="18">
        <v>5905.992000000002</v>
      </c>
      <c r="R4" s="18">
        <v>6421.4259999999995</v>
      </c>
      <c r="S4" s="18">
        <v>6818.0680000000011</v>
      </c>
      <c r="T4" s="18">
        <v>6641.9940000000015</v>
      </c>
      <c r="U4" s="18">
        <v>6669.7149999999992</v>
      </c>
      <c r="V4" s="18">
        <v>6362.4809999999979</v>
      </c>
      <c r="W4" s="18">
        <v>6211.0449999999992</v>
      </c>
      <c r="X4" s="18">
        <v>5796.003999999999</v>
      </c>
      <c r="Y4" s="18">
        <v>5309.9649999999974</v>
      </c>
      <c r="Z4" s="19"/>
      <c r="AA4" s="20">
        <f>SUM(B4:Z4)</f>
        <v>140210.78599999999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210.2</v>
      </c>
      <c r="C7" s="28">
        <v>186</v>
      </c>
      <c r="D7" s="28">
        <v>173.9</v>
      </c>
      <c r="E7" s="28">
        <v>154.04</v>
      </c>
      <c r="F7" s="28">
        <v>174.23</v>
      </c>
      <c r="G7" s="28">
        <v>215.56</v>
      </c>
      <c r="H7" s="28">
        <v>297.73</v>
      </c>
      <c r="I7" s="28">
        <v>327.07</v>
      </c>
      <c r="J7" s="28">
        <v>340.17</v>
      </c>
      <c r="K7" s="28">
        <v>309.95</v>
      </c>
      <c r="L7" s="28">
        <v>295.39999999999998</v>
      </c>
      <c r="M7" s="28">
        <v>293.56</v>
      </c>
      <c r="N7" s="28">
        <v>278.54000000000002</v>
      </c>
      <c r="O7" s="28">
        <v>279.39</v>
      </c>
      <c r="P7" s="28">
        <v>298.02</v>
      </c>
      <c r="Q7" s="28">
        <v>343.39</v>
      </c>
      <c r="R7" s="28">
        <v>361</v>
      </c>
      <c r="S7" s="28">
        <v>365.63</v>
      </c>
      <c r="T7" s="28">
        <v>350.44</v>
      </c>
      <c r="U7" s="28">
        <v>337.8</v>
      </c>
      <c r="V7" s="28">
        <v>293.87</v>
      </c>
      <c r="W7" s="28">
        <v>271.38</v>
      </c>
      <c r="X7" s="28">
        <v>237.68</v>
      </c>
      <c r="Y7" s="28">
        <v>182.75</v>
      </c>
      <c r="Z7" s="29"/>
      <c r="AA7" s="30">
        <f>IF(SUM(B7:Z7)&lt;&gt;0,AVERAGEIF(B7:Z7,"&lt;&gt;"""),"")</f>
        <v>274.07083333333333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665</v>
      </c>
      <c r="C10" s="42">
        <v>665</v>
      </c>
      <c r="D10" s="42">
        <v>665</v>
      </c>
      <c r="E10" s="42">
        <v>665</v>
      </c>
      <c r="F10" s="42">
        <v>665</v>
      </c>
      <c r="G10" s="42">
        <v>665</v>
      </c>
      <c r="H10" s="42">
        <v>665</v>
      </c>
      <c r="I10" s="42">
        <v>685</v>
      </c>
      <c r="J10" s="42">
        <v>685</v>
      </c>
      <c r="K10" s="42">
        <v>685</v>
      </c>
      <c r="L10" s="42">
        <v>685</v>
      </c>
      <c r="M10" s="42">
        <v>685</v>
      </c>
      <c r="N10" s="42">
        <v>764</v>
      </c>
      <c r="O10" s="42">
        <v>764</v>
      </c>
      <c r="P10" s="42">
        <v>764</v>
      </c>
      <c r="Q10" s="42">
        <v>764</v>
      </c>
      <c r="R10" s="42">
        <v>764</v>
      </c>
      <c r="S10" s="42">
        <v>764</v>
      </c>
      <c r="T10" s="42">
        <v>764</v>
      </c>
      <c r="U10" s="42">
        <v>764</v>
      </c>
      <c r="V10" s="42">
        <v>764</v>
      </c>
      <c r="W10" s="42">
        <v>764</v>
      </c>
      <c r="X10" s="42">
        <v>764</v>
      </c>
      <c r="Y10" s="42">
        <v>764</v>
      </c>
      <c r="Z10" s="43"/>
      <c r="AA10" s="44">
        <f t="shared" ref="AA10:AA15" si="0">SUM(B10:Z10)</f>
        <v>17248</v>
      </c>
    </row>
    <row r="11" spans="1:27" ht="24.95" customHeight="1" x14ac:dyDescent="0.2">
      <c r="A11" s="45" t="s">
        <v>7</v>
      </c>
      <c r="B11" s="46">
        <v>121</v>
      </c>
      <c r="C11" s="47">
        <v>122</v>
      </c>
      <c r="D11" s="47">
        <v>95.5</v>
      </c>
      <c r="E11" s="47">
        <v>95.5</v>
      </c>
      <c r="F11" s="47">
        <v>122</v>
      </c>
      <c r="G11" s="47">
        <v>124</v>
      </c>
      <c r="H11" s="47">
        <v>135</v>
      </c>
      <c r="I11" s="47">
        <v>135</v>
      </c>
      <c r="J11" s="47">
        <v>131</v>
      </c>
      <c r="K11" s="47">
        <v>122</v>
      </c>
      <c r="L11" s="47">
        <v>122</v>
      </c>
      <c r="M11" s="47">
        <v>122</v>
      </c>
      <c r="N11" s="47">
        <v>122</v>
      </c>
      <c r="O11" s="47">
        <v>122</v>
      </c>
      <c r="P11" s="47">
        <v>135</v>
      </c>
      <c r="Q11" s="47">
        <v>140</v>
      </c>
      <c r="R11" s="47">
        <v>169</v>
      </c>
      <c r="S11" s="47">
        <v>182</v>
      </c>
      <c r="T11" s="47">
        <v>180</v>
      </c>
      <c r="U11" s="47">
        <v>170</v>
      </c>
      <c r="V11" s="47">
        <v>148.5</v>
      </c>
      <c r="W11" s="47">
        <v>130</v>
      </c>
      <c r="X11" s="47">
        <v>122</v>
      </c>
      <c r="Y11" s="47">
        <v>122</v>
      </c>
      <c r="Z11" s="48"/>
      <c r="AA11" s="49">
        <f t="shared" si="0"/>
        <v>3189.5</v>
      </c>
    </row>
    <row r="12" spans="1:27" ht="24.95" customHeight="1" x14ac:dyDescent="0.2">
      <c r="A12" s="50" t="s">
        <v>8</v>
      </c>
      <c r="B12" s="51">
        <v>1539.7440000000001</v>
      </c>
      <c r="C12" s="52">
        <v>1228.9000000000001</v>
      </c>
      <c r="D12" s="52">
        <v>1207.9000000000001</v>
      </c>
      <c r="E12" s="52">
        <v>1212.9000000000001</v>
      </c>
      <c r="F12" s="52">
        <v>1227.9000000000001</v>
      </c>
      <c r="G12" s="52">
        <v>1287.9000000000001</v>
      </c>
      <c r="H12" s="52">
        <v>2233.8420000000001</v>
      </c>
      <c r="I12" s="52">
        <v>2959.92</v>
      </c>
      <c r="J12" s="52">
        <v>2827.886</v>
      </c>
      <c r="K12" s="52">
        <v>2724.384</v>
      </c>
      <c r="L12" s="52">
        <v>2701.0330000000004</v>
      </c>
      <c r="M12" s="52">
        <v>2685.395</v>
      </c>
      <c r="N12" s="52">
        <v>2612.7849999999999</v>
      </c>
      <c r="O12" s="52">
        <v>2612.4719999999998</v>
      </c>
      <c r="P12" s="52">
        <v>2627.942</v>
      </c>
      <c r="Q12" s="52">
        <v>2624.7110000000002</v>
      </c>
      <c r="R12" s="52">
        <v>2829.6130000000003</v>
      </c>
      <c r="S12" s="52">
        <v>2845.1760000000004</v>
      </c>
      <c r="T12" s="52">
        <v>2818.1190000000001</v>
      </c>
      <c r="U12" s="52">
        <v>2814.7350000000001</v>
      </c>
      <c r="V12" s="52">
        <v>2802.502</v>
      </c>
      <c r="W12" s="52">
        <v>2677.0770000000002</v>
      </c>
      <c r="X12" s="52">
        <v>2095.998</v>
      </c>
      <c r="Y12" s="52">
        <v>1667.9</v>
      </c>
      <c r="Z12" s="53"/>
      <c r="AA12" s="54">
        <f t="shared" si="0"/>
        <v>54866.733999999997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50</v>
      </c>
      <c r="J13" s="52">
        <v>16</v>
      </c>
      <c r="K13" s="52">
        <v>30</v>
      </c>
      <c r="L13" s="52">
        <v>30</v>
      </c>
      <c r="M13" s="52">
        <v>56</v>
      </c>
      <c r="N13" s="52">
        <v>56</v>
      </c>
      <c r="O13" s="52">
        <v>26</v>
      </c>
      <c r="P13" s="52"/>
      <c r="Q13" s="52">
        <v>20</v>
      </c>
      <c r="R13" s="52">
        <v>366</v>
      </c>
      <c r="S13" s="52">
        <v>608</v>
      </c>
      <c r="T13" s="52">
        <v>387</v>
      </c>
      <c r="U13" s="52">
        <v>212</v>
      </c>
      <c r="V13" s="52">
        <v>117</v>
      </c>
      <c r="W13" s="52">
        <v>82</v>
      </c>
      <c r="X13" s="52">
        <v>82</v>
      </c>
      <c r="Y13" s="52"/>
      <c r="Z13" s="53"/>
      <c r="AA13" s="54">
        <f t="shared" si="0"/>
        <v>2240</v>
      </c>
    </row>
    <row r="14" spans="1:27" ht="24.95" customHeight="1" x14ac:dyDescent="0.2">
      <c r="A14" s="55" t="s">
        <v>10</v>
      </c>
      <c r="B14" s="56">
        <v>516.05999999999995</v>
      </c>
      <c r="C14" s="57">
        <v>563.7299999999999</v>
      </c>
      <c r="D14" s="57">
        <v>617.63299999999992</v>
      </c>
      <c r="E14" s="57">
        <v>660.46600000000024</v>
      </c>
      <c r="F14" s="57">
        <v>700.94699999999989</v>
      </c>
      <c r="G14" s="57">
        <v>694.01999999999987</v>
      </c>
      <c r="H14" s="57">
        <v>801.36400000000026</v>
      </c>
      <c r="I14" s="57">
        <v>1250.1199999999999</v>
      </c>
      <c r="J14" s="57">
        <v>1921.5130000000004</v>
      </c>
      <c r="K14" s="57">
        <v>2518.58</v>
      </c>
      <c r="L14" s="57">
        <v>2935.0639999999999</v>
      </c>
      <c r="M14" s="57">
        <v>3135.2530000000011</v>
      </c>
      <c r="N14" s="57">
        <v>3079.2090000000003</v>
      </c>
      <c r="O14" s="57">
        <v>2774.8700000000003</v>
      </c>
      <c r="P14" s="57">
        <v>2202.2850000000003</v>
      </c>
      <c r="Q14" s="57">
        <v>1564.1810000000003</v>
      </c>
      <c r="R14" s="57">
        <v>1327.8130000000001</v>
      </c>
      <c r="S14" s="57">
        <v>1404.8920000000001</v>
      </c>
      <c r="T14" s="57">
        <v>1479.875</v>
      </c>
      <c r="U14" s="57">
        <v>1540.18</v>
      </c>
      <c r="V14" s="57">
        <v>1590.4790000000005</v>
      </c>
      <c r="W14" s="57">
        <v>1629.8680000000002</v>
      </c>
      <c r="X14" s="57">
        <v>1677.4060000000004</v>
      </c>
      <c r="Y14" s="57">
        <v>1722.0649999999998</v>
      </c>
      <c r="Z14" s="58"/>
      <c r="AA14" s="59">
        <f t="shared" si="0"/>
        <v>38307.873000000007</v>
      </c>
    </row>
    <row r="15" spans="1:27" ht="24.95" customHeight="1" x14ac:dyDescent="0.2">
      <c r="A15" s="55" t="s">
        <v>11</v>
      </c>
      <c r="B15" s="56">
        <v>15</v>
      </c>
      <c r="C15" s="57">
        <v>14</v>
      </c>
      <c r="D15" s="57">
        <v>13</v>
      </c>
      <c r="E15" s="57">
        <v>12</v>
      </c>
      <c r="F15" s="57">
        <v>11</v>
      </c>
      <c r="G15" s="57">
        <v>11</v>
      </c>
      <c r="H15" s="57">
        <v>16</v>
      </c>
      <c r="I15" s="57">
        <v>30</v>
      </c>
      <c r="J15" s="57">
        <v>46</v>
      </c>
      <c r="K15" s="57">
        <v>58</v>
      </c>
      <c r="L15" s="57">
        <v>65</v>
      </c>
      <c r="M15" s="57">
        <v>68</v>
      </c>
      <c r="N15" s="57">
        <v>66</v>
      </c>
      <c r="O15" s="57">
        <v>62</v>
      </c>
      <c r="P15" s="57">
        <v>51</v>
      </c>
      <c r="Q15" s="57">
        <v>32</v>
      </c>
      <c r="R15" s="57">
        <v>22</v>
      </c>
      <c r="S15" s="57">
        <v>21</v>
      </c>
      <c r="T15" s="57">
        <v>21</v>
      </c>
      <c r="U15" s="57">
        <v>22</v>
      </c>
      <c r="V15" s="57">
        <v>23</v>
      </c>
      <c r="W15" s="57">
        <v>25</v>
      </c>
      <c r="X15" s="57">
        <v>27</v>
      </c>
      <c r="Y15" s="57">
        <v>28</v>
      </c>
      <c r="Z15" s="58"/>
      <c r="AA15" s="59">
        <f t="shared" si="0"/>
        <v>759</v>
      </c>
    </row>
    <row r="16" spans="1:27" ht="30" customHeight="1" thickBot="1" x14ac:dyDescent="0.25">
      <c r="A16" s="60" t="s">
        <v>12</v>
      </c>
      <c r="B16" s="61">
        <f>IF(LEN(B$2)&gt;0,SUM(B10:B15),"")</f>
        <v>2856.8040000000001</v>
      </c>
      <c r="C16" s="62">
        <f t="shared" ref="C16:Z16" si="1">IF(LEN(C$2)&gt;0,SUM(C10:C15),"")</f>
        <v>2593.63</v>
      </c>
      <c r="D16" s="62">
        <f t="shared" si="1"/>
        <v>2599.0329999999999</v>
      </c>
      <c r="E16" s="62">
        <f t="shared" si="1"/>
        <v>2645.8660000000004</v>
      </c>
      <c r="F16" s="62">
        <f t="shared" si="1"/>
        <v>2726.8469999999998</v>
      </c>
      <c r="G16" s="62">
        <f t="shared" si="1"/>
        <v>2807.92</v>
      </c>
      <c r="H16" s="62">
        <f t="shared" si="1"/>
        <v>3927.2060000000001</v>
      </c>
      <c r="I16" s="62">
        <f t="shared" si="1"/>
        <v>5110.04</v>
      </c>
      <c r="J16" s="62">
        <f t="shared" si="1"/>
        <v>5627.3990000000003</v>
      </c>
      <c r="K16" s="62">
        <f t="shared" si="1"/>
        <v>6137.9639999999999</v>
      </c>
      <c r="L16" s="62">
        <f t="shared" si="1"/>
        <v>6538.0969999999998</v>
      </c>
      <c r="M16" s="62">
        <f t="shared" si="1"/>
        <v>6751.648000000001</v>
      </c>
      <c r="N16" s="62">
        <f t="shared" si="1"/>
        <v>6699.9940000000006</v>
      </c>
      <c r="O16" s="62">
        <f t="shared" si="1"/>
        <v>6361.3420000000006</v>
      </c>
      <c r="P16" s="62">
        <f t="shared" si="1"/>
        <v>5780.2270000000008</v>
      </c>
      <c r="Q16" s="62">
        <f t="shared" si="1"/>
        <v>5144.8920000000007</v>
      </c>
      <c r="R16" s="62">
        <f t="shared" si="1"/>
        <v>5478.4260000000004</v>
      </c>
      <c r="S16" s="62">
        <f t="shared" si="1"/>
        <v>5825.0680000000002</v>
      </c>
      <c r="T16" s="62">
        <f t="shared" si="1"/>
        <v>5649.9940000000006</v>
      </c>
      <c r="U16" s="62">
        <f t="shared" si="1"/>
        <v>5522.915</v>
      </c>
      <c r="V16" s="62">
        <f t="shared" si="1"/>
        <v>5445.4810000000007</v>
      </c>
      <c r="W16" s="62">
        <f t="shared" si="1"/>
        <v>5307.9450000000006</v>
      </c>
      <c r="X16" s="62">
        <f t="shared" si="1"/>
        <v>4768.4040000000005</v>
      </c>
      <c r="Y16" s="62">
        <f t="shared" si="1"/>
        <v>4303.9650000000001</v>
      </c>
      <c r="Z16" s="63" t="str">
        <f t="shared" si="1"/>
        <v/>
      </c>
      <c r="AA16" s="64">
        <f>SUM(AA10:AA15)</f>
        <v>116611.107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939.9</v>
      </c>
      <c r="C28" s="72">
        <v>967.9</v>
      </c>
      <c r="D28" s="72">
        <v>964.4</v>
      </c>
      <c r="E28" s="72">
        <v>976.4</v>
      </c>
      <c r="F28" s="72">
        <v>1016.9</v>
      </c>
      <c r="G28" s="72">
        <v>1072.9000000000001</v>
      </c>
      <c r="H28" s="72">
        <v>1151.9000000000001</v>
      </c>
      <c r="I28" s="72">
        <v>1409.9</v>
      </c>
      <c r="J28" s="72">
        <v>1772.9</v>
      </c>
      <c r="K28" s="72">
        <v>2147.9</v>
      </c>
      <c r="L28" s="72">
        <v>2431.9</v>
      </c>
      <c r="M28" s="72">
        <v>2576.9</v>
      </c>
      <c r="N28" s="72">
        <v>2543.9</v>
      </c>
      <c r="O28" s="72">
        <v>2293.9</v>
      </c>
      <c r="P28" s="72">
        <v>1907.9</v>
      </c>
      <c r="Q28" s="72">
        <v>1587.9</v>
      </c>
      <c r="R28" s="72">
        <v>1790.9</v>
      </c>
      <c r="S28" s="72">
        <v>2104.9</v>
      </c>
      <c r="T28" s="72">
        <v>1904.9</v>
      </c>
      <c r="U28" s="72">
        <v>1763.9</v>
      </c>
      <c r="V28" s="72">
        <v>1599.4</v>
      </c>
      <c r="W28" s="72">
        <v>1570.9</v>
      </c>
      <c r="X28" s="72">
        <v>1600.9</v>
      </c>
      <c r="Y28" s="72">
        <v>1597.9</v>
      </c>
      <c r="Z28" s="73"/>
      <c r="AA28" s="74">
        <f>SUM(B28:Z28)</f>
        <v>39697.100000000013</v>
      </c>
    </row>
    <row r="29" spans="1:27" ht="24.95" customHeight="1" x14ac:dyDescent="0.2">
      <c r="A29" s="75" t="s">
        <v>23</v>
      </c>
      <c r="B29" s="76">
        <v>580.904</v>
      </c>
      <c r="C29" s="77">
        <v>690.73</v>
      </c>
      <c r="D29" s="77">
        <v>687.63300000000004</v>
      </c>
      <c r="E29" s="77">
        <v>739.46600000000001</v>
      </c>
      <c r="F29" s="77">
        <v>723.947</v>
      </c>
      <c r="G29" s="77">
        <v>726.02</v>
      </c>
      <c r="H29" s="77">
        <v>1373.7729999999999</v>
      </c>
      <c r="I29" s="77">
        <v>1489.3520000000001</v>
      </c>
      <c r="J29" s="77">
        <v>1588.499</v>
      </c>
      <c r="K29" s="77">
        <v>1555.0640000000001</v>
      </c>
      <c r="L29" s="77">
        <v>1893.1969999999999</v>
      </c>
      <c r="M29" s="77">
        <v>2111.748</v>
      </c>
      <c r="N29" s="77">
        <v>2034.0940000000001</v>
      </c>
      <c r="O29" s="77">
        <v>1925.442</v>
      </c>
      <c r="P29" s="77">
        <v>1627.327</v>
      </c>
      <c r="Q29" s="77">
        <v>1369.992</v>
      </c>
      <c r="R29" s="77">
        <v>1139.5260000000001</v>
      </c>
      <c r="S29" s="77">
        <v>1165.1679999999999</v>
      </c>
      <c r="T29" s="77">
        <v>1187.0940000000001</v>
      </c>
      <c r="U29" s="77">
        <v>1198.0150000000001</v>
      </c>
      <c r="V29" s="77">
        <v>1309.0809999999999</v>
      </c>
      <c r="W29" s="77">
        <v>1604.0450000000001</v>
      </c>
      <c r="X29" s="77">
        <v>1121.5039999999999</v>
      </c>
      <c r="Y29" s="77">
        <v>733.06500000000005</v>
      </c>
      <c r="Z29" s="78"/>
      <c r="AA29" s="79">
        <f>SUM(B29:Z29)</f>
        <v>30574.685999999998</v>
      </c>
    </row>
    <row r="30" spans="1:27" ht="24.95" customHeight="1" x14ac:dyDescent="0.2">
      <c r="A30" s="82" t="s">
        <v>24</v>
      </c>
      <c r="B30" s="80">
        <v>2040</v>
      </c>
      <c r="C30" s="81">
        <v>1750</v>
      </c>
      <c r="D30" s="81">
        <v>1735</v>
      </c>
      <c r="E30" s="81">
        <v>1740</v>
      </c>
      <c r="F30" s="81">
        <v>1755</v>
      </c>
      <c r="G30" s="81">
        <v>1815</v>
      </c>
      <c r="H30" s="81">
        <v>2119</v>
      </c>
      <c r="I30" s="81">
        <v>2720</v>
      </c>
      <c r="J30" s="81">
        <v>2720</v>
      </c>
      <c r="K30" s="81">
        <v>2640</v>
      </c>
      <c r="L30" s="81">
        <v>2460</v>
      </c>
      <c r="M30" s="81">
        <v>2330</v>
      </c>
      <c r="N30" s="81">
        <v>2409</v>
      </c>
      <c r="O30" s="81">
        <v>2409</v>
      </c>
      <c r="P30" s="81">
        <v>2539</v>
      </c>
      <c r="Q30" s="81">
        <v>2589</v>
      </c>
      <c r="R30" s="81">
        <v>2991</v>
      </c>
      <c r="S30" s="81">
        <v>3048</v>
      </c>
      <c r="T30" s="81">
        <v>3050</v>
      </c>
      <c r="U30" s="81">
        <v>3050</v>
      </c>
      <c r="V30" s="81">
        <v>2954</v>
      </c>
      <c r="W30" s="81">
        <v>2524</v>
      </c>
      <c r="X30" s="81">
        <v>2394</v>
      </c>
      <c r="Y30" s="81">
        <v>2294</v>
      </c>
      <c r="Z30" s="83"/>
      <c r="AA30" s="84">
        <f>SUM(B30:Z30)</f>
        <v>58075</v>
      </c>
    </row>
    <row r="31" spans="1:27" ht="30" customHeight="1" thickBot="1" x14ac:dyDescent="0.25">
      <c r="A31" s="60" t="s">
        <v>25</v>
      </c>
      <c r="B31" s="61">
        <f>IF(LEN(B$2)&gt;0,SUM(B28:B30),"")</f>
        <v>3560.8040000000001</v>
      </c>
      <c r="C31" s="62">
        <f t="shared" ref="C31:Z31" si="4">IF(LEN(C$2)&gt;0,SUM(C28:C30),"")</f>
        <v>3408.63</v>
      </c>
      <c r="D31" s="62">
        <f t="shared" si="4"/>
        <v>3387.0329999999999</v>
      </c>
      <c r="E31" s="62">
        <f t="shared" si="4"/>
        <v>3455.866</v>
      </c>
      <c r="F31" s="62">
        <f t="shared" si="4"/>
        <v>3495.8469999999998</v>
      </c>
      <c r="G31" s="62">
        <f t="shared" si="4"/>
        <v>3613.92</v>
      </c>
      <c r="H31" s="62">
        <f t="shared" si="4"/>
        <v>4644.6729999999998</v>
      </c>
      <c r="I31" s="62">
        <f t="shared" si="4"/>
        <v>5619.2520000000004</v>
      </c>
      <c r="J31" s="62">
        <f t="shared" si="4"/>
        <v>6081.3990000000003</v>
      </c>
      <c r="K31" s="62">
        <f t="shared" si="4"/>
        <v>6342.9639999999999</v>
      </c>
      <c r="L31" s="62">
        <f t="shared" si="4"/>
        <v>6785.0969999999998</v>
      </c>
      <c r="M31" s="62">
        <f t="shared" si="4"/>
        <v>7018.6480000000001</v>
      </c>
      <c r="N31" s="62">
        <f t="shared" si="4"/>
        <v>6986.9940000000006</v>
      </c>
      <c r="O31" s="62">
        <f t="shared" si="4"/>
        <v>6628.3420000000006</v>
      </c>
      <c r="P31" s="62">
        <f t="shared" si="4"/>
        <v>6074.2269999999999</v>
      </c>
      <c r="Q31" s="62">
        <f t="shared" si="4"/>
        <v>5546.8919999999998</v>
      </c>
      <c r="R31" s="62">
        <f t="shared" si="4"/>
        <v>5921.4260000000004</v>
      </c>
      <c r="S31" s="62">
        <f t="shared" si="4"/>
        <v>6318.0680000000002</v>
      </c>
      <c r="T31" s="62">
        <f t="shared" si="4"/>
        <v>6141.9940000000006</v>
      </c>
      <c r="U31" s="62">
        <f t="shared" si="4"/>
        <v>6011.915</v>
      </c>
      <c r="V31" s="62">
        <f t="shared" si="4"/>
        <v>5862.4809999999998</v>
      </c>
      <c r="W31" s="62">
        <f t="shared" si="4"/>
        <v>5698.9449999999997</v>
      </c>
      <c r="X31" s="62">
        <f t="shared" si="4"/>
        <v>5116.4040000000005</v>
      </c>
      <c r="Y31" s="62">
        <f t="shared" si="4"/>
        <v>4624.9650000000001</v>
      </c>
      <c r="Z31" s="63" t="str">
        <f t="shared" si="4"/>
        <v/>
      </c>
      <c r="AA31" s="64">
        <f>SUM(AA28:AA30)</f>
        <v>128346.78600000001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228</v>
      </c>
      <c r="C34" s="95">
        <v>341</v>
      </c>
      <c r="D34" s="95">
        <v>315</v>
      </c>
      <c r="E34" s="95">
        <v>335</v>
      </c>
      <c r="F34" s="95">
        <v>309</v>
      </c>
      <c r="G34" s="95">
        <v>315</v>
      </c>
      <c r="H34" s="95">
        <v>283</v>
      </c>
      <c r="I34" s="95">
        <v>176</v>
      </c>
      <c r="J34" s="95">
        <v>111</v>
      </c>
      <c r="K34" s="95">
        <v>11</v>
      </c>
      <c r="L34" s="95">
        <v>53</v>
      </c>
      <c r="M34" s="95">
        <v>73</v>
      </c>
      <c r="N34" s="95">
        <v>93</v>
      </c>
      <c r="O34" s="95">
        <v>73</v>
      </c>
      <c r="P34" s="95">
        <v>100</v>
      </c>
      <c r="Q34" s="95">
        <v>173</v>
      </c>
      <c r="R34" s="95">
        <v>155</v>
      </c>
      <c r="S34" s="95">
        <v>187</v>
      </c>
      <c r="T34" s="95">
        <v>187</v>
      </c>
      <c r="U34" s="95">
        <v>183</v>
      </c>
      <c r="V34" s="95">
        <v>120</v>
      </c>
      <c r="W34" s="95">
        <v>97</v>
      </c>
      <c r="X34" s="95">
        <v>59</v>
      </c>
      <c r="Y34" s="95">
        <v>82</v>
      </c>
      <c r="Z34" s="96"/>
      <c r="AA34" s="74">
        <f t="shared" ref="AA34:AA39" si="5">SUM(B34:Z34)</f>
        <v>4059</v>
      </c>
    </row>
    <row r="35" spans="1:27" ht="24.95" customHeight="1" x14ac:dyDescent="0.2">
      <c r="A35" s="97" t="s">
        <v>28</v>
      </c>
      <c r="B35" s="98">
        <v>411</v>
      </c>
      <c r="C35" s="99">
        <v>410</v>
      </c>
      <c r="D35" s="99">
        <v>409</v>
      </c>
      <c r="E35" s="99">
        <v>410</v>
      </c>
      <c r="F35" s="99">
        <v>410</v>
      </c>
      <c r="G35" s="99">
        <v>426</v>
      </c>
      <c r="H35" s="99">
        <v>369.46699999999998</v>
      </c>
      <c r="I35" s="99">
        <v>268.21199999999999</v>
      </c>
      <c r="J35" s="99">
        <v>278</v>
      </c>
      <c r="K35" s="99">
        <v>129</v>
      </c>
      <c r="L35" s="99">
        <v>129</v>
      </c>
      <c r="M35" s="99">
        <v>129</v>
      </c>
      <c r="N35" s="99">
        <v>129</v>
      </c>
      <c r="O35" s="99">
        <v>129</v>
      </c>
      <c r="P35" s="99">
        <v>129</v>
      </c>
      <c r="Q35" s="99">
        <v>164</v>
      </c>
      <c r="R35" s="99">
        <v>223</v>
      </c>
      <c r="S35" s="99">
        <v>241</v>
      </c>
      <c r="T35" s="99">
        <v>240</v>
      </c>
      <c r="U35" s="99">
        <v>241</v>
      </c>
      <c r="V35" s="99">
        <v>232</v>
      </c>
      <c r="W35" s="99">
        <v>229</v>
      </c>
      <c r="X35" s="99">
        <v>224</v>
      </c>
      <c r="Y35" s="99">
        <v>174</v>
      </c>
      <c r="Z35" s="100"/>
      <c r="AA35" s="79">
        <f t="shared" si="5"/>
        <v>6133.6790000000001</v>
      </c>
    </row>
    <row r="36" spans="1:27" ht="24.95" customHeight="1" x14ac:dyDescent="0.2">
      <c r="A36" s="97" t="s">
        <v>29</v>
      </c>
      <c r="B36" s="98">
        <v>700</v>
      </c>
      <c r="C36" s="99">
        <v>700</v>
      </c>
      <c r="D36" s="99">
        <v>700</v>
      </c>
      <c r="E36" s="99">
        <v>704</v>
      </c>
      <c r="F36" s="99">
        <v>703.8</v>
      </c>
      <c r="G36" s="99">
        <v>517.79999999999995</v>
      </c>
      <c r="H36" s="99">
        <v>78.599999999999994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74.099999999999994</v>
      </c>
      <c r="R36" s="99">
        <v>15</v>
      </c>
      <c r="S36" s="99">
        <v>15</v>
      </c>
      <c r="T36" s="99">
        <v>15</v>
      </c>
      <c r="U36" s="99">
        <v>172.8</v>
      </c>
      <c r="V36" s="99">
        <v>15</v>
      </c>
      <c r="W36" s="99">
        <v>527.1</v>
      </c>
      <c r="X36" s="99">
        <v>694.6</v>
      </c>
      <c r="Y36" s="99">
        <v>700</v>
      </c>
      <c r="Z36" s="100"/>
      <c r="AA36" s="79">
        <f t="shared" si="5"/>
        <v>6452.800000000002</v>
      </c>
    </row>
    <row r="37" spans="1:27" ht="24.95" customHeight="1" x14ac:dyDescent="0.2">
      <c r="A37" s="97" t="s">
        <v>30</v>
      </c>
      <c r="B37" s="98">
        <v>50</v>
      </c>
      <c r="C37" s="99">
        <v>49</v>
      </c>
      <c r="D37" s="99">
        <v>49</v>
      </c>
      <c r="E37" s="99">
        <v>50</v>
      </c>
      <c r="F37" s="99">
        <v>35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1183</v>
      </c>
    </row>
    <row r="38" spans="1:27" ht="24.95" customHeight="1" x14ac:dyDescent="0.2">
      <c r="A38" s="97" t="s">
        <v>31</v>
      </c>
      <c r="B38" s="98">
        <v>33.700000000000003</v>
      </c>
      <c r="C38" s="99">
        <v>217.8</v>
      </c>
      <c r="D38" s="99">
        <v>208.3</v>
      </c>
      <c r="E38" s="99">
        <v>25.3</v>
      </c>
      <c r="F38" s="99">
        <v>155.30000000000001</v>
      </c>
      <c r="G38" s="99">
        <v>500</v>
      </c>
      <c r="H38" s="99">
        <v>500</v>
      </c>
      <c r="I38" s="99">
        <v>300</v>
      </c>
      <c r="J38" s="99">
        <v>300</v>
      </c>
      <c r="K38" s="99">
        <v>300</v>
      </c>
      <c r="L38" s="99">
        <v>43.5</v>
      </c>
      <c r="M38" s="99"/>
      <c r="N38" s="99"/>
      <c r="O38" s="99">
        <v>87.3</v>
      </c>
      <c r="P38" s="99">
        <v>300</v>
      </c>
      <c r="Q38" s="99">
        <v>300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/>
      <c r="X38" s="99"/>
      <c r="Y38" s="99"/>
      <c r="Z38" s="100"/>
      <c r="AA38" s="79">
        <f t="shared" si="5"/>
        <v>5771.2000000000007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1422.7</v>
      </c>
      <c r="C39" s="88">
        <f t="shared" si="6"/>
        <v>1717.8</v>
      </c>
      <c r="D39" s="88">
        <f t="shared" si="6"/>
        <v>1681.3</v>
      </c>
      <c r="E39" s="88">
        <f t="shared" si="6"/>
        <v>1524.3</v>
      </c>
      <c r="F39" s="88">
        <f t="shared" si="6"/>
        <v>1613.1</v>
      </c>
      <c r="G39" s="88">
        <f t="shared" si="6"/>
        <v>1808.8</v>
      </c>
      <c r="H39" s="88">
        <f t="shared" si="6"/>
        <v>1281.067</v>
      </c>
      <c r="I39" s="88">
        <f t="shared" si="6"/>
        <v>809.21199999999999</v>
      </c>
      <c r="J39" s="88">
        <f t="shared" si="6"/>
        <v>754</v>
      </c>
      <c r="K39" s="88">
        <f t="shared" si="6"/>
        <v>505</v>
      </c>
      <c r="L39" s="88">
        <f t="shared" si="6"/>
        <v>290.5</v>
      </c>
      <c r="M39" s="88">
        <f t="shared" si="6"/>
        <v>267</v>
      </c>
      <c r="N39" s="88">
        <f t="shared" si="6"/>
        <v>287</v>
      </c>
      <c r="O39" s="88">
        <f t="shared" si="6"/>
        <v>354.3</v>
      </c>
      <c r="P39" s="88">
        <f t="shared" si="6"/>
        <v>594</v>
      </c>
      <c r="Q39" s="88">
        <f t="shared" si="6"/>
        <v>761.1</v>
      </c>
      <c r="R39" s="88">
        <f t="shared" si="6"/>
        <v>943</v>
      </c>
      <c r="S39" s="88">
        <f t="shared" si="6"/>
        <v>993</v>
      </c>
      <c r="T39" s="88">
        <f t="shared" si="6"/>
        <v>992</v>
      </c>
      <c r="U39" s="88">
        <f t="shared" si="6"/>
        <v>1146.8</v>
      </c>
      <c r="V39" s="88">
        <f t="shared" si="6"/>
        <v>917</v>
      </c>
      <c r="W39" s="88">
        <f t="shared" si="6"/>
        <v>903.1</v>
      </c>
      <c r="X39" s="88">
        <f t="shared" si="6"/>
        <v>1027.5999999999999</v>
      </c>
      <c r="Y39" s="88">
        <f t="shared" si="6"/>
        <v>1006</v>
      </c>
      <c r="Z39" s="89" t="str">
        <f t="shared" si="6"/>
        <v/>
      </c>
      <c r="AA39" s="90">
        <f t="shared" si="5"/>
        <v>23599.678999999993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685</v>
      </c>
      <c r="C44" s="99">
        <v>685</v>
      </c>
      <c r="D44" s="99">
        <v>685</v>
      </c>
      <c r="E44" s="99">
        <v>689</v>
      </c>
      <c r="F44" s="99">
        <v>688.8</v>
      </c>
      <c r="G44" s="99">
        <v>502.8</v>
      </c>
      <c r="H44" s="99">
        <v>63.6</v>
      </c>
      <c r="I44" s="99"/>
      <c r="J44" s="99"/>
      <c r="K44" s="99"/>
      <c r="L44" s="99"/>
      <c r="M44" s="99"/>
      <c r="N44" s="99"/>
      <c r="O44" s="99"/>
      <c r="P44" s="99"/>
      <c r="Q44" s="99">
        <v>59.1</v>
      </c>
      <c r="R44" s="99"/>
      <c r="S44" s="99"/>
      <c r="T44" s="99"/>
      <c r="U44" s="99">
        <v>157.80000000000001</v>
      </c>
      <c r="V44" s="99"/>
      <c r="W44" s="99">
        <v>512.1</v>
      </c>
      <c r="X44" s="99">
        <v>679.6</v>
      </c>
      <c r="Y44" s="99">
        <v>685</v>
      </c>
      <c r="Z44" s="100"/>
      <c r="AA44" s="79">
        <f t="shared" si="7"/>
        <v>6092.8000000000011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33.700000000000003</v>
      </c>
      <c r="C46" s="99">
        <v>217.8</v>
      </c>
      <c r="D46" s="99">
        <v>208.3</v>
      </c>
      <c r="E46" s="99">
        <v>25.3</v>
      </c>
      <c r="F46" s="99">
        <v>155.30000000000001</v>
      </c>
      <c r="G46" s="99">
        <v>500</v>
      </c>
      <c r="H46" s="99">
        <v>500</v>
      </c>
      <c r="I46" s="99">
        <v>300</v>
      </c>
      <c r="J46" s="99">
        <v>300</v>
      </c>
      <c r="K46" s="99">
        <v>300</v>
      </c>
      <c r="L46" s="99">
        <v>43.5</v>
      </c>
      <c r="M46" s="99"/>
      <c r="N46" s="99"/>
      <c r="O46" s="99">
        <v>87.3</v>
      </c>
      <c r="P46" s="99">
        <v>300</v>
      </c>
      <c r="Q46" s="99">
        <v>300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/>
      <c r="X46" s="99"/>
      <c r="Y46" s="99"/>
      <c r="Z46" s="100"/>
      <c r="AA46" s="79">
        <f t="shared" si="7"/>
        <v>5771.2000000000007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718.7</v>
      </c>
      <c r="C48" s="88">
        <f t="shared" ref="C48:Z48" si="8">IF(LEN(C$2)&gt;0,SUM(C42:C47),"")</f>
        <v>902.8</v>
      </c>
      <c r="D48" s="88">
        <f t="shared" si="8"/>
        <v>893.3</v>
      </c>
      <c r="E48" s="88">
        <f t="shared" si="8"/>
        <v>714.3</v>
      </c>
      <c r="F48" s="88">
        <f t="shared" si="8"/>
        <v>844.09999999999991</v>
      </c>
      <c r="G48" s="88">
        <f t="shared" si="8"/>
        <v>1002.8</v>
      </c>
      <c r="H48" s="88">
        <f t="shared" si="8"/>
        <v>563.6</v>
      </c>
      <c r="I48" s="88">
        <f t="shared" si="8"/>
        <v>300</v>
      </c>
      <c r="J48" s="88">
        <f t="shared" si="8"/>
        <v>300</v>
      </c>
      <c r="K48" s="88">
        <f t="shared" si="8"/>
        <v>300</v>
      </c>
      <c r="L48" s="88">
        <f t="shared" si="8"/>
        <v>43.5</v>
      </c>
      <c r="M48" s="88">
        <f t="shared" si="8"/>
        <v>0</v>
      </c>
      <c r="N48" s="88">
        <f t="shared" si="8"/>
        <v>0</v>
      </c>
      <c r="O48" s="88">
        <f t="shared" si="8"/>
        <v>87.3</v>
      </c>
      <c r="P48" s="88">
        <f t="shared" si="8"/>
        <v>300</v>
      </c>
      <c r="Q48" s="88">
        <f t="shared" si="8"/>
        <v>359.1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657.8</v>
      </c>
      <c r="V48" s="88">
        <f t="shared" si="8"/>
        <v>500</v>
      </c>
      <c r="W48" s="88">
        <f t="shared" si="8"/>
        <v>512.1</v>
      </c>
      <c r="X48" s="88">
        <f t="shared" si="8"/>
        <v>679.6</v>
      </c>
      <c r="Y48" s="88">
        <f t="shared" si="8"/>
        <v>685</v>
      </c>
      <c r="Z48" s="89" t="str">
        <f t="shared" si="8"/>
        <v/>
      </c>
      <c r="AA48" s="90">
        <f t="shared" si="7"/>
        <v>11864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4279.5039999999999</v>
      </c>
      <c r="C51" s="88">
        <f t="shared" si="10"/>
        <v>4311.43</v>
      </c>
      <c r="D51" s="88">
        <f t="shared" si="10"/>
        <v>4280.3329999999996</v>
      </c>
      <c r="E51" s="88">
        <f t="shared" si="10"/>
        <v>4170.1660000000002</v>
      </c>
      <c r="F51" s="88">
        <f t="shared" si="10"/>
        <v>4339.9470000000001</v>
      </c>
      <c r="G51" s="88">
        <f t="shared" si="10"/>
        <v>4616.72</v>
      </c>
      <c r="H51" s="88">
        <f t="shared" si="10"/>
        <v>5208.2730000000001</v>
      </c>
      <c r="I51" s="88">
        <f t="shared" si="10"/>
        <v>5919.2520000000004</v>
      </c>
      <c r="J51" s="88">
        <f t="shared" si="10"/>
        <v>6381.3990000000003</v>
      </c>
      <c r="K51" s="88">
        <f t="shared" si="10"/>
        <v>6642.9639999999999</v>
      </c>
      <c r="L51" s="88">
        <f t="shared" si="10"/>
        <v>6828.5969999999998</v>
      </c>
      <c r="M51" s="88">
        <f t="shared" si="10"/>
        <v>7018.648000000001</v>
      </c>
      <c r="N51" s="88">
        <f t="shared" si="10"/>
        <v>6986.9940000000006</v>
      </c>
      <c r="O51" s="88">
        <f t="shared" si="10"/>
        <v>6715.6420000000007</v>
      </c>
      <c r="P51" s="88">
        <f t="shared" si="10"/>
        <v>6374.2270000000008</v>
      </c>
      <c r="Q51" s="88">
        <f t="shared" si="10"/>
        <v>5905.9920000000011</v>
      </c>
      <c r="R51" s="88">
        <f t="shared" si="10"/>
        <v>6421.4260000000004</v>
      </c>
      <c r="S51" s="88">
        <f t="shared" si="10"/>
        <v>6818.0680000000002</v>
      </c>
      <c r="T51" s="88">
        <f t="shared" si="10"/>
        <v>6641.9940000000006</v>
      </c>
      <c r="U51" s="88">
        <f t="shared" si="10"/>
        <v>6669.7150000000001</v>
      </c>
      <c r="V51" s="88">
        <f t="shared" si="10"/>
        <v>6362.4810000000007</v>
      </c>
      <c r="W51" s="88">
        <f t="shared" si="10"/>
        <v>6211.045000000001</v>
      </c>
      <c r="X51" s="88">
        <f t="shared" si="10"/>
        <v>5796.0040000000008</v>
      </c>
      <c r="Y51" s="88">
        <f t="shared" si="10"/>
        <v>5309.9650000000001</v>
      </c>
      <c r="Z51" s="89" t="str">
        <f t="shared" si="10"/>
        <v/>
      </c>
      <c r="AA51" s="105">
        <f>SUM(B51:Z51)</f>
        <v>140210.78599999999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4279.4790000000003</v>
      </c>
      <c r="C4" s="18">
        <v>4311.4610000000002</v>
      </c>
      <c r="D4" s="18">
        <v>4280.3109999999988</v>
      </c>
      <c r="E4" s="18">
        <v>4170.2089999999989</v>
      </c>
      <c r="F4" s="18">
        <v>4339.95</v>
      </c>
      <c r="G4" s="18">
        <v>4616.744999999999</v>
      </c>
      <c r="H4" s="18">
        <v>5208.2460000000001</v>
      </c>
      <c r="I4" s="18">
        <v>5919.2430000000013</v>
      </c>
      <c r="J4" s="18">
        <v>6381.3880000000008</v>
      </c>
      <c r="K4" s="18">
        <v>6642.9489999999996</v>
      </c>
      <c r="L4" s="18">
        <v>6828.5790000000006</v>
      </c>
      <c r="M4" s="18">
        <v>7018.6469999999999</v>
      </c>
      <c r="N4" s="18">
        <v>6987.0169999999989</v>
      </c>
      <c r="O4" s="18">
        <v>6715.6260000000002</v>
      </c>
      <c r="P4" s="18">
        <v>6374.2650000000003</v>
      </c>
      <c r="Q4" s="18">
        <v>5905.9880000000012</v>
      </c>
      <c r="R4" s="18">
        <v>6421.3949999999977</v>
      </c>
      <c r="S4" s="18">
        <v>6818.0480000000007</v>
      </c>
      <c r="T4" s="18">
        <v>6641.996000000001</v>
      </c>
      <c r="U4" s="18">
        <v>6669.6930000000002</v>
      </c>
      <c r="V4" s="18">
        <v>6362.509</v>
      </c>
      <c r="W4" s="18">
        <v>6211.0210000000006</v>
      </c>
      <c r="X4" s="18">
        <v>5795.9690000000001</v>
      </c>
      <c r="Y4" s="18">
        <v>5309.9650000000011</v>
      </c>
      <c r="Z4" s="19"/>
      <c r="AA4" s="20">
        <f>SUM(B4:Z4)</f>
        <v>140210.69899999999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210.2</v>
      </c>
      <c r="C7" s="28">
        <v>186</v>
      </c>
      <c r="D7" s="28">
        <v>173.9</v>
      </c>
      <c r="E7" s="28">
        <v>154.04</v>
      </c>
      <c r="F7" s="28">
        <v>174.23</v>
      </c>
      <c r="G7" s="28">
        <v>215.56</v>
      </c>
      <c r="H7" s="28">
        <v>297.73</v>
      </c>
      <c r="I7" s="28">
        <v>327.07</v>
      </c>
      <c r="J7" s="28">
        <v>340.17</v>
      </c>
      <c r="K7" s="28">
        <v>309.95</v>
      </c>
      <c r="L7" s="28">
        <v>295.39999999999998</v>
      </c>
      <c r="M7" s="28">
        <v>293.56</v>
      </c>
      <c r="N7" s="28">
        <v>278.54000000000002</v>
      </c>
      <c r="O7" s="28">
        <v>279.39</v>
      </c>
      <c r="P7" s="28">
        <v>298.02</v>
      </c>
      <c r="Q7" s="28">
        <v>343.39</v>
      </c>
      <c r="R7" s="28">
        <v>361</v>
      </c>
      <c r="S7" s="28">
        <v>365.63</v>
      </c>
      <c r="T7" s="28">
        <v>350.44</v>
      </c>
      <c r="U7" s="28">
        <v>337.8</v>
      </c>
      <c r="V7" s="28">
        <v>293.87</v>
      </c>
      <c r="W7" s="28">
        <v>271.38</v>
      </c>
      <c r="X7" s="28">
        <v>237.68</v>
      </c>
      <c r="Y7" s="28">
        <v>182.75</v>
      </c>
      <c r="Z7" s="29"/>
      <c r="AA7" s="30">
        <f>IF(SUM(B7:Z7)&lt;&gt;0,AVERAGEIF(B7:Z7,"&lt;&gt;"""),"")</f>
        <v>274.07083333333333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903.60799999999995</v>
      </c>
      <c r="C19" s="72">
        <v>914.63199999999995</v>
      </c>
      <c r="D19" s="72">
        <v>897.63099999999997</v>
      </c>
      <c r="E19" s="72">
        <v>897.62699999999995</v>
      </c>
      <c r="F19" s="72">
        <v>904.59799999999996</v>
      </c>
      <c r="G19" s="72">
        <v>918.58100000000002</v>
      </c>
      <c r="H19" s="72">
        <v>924.56999999999994</v>
      </c>
      <c r="I19" s="72">
        <v>941.56899999999996</v>
      </c>
      <c r="J19" s="72">
        <v>927.59400000000005</v>
      </c>
      <c r="K19" s="72">
        <v>909.61500000000001</v>
      </c>
      <c r="L19" s="72">
        <v>888.62099999999998</v>
      </c>
      <c r="M19" s="72">
        <v>857.61300000000006</v>
      </c>
      <c r="N19" s="72">
        <v>851.61400000000003</v>
      </c>
      <c r="O19" s="72">
        <v>815.59799999999996</v>
      </c>
      <c r="P19" s="72">
        <v>785.60500000000002</v>
      </c>
      <c r="Q19" s="72">
        <v>793.59</v>
      </c>
      <c r="R19" s="72">
        <v>782.58</v>
      </c>
      <c r="S19" s="72">
        <v>771.58600000000001</v>
      </c>
      <c r="T19" s="72">
        <v>768.08600000000001</v>
      </c>
      <c r="U19" s="72">
        <v>767.13</v>
      </c>
      <c r="V19" s="72">
        <v>769.13199999999995</v>
      </c>
      <c r="W19" s="72">
        <v>751.11</v>
      </c>
      <c r="X19" s="72">
        <v>898.10299999999995</v>
      </c>
      <c r="Y19" s="72">
        <v>898.59299999999996</v>
      </c>
      <c r="Z19" s="73"/>
      <c r="AA19" s="74">
        <f t="shared" ref="AA19:AA24" si="2">SUM(B19:Z19)</f>
        <v>20538.986000000001</v>
      </c>
    </row>
    <row r="20" spans="1:27" ht="24.95" customHeight="1" x14ac:dyDescent="0.2">
      <c r="A20" s="75" t="s">
        <v>15</v>
      </c>
      <c r="B20" s="76">
        <v>916.178</v>
      </c>
      <c r="C20" s="77">
        <v>935.43899999999996</v>
      </c>
      <c r="D20" s="77">
        <v>933.1450000000001</v>
      </c>
      <c r="E20" s="77">
        <v>943.39299999999992</v>
      </c>
      <c r="F20" s="77">
        <v>979.48399999999992</v>
      </c>
      <c r="G20" s="77">
        <v>1095.923</v>
      </c>
      <c r="H20" s="77">
        <v>1280.4739999999999</v>
      </c>
      <c r="I20" s="77">
        <v>1337.3329999999999</v>
      </c>
      <c r="J20" s="77">
        <v>1457.9269999999999</v>
      </c>
      <c r="K20" s="77">
        <v>1472.4899999999998</v>
      </c>
      <c r="L20" s="77">
        <v>1459.3269999999998</v>
      </c>
      <c r="M20" s="77">
        <v>1454.7049999999997</v>
      </c>
      <c r="N20" s="77">
        <v>1432.8150000000001</v>
      </c>
      <c r="O20" s="77">
        <v>1390.9619999999998</v>
      </c>
      <c r="P20" s="77">
        <v>1282.1779999999997</v>
      </c>
      <c r="Q20" s="77">
        <v>1290.0989999999999</v>
      </c>
      <c r="R20" s="77">
        <v>1254.6889999999996</v>
      </c>
      <c r="S20" s="77">
        <v>1260.7530000000002</v>
      </c>
      <c r="T20" s="77">
        <v>1295.7059999999999</v>
      </c>
      <c r="U20" s="77">
        <v>1257.7530000000002</v>
      </c>
      <c r="V20" s="77">
        <v>1128.125</v>
      </c>
      <c r="W20" s="77">
        <v>1020.875</v>
      </c>
      <c r="X20" s="77">
        <v>957.33800000000008</v>
      </c>
      <c r="Y20" s="77">
        <v>922.49300000000005</v>
      </c>
      <c r="Z20" s="78"/>
      <c r="AA20" s="79">
        <f t="shared" si="2"/>
        <v>28759.603999999996</v>
      </c>
    </row>
    <row r="21" spans="1:27" ht="24.95" customHeight="1" x14ac:dyDescent="0.2">
      <c r="A21" s="75" t="s">
        <v>16</v>
      </c>
      <c r="B21" s="80">
        <v>2055.6930000000002</v>
      </c>
      <c r="C21" s="81">
        <v>1949.8899999999999</v>
      </c>
      <c r="D21" s="81">
        <v>1905.5349999999999</v>
      </c>
      <c r="E21" s="81">
        <v>1903.1890000000001</v>
      </c>
      <c r="F21" s="81">
        <v>1982.8679999999999</v>
      </c>
      <c r="G21" s="81">
        <v>2215.2409999999995</v>
      </c>
      <c r="H21" s="81">
        <v>2544.7019999999998</v>
      </c>
      <c r="I21" s="81">
        <v>2755.7410000000004</v>
      </c>
      <c r="J21" s="81">
        <v>3035.9669999999992</v>
      </c>
      <c r="K21" s="81">
        <v>3199.8440000000001</v>
      </c>
      <c r="L21" s="81">
        <v>3203.9309999999996</v>
      </c>
      <c r="M21" s="81">
        <v>3260.6289999999999</v>
      </c>
      <c r="N21" s="81">
        <v>3204.3879999999995</v>
      </c>
      <c r="O21" s="81">
        <v>3055.4659999999999</v>
      </c>
      <c r="P21" s="81">
        <v>2988.5819999999999</v>
      </c>
      <c r="Q21" s="81">
        <v>2986.2989999999995</v>
      </c>
      <c r="R21" s="81">
        <v>3264.6259999999997</v>
      </c>
      <c r="S21" s="81">
        <v>3581.3730000000005</v>
      </c>
      <c r="T21" s="81">
        <v>3693.5039999999999</v>
      </c>
      <c r="U21" s="81">
        <v>3667.8100000000004</v>
      </c>
      <c r="V21" s="81">
        <v>3455.0520000000001</v>
      </c>
      <c r="W21" s="81">
        <v>3101.5360000000001</v>
      </c>
      <c r="X21" s="81">
        <v>2699.5280000000002</v>
      </c>
      <c r="Y21" s="81">
        <v>2357.7940000000003</v>
      </c>
      <c r="Z21" s="78"/>
      <c r="AA21" s="79">
        <f t="shared" si="2"/>
        <v>68069.187999999995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128</v>
      </c>
      <c r="C23" s="77">
        <v>136.5</v>
      </c>
      <c r="D23" s="77">
        <v>132</v>
      </c>
      <c r="E23" s="77">
        <v>125</v>
      </c>
      <c r="F23" s="77">
        <v>123</v>
      </c>
      <c r="G23" s="77">
        <v>96</v>
      </c>
      <c r="H23" s="77">
        <v>135.5</v>
      </c>
      <c r="I23" s="77">
        <v>148.5</v>
      </c>
      <c r="J23" s="77">
        <v>162.5</v>
      </c>
      <c r="K23" s="77">
        <v>151</v>
      </c>
      <c r="L23" s="77">
        <v>166.5</v>
      </c>
      <c r="M23" s="77">
        <v>129.5</v>
      </c>
      <c r="N23" s="77">
        <v>101</v>
      </c>
      <c r="O23" s="77">
        <v>108.5</v>
      </c>
      <c r="P23" s="77">
        <v>112.5</v>
      </c>
      <c r="Q23" s="77">
        <v>131</v>
      </c>
      <c r="R23" s="77">
        <v>151.5</v>
      </c>
      <c r="S23" s="77">
        <v>148.5</v>
      </c>
      <c r="T23" s="77">
        <v>143</v>
      </c>
      <c r="U23" s="77">
        <v>135</v>
      </c>
      <c r="V23" s="77">
        <v>123.5</v>
      </c>
      <c r="W23" s="77">
        <v>121.5</v>
      </c>
      <c r="X23" s="77">
        <v>139</v>
      </c>
      <c r="Y23" s="77">
        <v>130.5</v>
      </c>
      <c r="Z23" s="77"/>
      <c r="AA23" s="79">
        <f t="shared" si="2"/>
        <v>3179.5</v>
      </c>
    </row>
    <row r="24" spans="1:27" ht="24.95" customHeight="1" x14ac:dyDescent="0.2">
      <c r="A24" s="85" t="s">
        <v>19</v>
      </c>
      <c r="B24" s="77">
        <v>198.00000000000003</v>
      </c>
      <c r="C24" s="77">
        <v>187</v>
      </c>
      <c r="D24" s="77">
        <v>183</v>
      </c>
      <c r="E24" s="77">
        <v>183</v>
      </c>
      <c r="F24" s="77">
        <v>190.00000000000003</v>
      </c>
      <c r="G24" s="77">
        <v>213</v>
      </c>
      <c r="H24" s="77">
        <v>245</v>
      </c>
      <c r="I24" s="77">
        <v>279.99999999999994</v>
      </c>
      <c r="J24" s="77">
        <v>305</v>
      </c>
      <c r="K24" s="77">
        <v>311.99999999999994</v>
      </c>
      <c r="L24" s="77">
        <v>316</v>
      </c>
      <c r="M24" s="77">
        <v>316.99999999999994</v>
      </c>
      <c r="N24" s="77">
        <v>322</v>
      </c>
      <c r="O24" s="77">
        <v>311.99999999999994</v>
      </c>
      <c r="P24" s="77">
        <v>304</v>
      </c>
      <c r="Q24" s="77">
        <v>305</v>
      </c>
      <c r="R24" s="77">
        <v>338.00000000000006</v>
      </c>
      <c r="S24" s="77">
        <v>352.99999999999989</v>
      </c>
      <c r="T24" s="77">
        <v>351</v>
      </c>
      <c r="U24" s="77">
        <v>342</v>
      </c>
      <c r="V24" s="77">
        <v>316.99999999999994</v>
      </c>
      <c r="W24" s="77">
        <v>284</v>
      </c>
      <c r="X24" s="77">
        <v>243.99999999999997</v>
      </c>
      <c r="Y24" s="77">
        <v>217</v>
      </c>
      <c r="Z24" s="77"/>
      <c r="AA24" s="79">
        <f t="shared" si="2"/>
        <v>6618</v>
      </c>
    </row>
    <row r="25" spans="1:27" ht="30" customHeight="1" thickBot="1" x14ac:dyDescent="0.25">
      <c r="A25" s="86" t="s">
        <v>20</v>
      </c>
      <c r="B25" s="87">
        <f t="shared" ref="B25:AA25" si="3">SUM(B19:B24)</f>
        <v>4201.4790000000003</v>
      </c>
      <c r="C25" s="88">
        <f t="shared" si="3"/>
        <v>4123.4609999999993</v>
      </c>
      <c r="D25" s="88">
        <f t="shared" si="3"/>
        <v>4051.3109999999997</v>
      </c>
      <c r="E25" s="88">
        <f t="shared" si="3"/>
        <v>4052.2089999999998</v>
      </c>
      <c r="F25" s="88">
        <f t="shared" si="3"/>
        <v>4179.95</v>
      </c>
      <c r="G25" s="88">
        <f t="shared" si="3"/>
        <v>4538.744999999999</v>
      </c>
      <c r="H25" s="88">
        <f t="shared" si="3"/>
        <v>5130.2459999999992</v>
      </c>
      <c r="I25" s="88">
        <f t="shared" si="3"/>
        <v>5463.143</v>
      </c>
      <c r="J25" s="88">
        <f t="shared" si="3"/>
        <v>5888.9879999999994</v>
      </c>
      <c r="K25" s="88">
        <f t="shared" si="3"/>
        <v>6044.9489999999996</v>
      </c>
      <c r="L25" s="88">
        <f t="shared" si="3"/>
        <v>6034.378999999999</v>
      </c>
      <c r="M25" s="88">
        <f t="shared" si="3"/>
        <v>6019.4470000000001</v>
      </c>
      <c r="N25" s="88">
        <f t="shared" si="3"/>
        <v>5911.8169999999991</v>
      </c>
      <c r="O25" s="88">
        <f t="shared" si="3"/>
        <v>5682.5259999999998</v>
      </c>
      <c r="P25" s="88">
        <f t="shared" si="3"/>
        <v>5472.8649999999998</v>
      </c>
      <c r="Q25" s="88">
        <f t="shared" si="3"/>
        <v>5505.9879999999994</v>
      </c>
      <c r="R25" s="88">
        <f t="shared" si="3"/>
        <v>5791.3949999999995</v>
      </c>
      <c r="S25" s="88">
        <f t="shared" si="3"/>
        <v>6115.2120000000004</v>
      </c>
      <c r="T25" s="88">
        <f t="shared" si="3"/>
        <v>6251.2960000000003</v>
      </c>
      <c r="U25" s="88">
        <f t="shared" si="3"/>
        <v>6169.6930000000011</v>
      </c>
      <c r="V25" s="88">
        <f t="shared" si="3"/>
        <v>5792.8090000000002</v>
      </c>
      <c r="W25" s="88">
        <f t="shared" si="3"/>
        <v>5279.0210000000006</v>
      </c>
      <c r="X25" s="88">
        <f t="shared" si="3"/>
        <v>4937.9690000000001</v>
      </c>
      <c r="Y25" s="88">
        <f t="shared" si="3"/>
        <v>4526.38</v>
      </c>
      <c r="Z25" s="89">
        <f t="shared" si="3"/>
        <v>0</v>
      </c>
      <c r="AA25" s="90">
        <f t="shared" si="3"/>
        <v>127165.27799999999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366</v>
      </c>
      <c r="C28" s="72">
        <v>363.5</v>
      </c>
      <c r="D28" s="72">
        <v>355</v>
      </c>
      <c r="E28" s="72">
        <v>348</v>
      </c>
      <c r="F28" s="72">
        <v>353</v>
      </c>
      <c r="G28" s="72">
        <v>349</v>
      </c>
      <c r="H28" s="72">
        <v>420.5</v>
      </c>
      <c r="I28" s="72">
        <v>488.5</v>
      </c>
      <c r="J28" s="72">
        <v>527.5</v>
      </c>
      <c r="K28" s="72">
        <v>531</v>
      </c>
      <c r="L28" s="72">
        <v>530.5</v>
      </c>
      <c r="M28" s="72">
        <v>494.5</v>
      </c>
      <c r="N28" s="72">
        <v>471</v>
      </c>
      <c r="O28" s="72">
        <v>468.5</v>
      </c>
      <c r="P28" s="72">
        <v>464.5</v>
      </c>
      <c r="Q28" s="72">
        <v>484</v>
      </c>
      <c r="R28" s="72">
        <v>537.5</v>
      </c>
      <c r="S28" s="72">
        <v>541.5</v>
      </c>
      <c r="T28" s="72">
        <v>534</v>
      </c>
      <c r="U28" s="72">
        <v>517</v>
      </c>
      <c r="V28" s="72">
        <v>480.5</v>
      </c>
      <c r="W28" s="72">
        <v>445.5</v>
      </c>
      <c r="X28" s="72">
        <v>423</v>
      </c>
      <c r="Y28" s="72">
        <v>387.5</v>
      </c>
      <c r="Z28" s="73"/>
      <c r="AA28" s="74">
        <f>SUM(B28:Z28)</f>
        <v>10881.5</v>
      </c>
    </row>
    <row r="29" spans="1:27" ht="24.95" customHeight="1" x14ac:dyDescent="0.2">
      <c r="A29" s="75" t="s">
        <v>23</v>
      </c>
      <c r="B29" s="76">
        <v>3913.4789999999998</v>
      </c>
      <c r="C29" s="77">
        <v>3947.9609999999998</v>
      </c>
      <c r="D29" s="77">
        <v>3925.3110000000001</v>
      </c>
      <c r="E29" s="77">
        <v>3822.2089999999998</v>
      </c>
      <c r="F29" s="77">
        <v>3986.95</v>
      </c>
      <c r="G29" s="77">
        <v>4267.7449999999999</v>
      </c>
      <c r="H29" s="77">
        <v>4787.7460000000001</v>
      </c>
      <c r="I29" s="77">
        <v>5236.643</v>
      </c>
      <c r="J29" s="77">
        <v>5728.4880000000003</v>
      </c>
      <c r="K29" s="77">
        <v>6063.9489999999996</v>
      </c>
      <c r="L29" s="77">
        <v>5985.8789999999999</v>
      </c>
      <c r="M29" s="77">
        <v>6054.9470000000001</v>
      </c>
      <c r="N29" s="77">
        <v>5961.817</v>
      </c>
      <c r="O29" s="77">
        <v>5742.0259999999998</v>
      </c>
      <c r="P29" s="77">
        <v>5512.3649999999998</v>
      </c>
      <c r="Q29" s="77">
        <v>5421.9880000000003</v>
      </c>
      <c r="R29" s="77">
        <v>5611.8950000000004</v>
      </c>
      <c r="S29" s="77">
        <v>5940.848</v>
      </c>
      <c r="T29" s="77">
        <v>6061.2960000000003</v>
      </c>
      <c r="U29" s="77">
        <v>6152.6930000000002</v>
      </c>
      <c r="V29" s="77">
        <v>5861.3090000000002</v>
      </c>
      <c r="W29" s="77">
        <v>5265.5209999999997</v>
      </c>
      <c r="X29" s="77">
        <v>4872.9690000000001</v>
      </c>
      <c r="Y29" s="77">
        <v>4422.4650000000001</v>
      </c>
      <c r="Z29" s="78"/>
      <c r="AA29" s="79">
        <f>SUM(B29:Z29)</f>
        <v>124548.49899999998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4279.4789999999994</v>
      </c>
      <c r="C31" s="62">
        <f t="shared" si="4"/>
        <v>4311.4609999999993</v>
      </c>
      <c r="D31" s="62">
        <f t="shared" si="4"/>
        <v>4280.3109999999997</v>
      </c>
      <c r="E31" s="62">
        <f t="shared" si="4"/>
        <v>4170.2089999999998</v>
      </c>
      <c r="F31" s="62">
        <f t="shared" si="4"/>
        <v>4339.95</v>
      </c>
      <c r="G31" s="62">
        <f t="shared" si="4"/>
        <v>4616.7449999999999</v>
      </c>
      <c r="H31" s="62">
        <f t="shared" si="4"/>
        <v>5208.2460000000001</v>
      </c>
      <c r="I31" s="62">
        <f t="shared" si="4"/>
        <v>5725.143</v>
      </c>
      <c r="J31" s="62">
        <f t="shared" si="4"/>
        <v>6255.9880000000003</v>
      </c>
      <c r="K31" s="62">
        <f t="shared" si="4"/>
        <v>6594.9489999999996</v>
      </c>
      <c r="L31" s="62">
        <f t="shared" si="4"/>
        <v>6516.3789999999999</v>
      </c>
      <c r="M31" s="62">
        <f t="shared" si="4"/>
        <v>6549.4470000000001</v>
      </c>
      <c r="N31" s="62">
        <f t="shared" si="4"/>
        <v>6432.817</v>
      </c>
      <c r="O31" s="62">
        <f t="shared" si="4"/>
        <v>6210.5259999999998</v>
      </c>
      <c r="P31" s="62">
        <f t="shared" si="4"/>
        <v>5976.8649999999998</v>
      </c>
      <c r="Q31" s="62">
        <f t="shared" si="4"/>
        <v>5905.9880000000003</v>
      </c>
      <c r="R31" s="62">
        <f t="shared" si="4"/>
        <v>6149.3950000000004</v>
      </c>
      <c r="S31" s="62">
        <f t="shared" si="4"/>
        <v>6482.348</v>
      </c>
      <c r="T31" s="62">
        <f t="shared" si="4"/>
        <v>6595.2960000000003</v>
      </c>
      <c r="U31" s="62">
        <f t="shared" si="4"/>
        <v>6669.6930000000002</v>
      </c>
      <c r="V31" s="62">
        <f t="shared" si="4"/>
        <v>6341.8090000000002</v>
      </c>
      <c r="W31" s="62">
        <f t="shared" si="4"/>
        <v>5711.0209999999997</v>
      </c>
      <c r="X31" s="62">
        <f t="shared" si="4"/>
        <v>5295.9690000000001</v>
      </c>
      <c r="Y31" s="62">
        <f t="shared" si="4"/>
        <v>4809.9650000000001</v>
      </c>
      <c r="Z31" s="63">
        <f t="shared" si="4"/>
        <v>0</v>
      </c>
      <c r="AA31" s="64">
        <f t="shared" si="4"/>
        <v>135429.99899999998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46</v>
      </c>
      <c r="C34" s="95">
        <v>46</v>
      </c>
      <c r="D34" s="95">
        <v>46</v>
      </c>
      <c r="E34" s="95">
        <v>61</v>
      </c>
      <c r="F34" s="95">
        <v>46</v>
      </c>
      <c r="G34" s="95">
        <v>46</v>
      </c>
      <c r="H34" s="95">
        <v>46</v>
      </c>
      <c r="I34" s="95">
        <v>133</v>
      </c>
      <c r="J34" s="95">
        <v>207</v>
      </c>
      <c r="K34" s="95">
        <v>274</v>
      </c>
      <c r="L34" s="95">
        <v>245</v>
      </c>
      <c r="M34" s="95">
        <v>271</v>
      </c>
      <c r="N34" s="95">
        <v>262</v>
      </c>
      <c r="O34" s="95">
        <v>270</v>
      </c>
      <c r="P34" s="95">
        <v>293</v>
      </c>
      <c r="Q34" s="95">
        <v>257</v>
      </c>
      <c r="R34" s="95">
        <v>216</v>
      </c>
      <c r="S34" s="95">
        <v>220</v>
      </c>
      <c r="T34" s="95">
        <v>184</v>
      </c>
      <c r="U34" s="95">
        <v>279</v>
      </c>
      <c r="V34" s="95">
        <v>284</v>
      </c>
      <c r="W34" s="95">
        <v>186</v>
      </c>
      <c r="X34" s="95">
        <v>200</v>
      </c>
      <c r="Y34" s="95">
        <v>171</v>
      </c>
      <c r="Z34" s="96"/>
      <c r="AA34" s="74">
        <f t="shared" ref="AA34:AA39" si="5">SUM(B34:Z34)</f>
        <v>4289</v>
      </c>
    </row>
    <row r="35" spans="1:27" ht="24.95" customHeight="1" x14ac:dyDescent="0.2">
      <c r="A35" s="97" t="s">
        <v>41</v>
      </c>
      <c r="B35" s="98">
        <v>32</v>
      </c>
      <c r="C35" s="99">
        <v>32</v>
      </c>
      <c r="D35" s="99">
        <v>32</v>
      </c>
      <c r="E35" s="99">
        <v>57</v>
      </c>
      <c r="F35" s="99">
        <v>32</v>
      </c>
      <c r="G35" s="99">
        <v>32</v>
      </c>
      <c r="H35" s="99">
        <v>32</v>
      </c>
      <c r="I35" s="99">
        <v>129</v>
      </c>
      <c r="J35" s="99">
        <v>160</v>
      </c>
      <c r="K35" s="99">
        <v>276</v>
      </c>
      <c r="L35" s="99">
        <v>237</v>
      </c>
      <c r="M35" s="99">
        <v>259</v>
      </c>
      <c r="N35" s="99">
        <v>259</v>
      </c>
      <c r="O35" s="99">
        <v>258</v>
      </c>
      <c r="P35" s="99">
        <v>211</v>
      </c>
      <c r="Q35" s="99">
        <v>143</v>
      </c>
      <c r="R35" s="99">
        <v>142</v>
      </c>
      <c r="S35" s="99">
        <v>147.136</v>
      </c>
      <c r="T35" s="99">
        <v>160</v>
      </c>
      <c r="U35" s="99">
        <v>221</v>
      </c>
      <c r="V35" s="99">
        <v>265</v>
      </c>
      <c r="W35" s="99">
        <v>246</v>
      </c>
      <c r="X35" s="99">
        <v>158</v>
      </c>
      <c r="Y35" s="99">
        <v>112.58500000000001</v>
      </c>
      <c r="Z35" s="100"/>
      <c r="AA35" s="79">
        <f t="shared" si="5"/>
        <v>3632.721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194.1</v>
      </c>
      <c r="J36" s="99">
        <v>125.4</v>
      </c>
      <c r="K36" s="99">
        <v>48</v>
      </c>
      <c r="L36" s="99">
        <v>312.2</v>
      </c>
      <c r="M36" s="99">
        <v>169.2</v>
      </c>
      <c r="N36" s="99">
        <v>360.2</v>
      </c>
      <c r="O36" s="99">
        <v>505.1</v>
      </c>
      <c r="P36" s="99">
        <v>397.4</v>
      </c>
      <c r="Q36" s="99"/>
      <c r="R36" s="99">
        <v>272</v>
      </c>
      <c r="S36" s="99">
        <v>335.7</v>
      </c>
      <c r="T36" s="99">
        <v>46.7</v>
      </c>
      <c r="U36" s="99"/>
      <c r="V36" s="99">
        <v>20.7</v>
      </c>
      <c r="W36" s="99"/>
      <c r="X36" s="99"/>
      <c r="Y36" s="99"/>
      <c r="Z36" s="100"/>
      <c r="AA36" s="79">
        <f t="shared" si="5"/>
        <v>2786.7</v>
      </c>
    </row>
    <row r="37" spans="1:27" ht="24.95" customHeight="1" x14ac:dyDescent="0.2">
      <c r="A37" s="97" t="s">
        <v>43</v>
      </c>
      <c r="B37" s="98"/>
      <c r="C37" s="99">
        <v>110</v>
      </c>
      <c r="D37" s="99">
        <v>151</v>
      </c>
      <c r="E37" s="99"/>
      <c r="F37" s="99">
        <v>82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343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300</v>
      </c>
      <c r="N38" s="99">
        <v>194</v>
      </c>
      <c r="O38" s="99"/>
      <c r="P38" s="99"/>
      <c r="Q38" s="99"/>
      <c r="R38" s="99"/>
      <c r="S38" s="99"/>
      <c r="T38" s="99"/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1994</v>
      </c>
    </row>
    <row r="39" spans="1:27" ht="30" customHeight="1" thickBot="1" x14ac:dyDescent="0.25">
      <c r="A39" s="86" t="s">
        <v>45</v>
      </c>
      <c r="B39" s="87">
        <f t="shared" ref="B39:Z39" si="6">SUM(B34:B38)</f>
        <v>78</v>
      </c>
      <c r="C39" s="88">
        <f t="shared" si="6"/>
        <v>188</v>
      </c>
      <c r="D39" s="88">
        <f t="shared" si="6"/>
        <v>229</v>
      </c>
      <c r="E39" s="88">
        <f t="shared" si="6"/>
        <v>118</v>
      </c>
      <c r="F39" s="88">
        <f t="shared" si="6"/>
        <v>160</v>
      </c>
      <c r="G39" s="88">
        <f t="shared" si="6"/>
        <v>78</v>
      </c>
      <c r="H39" s="88">
        <f t="shared" si="6"/>
        <v>78</v>
      </c>
      <c r="I39" s="88">
        <f t="shared" si="6"/>
        <v>456.1</v>
      </c>
      <c r="J39" s="88">
        <f t="shared" si="6"/>
        <v>492.4</v>
      </c>
      <c r="K39" s="88">
        <f t="shared" si="6"/>
        <v>598</v>
      </c>
      <c r="L39" s="88">
        <f t="shared" si="6"/>
        <v>794.2</v>
      </c>
      <c r="M39" s="88">
        <f t="shared" si="6"/>
        <v>999.2</v>
      </c>
      <c r="N39" s="88">
        <f t="shared" si="6"/>
        <v>1075.2</v>
      </c>
      <c r="O39" s="88">
        <f t="shared" si="6"/>
        <v>1033.0999999999999</v>
      </c>
      <c r="P39" s="88">
        <f t="shared" si="6"/>
        <v>901.4</v>
      </c>
      <c r="Q39" s="88">
        <f t="shared" si="6"/>
        <v>400</v>
      </c>
      <c r="R39" s="88">
        <f t="shared" si="6"/>
        <v>630</v>
      </c>
      <c r="S39" s="88">
        <f t="shared" si="6"/>
        <v>702.83600000000001</v>
      </c>
      <c r="T39" s="88">
        <f t="shared" si="6"/>
        <v>390.7</v>
      </c>
      <c r="U39" s="88">
        <f t="shared" si="6"/>
        <v>500</v>
      </c>
      <c r="V39" s="88">
        <f t="shared" si="6"/>
        <v>569.70000000000005</v>
      </c>
      <c r="W39" s="88">
        <f t="shared" si="6"/>
        <v>932</v>
      </c>
      <c r="X39" s="88">
        <f t="shared" si="6"/>
        <v>858</v>
      </c>
      <c r="Y39" s="88">
        <f t="shared" si="6"/>
        <v>783.58500000000004</v>
      </c>
      <c r="Z39" s="89">
        <f t="shared" si="6"/>
        <v>0</v>
      </c>
      <c r="AA39" s="90">
        <f t="shared" si="5"/>
        <v>13045.420999999998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194.1</v>
      </c>
      <c r="J44" s="99">
        <v>125.4</v>
      </c>
      <c r="K44" s="99">
        <v>48</v>
      </c>
      <c r="L44" s="99">
        <v>312.2</v>
      </c>
      <c r="M44" s="99">
        <v>169.2</v>
      </c>
      <c r="N44" s="99">
        <v>360.2</v>
      </c>
      <c r="O44" s="99">
        <v>505.1</v>
      </c>
      <c r="P44" s="99">
        <v>397.4</v>
      </c>
      <c r="Q44" s="99"/>
      <c r="R44" s="99">
        <v>272</v>
      </c>
      <c r="S44" s="99">
        <v>335.7</v>
      </c>
      <c r="T44" s="99">
        <v>46.7</v>
      </c>
      <c r="U44" s="99"/>
      <c r="V44" s="99">
        <v>20.7</v>
      </c>
      <c r="W44" s="99"/>
      <c r="X44" s="99"/>
      <c r="Y44" s="99"/>
      <c r="Z44" s="100"/>
      <c r="AA44" s="79">
        <f t="shared" si="7"/>
        <v>2786.7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300</v>
      </c>
      <c r="N46" s="99">
        <v>194</v>
      </c>
      <c r="O46" s="99"/>
      <c r="P46" s="99"/>
      <c r="Q46" s="99"/>
      <c r="R46" s="99"/>
      <c r="S46" s="99"/>
      <c r="T46" s="99"/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1994</v>
      </c>
    </row>
    <row r="47" spans="1:27" ht="24.95" customHeight="1" x14ac:dyDescent="0.2">
      <c r="A47" s="85" t="s">
        <v>47</v>
      </c>
      <c r="B47" s="98">
        <v>62</v>
      </c>
      <c r="C47" s="99">
        <v>51</v>
      </c>
      <c r="D47" s="99">
        <v>74.5</v>
      </c>
      <c r="E47" s="99">
        <v>75.5</v>
      </c>
      <c r="F47" s="99">
        <v>57</v>
      </c>
      <c r="G47" s="99">
        <v>78</v>
      </c>
      <c r="H47" s="99">
        <v>94</v>
      </c>
      <c r="I47" s="99">
        <v>115</v>
      </c>
      <c r="J47" s="99">
        <v>128</v>
      </c>
      <c r="K47" s="99">
        <v>132</v>
      </c>
      <c r="L47" s="99">
        <v>129</v>
      </c>
      <c r="M47" s="99">
        <v>127</v>
      </c>
      <c r="N47" s="99">
        <v>134</v>
      </c>
      <c r="O47" s="99">
        <v>128</v>
      </c>
      <c r="P47" s="99">
        <v>118</v>
      </c>
      <c r="Q47" s="99">
        <v>133</v>
      </c>
      <c r="R47" s="99">
        <v>147</v>
      </c>
      <c r="S47" s="99">
        <v>150</v>
      </c>
      <c r="T47" s="99">
        <v>150</v>
      </c>
      <c r="U47" s="99">
        <v>150</v>
      </c>
      <c r="V47" s="99">
        <v>145.5</v>
      </c>
      <c r="W47" s="99">
        <v>129</v>
      </c>
      <c r="X47" s="99">
        <v>95</v>
      </c>
      <c r="Y47" s="99">
        <v>67</v>
      </c>
      <c r="Z47" s="100"/>
      <c r="AA47" s="79">
        <f t="shared" si="7"/>
        <v>2669.5</v>
      </c>
    </row>
    <row r="48" spans="1:27" ht="30" customHeight="1" thickBot="1" x14ac:dyDescent="0.25">
      <c r="A48" s="86" t="s">
        <v>48</v>
      </c>
      <c r="B48" s="87">
        <f>SUM(B42:B47)</f>
        <v>62</v>
      </c>
      <c r="C48" s="88">
        <f t="shared" ref="C48:Z48" si="8">SUM(C42:C47)</f>
        <v>51</v>
      </c>
      <c r="D48" s="88">
        <f t="shared" si="8"/>
        <v>74.5</v>
      </c>
      <c r="E48" s="88">
        <f t="shared" si="8"/>
        <v>75.5</v>
      </c>
      <c r="F48" s="88">
        <f t="shared" si="8"/>
        <v>57</v>
      </c>
      <c r="G48" s="88">
        <f t="shared" si="8"/>
        <v>78</v>
      </c>
      <c r="H48" s="88">
        <f t="shared" si="8"/>
        <v>94</v>
      </c>
      <c r="I48" s="88">
        <f t="shared" si="8"/>
        <v>309.10000000000002</v>
      </c>
      <c r="J48" s="88">
        <f t="shared" si="8"/>
        <v>253.4</v>
      </c>
      <c r="K48" s="88">
        <f t="shared" si="8"/>
        <v>180</v>
      </c>
      <c r="L48" s="88">
        <f t="shared" si="8"/>
        <v>441.2</v>
      </c>
      <c r="M48" s="88">
        <f t="shared" si="8"/>
        <v>596.20000000000005</v>
      </c>
      <c r="N48" s="88">
        <f t="shared" si="8"/>
        <v>688.2</v>
      </c>
      <c r="O48" s="88">
        <f t="shared" si="8"/>
        <v>633.1</v>
      </c>
      <c r="P48" s="88">
        <f t="shared" si="8"/>
        <v>515.4</v>
      </c>
      <c r="Q48" s="88">
        <f t="shared" si="8"/>
        <v>133</v>
      </c>
      <c r="R48" s="88">
        <f t="shared" si="8"/>
        <v>419</v>
      </c>
      <c r="S48" s="88">
        <f t="shared" si="8"/>
        <v>485.7</v>
      </c>
      <c r="T48" s="88">
        <f t="shared" si="8"/>
        <v>196.7</v>
      </c>
      <c r="U48" s="88">
        <f t="shared" si="8"/>
        <v>150</v>
      </c>
      <c r="V48" s="88">
        <f t="shared" si="8"/>
        <v>166.2</v>
      </c>
      <c r="W48" s="88">
        <f t="shared" si="8"/>
        <v>629</v>
      </c>
      <c r="X48" s="88">
        <f t="shared" si="8"/>
        <v>595</v>
      </c>
      <c r="Y48" s="88">
        <f t="shared" si="8"/>
        <v>567</v>
      </c>
      <c r="Z48" s="89">
        <f t="shared" si="8"/>
        <v>0</v>
      </c>
      <c r="AA48" s="90">
        <f t="shared" si="7"/>
        <v>7450.2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4279.4790000000003</v>
      </c>
      <c r="C51" s="88">
        <f t="shared" si="10"/>
        <v>4311.4609999999993</v>
      </c>
      <c r="D51" s="88">
        <f t="shared" si="10"/>
        <v>4280.3109999999997</v>
      </c>
      <c r="E51" s="88">
        <f t="shared" si="10"/>
        <v>4170.2089999999998</v>
      </c>
      <c r="F51" s="88">
        <f t="shared" si="10"/>
        <v>4339.95</v>
      </c>
      <c r="G51" s="88">
        <f t="shared" si="10"/>
        <v>4616.744999999999</v>
      </c>
      <c r="H51" s="88">
        <f t="shared" si="10"/>
        <v>5208.2459999999992</v>
      </c>
      <c r="I51" s="88">
        <f t="shared" si="10"/>
        <v>5919.2430000000004</v>
      </c>
      <c r="J51" s="88">
        <f t="shared" si="10"/>
        <v>6381.387999999999</v>
      </c>
      <c r="K51" s="88">
        <f t="shared" si="10"/>
        <v>6642.9489999999996</v>
      </c>
      <c r="L51" s="88">
        <f t="shared" si="10"/>
        <v>6828.5789999999988</v>
      </c>
      <c r="M51" s="88">
        <f t="shared" si="10"/>
        <v>7018.6469999999999</v>
      </c>
      <c r="N51" s="88">
        <f t="shared" si="10"/>
        <v>6987.0169999999989</v>
      </c>
      <c r="O51" s="88">
        <f t="shared" si="10"/>
        <v>6715.6260000000002</v>
      </c>
      <c r="P51" s="88">
        <f t="shared" si="10"/>
        <v>6374.2649999999994</v>
      </c>
      <c r="Q51" s="88">
        <f t="shared" si="10"/>
        <v>5905.9879999999994</v>
      </c>
      <c r="R51" s="88">
        <f t="shared" si="10"/>
        <v>6421.3949999999995</v>
      </c>
      <c r="S51" s="88">
        <f t="shared" si="10"/>
        <v>6818.0480000000007</v>
      </c>
      <c r="T51" s="88">
        <f t="shared" si="10"/>
        <v>6641.9960000000001</v>
      </c>
      <c r="U51" s="88">
        <f t="shared" si="10"/>
        <v>6669.6930000000011</v>
      </c>
      <c r="V51" s="88">
        <f t="shared" si="10"/>
        <v>6362.509</v>
      </c>
      <c r="W51" s="88">
        <f t="shared" si="10"/>
        <v>6211.0210000000006</v>
      </c>
      <c r="X51" s="88">
        <f t="shared" si="10"/>
        <v>5795.9690000000001</v>
      </c>
      <c r="Y51" s="88">
        <f t="shared" si="10"/>
        <v>5309.9650000000001</v>
      </c>
      <c r="Z51" s="89">
        <f t="shared" si="10"/>
        <v>0</v>
      </c>
      <c r="AA51" s="105">
        <f>SUM(B51:Z51)</f>
        <v>140210.69899999999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-718.7</v>
      </c>
      <c r="C4" s="18">
        <v>-902.8</v>
      </c>
      <c r="D4" s="18">
        <v>-893.3</v>
      </c>
      <c r="E4" s="18">
        <v>-714.3</v>
      </c>
      <c r="F4" s="18">
        <v>-844.09999999999991</v>
      </c>
      <c r="G4" s="18">
        <v>-1002.8</v>
      </c>
      <c r="H4" s="18">
        <v>-563.6</v>
      </c>
      <c r="I4" s="18">
        <v>-105.9</v>
      </c>
      <c r="J4" s="18">
        <v>-174.6</v>
      </c>
      <c r="K4" s="18">
        <v>-252</v>
      </c>
      <c r="L4" s="18">
        <v>268.7</v>
      </c>
      <c r="M4" s="18">
        <v>469.2</v>
      </c>
      <c r="N4" s="18">
        <v>554.20000000000005</v>
      </c>
      <c r="O4" s="18">
        <v>417.8</v>
      </c>
      <c r="P4" s="18">
        <v>97.399999999999977</v>
      </c>
      <c r="Q4" s="18">
        <v>-359.1</v>
      </c>
      <c r="R4" s="18">
        <v>-228</v>
      </c>
      <c r="S4" s="18">
        <v>-164.3</v>
      </c>
      <c r="T4" s="18">
        <v>-453.3</v>
      </c>
      <c r="U4" s="18">
        <v>-657.8</v>
      </c>
      <c r="V4" s="18">
        <v>-479.3</v>
      </c>
      <c r="W4" s="18">
        <v>-12.100000000000023</v>
      </c>
      <c r="X4" s="18">
        <v>-179.60000000000002</v>
      </c>
      <c r="Y4" s="18">
        <v>-185</v>
      </c>
      <c r="Z4" s="19"/>
      <c r="AA4" s="112">
        <f>SUM(B4:Z4)</f>
        <v>-7083.3000000000029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210.2</v>
      </c>
      <c r="C7" s="118">
        <v>186</v>
      </c>
      <c r="D7" s="118">
        <v>173.9</v>
      </c>
      <c r="E7" s="118">
        <v>154.04</v>
      </c>
      <c r="F7" s="118">
        <v>174.23</v>
      </c>
      <c r="G7" s="118">
        <v>215.56</v>
      </c>
      <c r="H7" s="118">
        <v>297.73</v>
      </c>
      <c r="I7" s="118">
        <v>327.07</v>
      </c>
      <c r="J7" s="118">
        <v>340.17</v>
      </c>
      <c r="K7" s="118">
        <v>309.95</v>
      </c>
      <c r="L7" s="118">
        <v>295.39999999999998</v>
      </c>
      <c r="M7" s="118">
        <v>293.56</v>
      </c>
      <c r="N7" s="118">
        <v>278.54000000000002</v>
      </c>
      <c r="O7" s="118">
        <v>279.39</v>
      </c>
      <c r="P7" s="118">
        <v>298.02</v>
      </c>
      <c r="Q7" s="118">
        <v>343.39</v>
      </c>
      <c r="R7" s="118">
        <v>361</v>
      </c>
      <c r="S7" s="118">
        <v>365.63</v>
      </c>
      <c r="T7" s="118">
        <v>350.44</v>
      </c>
      <c r="U7" s="118">
        <v>337.8</v>
      </c>
      <c r="V7" s="118">
        <v>293.87</v>
      </c>
      <c r="W7" s="118">
        <v>271.38</v>
      </c>
      <c r="X7" s="118">
        <v>237.68</v>
      </c>
      <c r="Y7" s="118">
        <v>182.75</v>
      </c>
      <c r="Z7" s="119"/>
      <c r="AA7" s="120">
        <f>IF(SUM(B7:Z7)&lt;&gt;0,AVERAGEIF(B7:Z7,"&lt;&gt;"""),"")</f>
        <v>274.07083333333333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685</v>
      </c>
      <c r="C13" s="130">
        <v>685</v>
      </c>
      <c r="D13" s="130">
        <v>685</v>
      </c>
      <c r="E13" s="130">
        <v>689</v>
      </c>
      <c r="F13" s="130">
        <v>688.8</v>
      </c>
      <c r="G13" s="130">
        <v>502.8</v>
      </c>
      <c r="H13" s="130">
        <v>63.6</v>
      </c>
      <c r="I13" s="130"/>
      <c r="J13" s="130"/>
      <c r="K13" s="130"/>
      <c r="L13" s="130"/>
      <c r="M13" s="130"/>
      <c r="N13" s="130"/>
      <c r="O13" s="130"/>
      <c r="P13" s="130"/>
      <c r="Q13" s="130">
        <v>59.1</v>
      </c>
      <c r="R13" s="130"/>
      <c r="S13" s="130"/>
      <c r="T13" s="130"/>
      <c r="U13" s="130">
        <v>157.80000000000001</v>
      </c>
      <c r="V13" s="130"/>
      <c r="W13" s="130">
        <v>512.1</v>
      </c>
      <c r="X13" s="130">
        <v>679.6</v>
      </c>
      <c r="Y13" s="131">
        <v>685</v>
      </c>
      <c r="Z13" s="132"/>
      <c r="AA13" s="133">
        <f t="shared" si="0"/>
        <v>6092.8000000000011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33.700000000000003</v>
      </c>
      <c r="C15" s="134">
        <v>217.8</v>
      </c>
      <c r="D15" s="134">
        <v>208.3</v>
      </c>
      <c r="E15" s="134">
        <v>25.3</v>
      </c>
      <c r="F15" s="134">
        <v>155.30000000000001</v>
      </c>
      <c r="G15" s="134">
        <v>500</v>
      </c>
      <c r="H15" s="134">
        <v>500</v>
      </c>
      <c r="I15" s="134">
        <v>300</v>
      </c>
      <c r="J15" s="134">
        <v>300</v>
      </c>
      <c r="K15" s="134">
        <v>300</v>
      </c>
      <c r="L15" s="134">
        <v>43.5</v>
      </c>
      <c r="M15" s="134"/>
      <c r="N15" s="134"/>
      <c r="O15" s="134">
        <v>87.3</v>
      </c>
      <c r="P15" s="134">
        <v>300</v>
      </c>
      <c r="Q15" s="134">
        <v>300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/>
      <c r="X15" s="134"/>
      <c r="Y15" s="134"/>
      <c r="Z15" s="132"/>
      <c r="AA15" s="133">
        <f t="shared" si="0"/>
        <v>5771.2000000000007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718.7</v>
      </c>
      <c r="C16" s="136">
        <f t="shared" si="1"/>
        <v>902.8</v>
      </c>
      <c r="D16" s="136">
        <f t="shared" si="1"/>
        <v>893.3</v>
      </c>
      <c r="E16" s="136">
        <f t="shared" si="1"/>
        <v>714.3</v>
      </c>
      <c r="F16" s="136">
        <f t="shared" si="1"/>
        <v>844.09999999999991</v>
      </c>
      <c r="G16" s="136">
        <f t="shared" si="1"/>
        <v>1002.8</v>
      </c>
      <c r="H16" s="136">
        <f t="shared" si="1"/>
        <v>563.6</v>
      </c>
      <c r="I16" s="136">
        <f t="shared" si="1"/>
        <v>300</v>
      </c>
      <c r="J16" s="136">
        <f t="shared" si="1"/>
        <v>300</v>
      </c>
      <c r="K16" s="136">
        <f t="shared" si="1"/>
        <v>300</v>
      </c>
      <c r="L16" s="136">
        <f t="shared" si="1"/>
        <v>43.5</v>
      </c>
      <c r="M16" s="136">
        <f t="shared" si="1"/>
        <v>0</v>
      </c>
      <c r="N16" s="136">
        <f t="shared" si="1"/>
        <v>0</v>
      </c>
      <c r="O16" s="136">
        <f t="shared" si="1"/>
        <v>87.3</v>
      </c>
      <c r="P16" s="136">
        <f t="shared" si="1"/>
        <v>300</v>
      </c>
      <c r="Q16" s="136">
        <f t="shared" si="1"/>
        <v>359.1</v>
      </c>
      <c r="R16" s="136">
        <f t="shared" si="1"/>
        <v>500</v>
      </c>
      <c r="S16" s="136">
        <f t="shared" si="1"/>
        <v>500</v>
      </c>
      <c r="T16" s="136">
        <f t="shared" si="1"/>
        <v>500</v>
      </c>
      <c r="U16" s="136">
        <f t="shared" si="1"/>
        <v>657.8</v>
      </c>
      <c r="V16" s="136">
        <f t="shared" si="1"/>
        <v>500</v>
      </c>
      <c r="W16" s="136">
        <f t="shared" si="1"/>
        <v>512.1</v>
      </c>
      <c r="X16" s="136">
        <f t="shared" si="1"/>
        <v>679.6</v>
      </c>
      <c r="Y16" s="136">
        <f t="shared" si="1"/>
        <v>685</v>
      </c>
      <c r="Z16" s="137" t="str">
        <f t="shared" si="1"/>
        <v/>
      </c>
      <c r="AA16" s="90">
        <f t="shared" si="0"/>
        <v>11864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194.1</v>
      </c>
      <c r="J21" s="130">
        <v>125.4</v>
      </c>
      <c r="K21" s="130">
        <v>48</v>
      </c>
      <c r="L21" s="130">
        <v>312.2</v>
      </c>
      <c r="M21" s="130">
        <v>169.2</v>
      </c>
      <c r="N21" s="130">
        <v>360.2</v>
      </c>
      <c r="O21" s="130">
        <v>505.1</v>
      </c>
      <c r="P21" s="130">
        <v>397.4</v>
      </c>
      <c r="Q21" s="130"/>
      <c r="R21" s="130">
        <v>272</v>
      </c>
      <c r="S21" s="130">
        <v>335.7</v>
      </c>
      <c r="T21" s="130">
        <v>46.7</v>
      </c>
      <c r="U21" s="130"/>
      <c r="V21" s="130">
        <v>20.7</v>
      </c>
      <c r="W21" s="130"/>
      <c r="X21" s="130"/>
      <c r="Y21" s="131"/>
      <c r="Z21" s="132"/>
      <c r="AA21" s="133">
        <f t="shared" si="2"/>
        <v>2786.7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300</v>
      </c>
      <c r="N23" s="134">
        <v>194</v>
      </c>
      <c r="O23" s="134"/>
      <c r="P23" s="134"/>
      <c r="Q23" s="134"/>
      <c r="R23" s="134"/>
      <c r="S23" s="134"/>
      <c r="T23" s="134"/>
      <c r="U23" s="134"/>
      <c r="V23" s="134"/>
      <c r="W23" s="134">
        <v>500</v>
      </c>
      <c r="X23" s="134">
        <v>500</v>
      </c>
      <c r="Y23" s="134">
        <v>500</v>
      </c>
      <c r="Z23" s="132"/>
      <c r="AA23" s="133">
        <f t="shared" si="2"/>
        <v>1994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194.1</v>
      </c>
      <c r="J24" s="136">
        <f t="shared" si="3"/>
        <v>125.4</v>
      </c>
      <c r="K24" s="136">
        <f t="shared" si="3"/>
        <v>48</v>
      </c>
      <c r="L24" s="136">
        <f t="shared" si="3"/>
        <v>312.2</v>
      </c>
      <c r="M24" s="136">
        <f t="shared" si="3"/>
        <v>469.2</v>
      </c>
      <c r="N24" s="136">
        <f t="shared" si="3"/>
        <v>554.20000000000005</v>
      </c>
      <c r="O24" s="136">
        <f t="shared" si="3"/>
        <v>505.1</v>
      </c>
      <c r="P24" s="136">
        <f t="shared" si="3"/>
        <v>397.4</v>
      </c>
      <c r="Q24" s="136">
        <f t="shared" si="3"/>
        <v>0</v>
      </c>
      <c r="R24" s="136">
        <f t="shared" si="3"/>
        <v>272</v>
      </c>
      <c r="S24" s="136">
        <f t="shared" si="3"/>
        <v>335.7</v>
      </c>
      <c r="T24" s="136">
        <f t="shared" si="3"/>
        <v>46.7</v>
      </c>
      <c r="U24" s="136">
        <f t="shared" si="3"/>
        <v>0</v>
      </c>
      <c r="V24" s="136">
        <f t="shared" si="3"/>
        <v>20.7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4780.7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2022-11-15T12:04:54Z</dcterms:created>
  <dcterms:modified xsi:type="dcterms:W3CDTF">2022-11-15T12:04:54Z</dcterms:modified>
</cp:coreProperties>
</file>