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<sst xmlns="http://schemas.openxmlformats.org/spreadsheetml/2006/main" count="117" uniqueCount="53">
  <si>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14/11/2022 14:05:27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</si>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</sst>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94.5</c:v>
                </c:pt>
                <c:pt idx="1">
                  <c:v>95.5</c:v>
                </c:pt>
                <c:pt idx="2">
                  <c:v>95.5</c:v>
                </c:pt>
                <c:pt idx="3">
                  <c:v>95.5</c:v>
                </c:pt>
                <c:pt idx="4">
                  <c:v>95.5</c:v>
                </c:pt>
                <c:pt idx="5">
                  <c:v>122</c:v>
                </c:pt>
                <c:pt idx="6">
                  <c:v>127</c:v>
                </c:pt>
                <c:pt idx="7">
                  <c:v>135</c:v>
                </c:pt>
                <c:pt idx="8">
                  <c:v>131</c:v>
                </c:pt>
                <c:pt idx="9">
                  <c:v>122</c:v>
                </c:pt>
                <c:pt idx="10">
                  <c:v>122</c:v>
                </c:pt>
                <c:pt idx="11">
                  <c:v>122</c:v>
                </c:pt>
                <c:pt idx="12">
                  <c:v>122</c:v>
                </c:pt>
                <c:pt idx="13">
                  <c:v>122</c:v>
                </c:pt>
                <c:pt idx="14">
                  <c:v>135</c:v>
                </c:pt>
                <c:pt idx="15">
                  <c:v>140</c:v>
                </c:pt>
                <c:pt idx="16">
                  <c:v>165</c:v>
                </c:pt>
                <c:pt idx="17">
                  <c:v>171</c:v>
                </c:pt>
                <c:pt idx="18">
                  <c:v>165</c:v>
                </c:pt>
                <c:pt idx="19">
                  <c:v>148.5</c:v>
                </c:pt>
                <c:pt idx="20">
                  <c:v>148.5</c:v>
                </c:pt>
                <c:pt idx="21">
                  <c:v>130</c:v>
                </c:pt>
                <c:pt idx="22">
                  <c:v>122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1437.9</c:v>
                </c:pt>
                <c:pt idx="1">
                  <c:v>1427.9</c:v>
                </c:pt>
                <c:pt idx="2">
                  <c:v>1417.9</c:v>
                </c:pt>
                <c:pt idx="3">
                  <c:v>1417.9</c:v>
                </c:pt>
                <c:pt idx="4">
                  <c:v>1427.9</c:v>
                </c:pt>
                <c:pt idx="5">
                  <c:v>1759.1420000000001</c:v>
                </c:pt>
                <c:pt idx="6">
                  <c:v>2540.2460000000001</c:v>
                </c:pt>
                <c:pt idx="7">
                  <c:v>2736.4639999999999</c:v>
                </c:pt>
                <c:pt idx="8">
                  <c:v>2907.2449999999999</c:v>
                </c:pt>
                <c:pt idx="9">
                  <c:v>2870.5680000000002</c:v>
                </c:pt>
                <c:pt idx="10">
                  <c:v>2721.5520000000001</c:v>
                </c:pt>
                <c:pt idx="11">
                  <c:v>2734.7789999999995</c:v>
                </c:pt>
                <c:pt idx="12">
                  <c:v>2676.8740000000003</c:v>
                </c:pt>
                <c:pt idx="13">
                  <c:v>2819.5550000000003</c:v>
                </c:pt>
                <c:pt idx="14">
                  <c:v>2865.4690000000001</c:v>
                </c:pt>
                <c:pt idx="15">
                  <c:v>3030.8230000000003</c:v>
                </c:pt>
                <c:pt idx="16">
                  <c:v>3363.0990000000002</c:v>
                </c:pt>
                <c:pt idx="17">
                  <c:v>3415.9459999999999</c:v>
                </c:pt>
                <c:pt idx="18">
                  <c:v>3437.393</c:v>
                </c:pt>
                <c:pt idx="19">
                  <c:v>3386.75</c:v>
                </c:pt>
                <c:pt idx="20">
                  <c:v>3087.5129999999999</c:v>
                </c:pt>
                <c:pt idx="21">
                  <c:v>2759.5680000000002</c:v>
                </c:pt>
                <c:pt idx="22">
                  <c:v>2522.3150000000001</c:v>
                </c:pt>
                <c:pt idx="23">
                  <c:v>1938.6330000000003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1475</c:v>
                </c:pt>
                <c:pt idx="1">
                  <c:v>1570</c:v>
                </c:pt>
                <c:pt idx="2">
                  <c:v>1570</c:v>
                </c:pt>
                <c:pt idx="3">
                  <c:v>1550</c:v>
                </c:pt>
                <c:pt idx="4">
                  <c:v>1541</c:v>
                </c:pt>
                <c:pt idx="5">
                  <c:v>1435.4</c:v>
                </c:pt>
                <c:pt idx="6">
                  <c:v>1312</c:v>
                </c:pt>
                <c:pt idx="7">
                  <c:v>1273.2</c:v>
                </c:pt>
                <c:pt idx="8">
                  <c:v>965.3</c:v>
                </c:pt>
                <c:pt idx="9">
                  <c:v>482</c:v>
                </c:pt>
                <c:pt idx="10">
                  <c:v>784.2</c:v>
                </c:pt>
                <c:pt idx="11">
                  <c:v>868</c:v>
                </c:pt>
                <c:pt idx="12">
                  <c:v>475.9</c:v>
                </c:pt>
                <c:pt idx="13">
                  <c:v>496.8</c:v>
                </c:pt>
                <c:pt idx="14">
                  <c:v>1033</c:v>
                </c:pt>
                <c:pt idx="15">
                  <c:v>1249.3130000000001</c:v>
                </c:pt>
                <c:pt idx="16">
                  <c:v>1385</c:v>
                </c:pt>
                <c:pt idx="17">
                  <c:v>1385</c:v>
                </c:pt>
                <c:pt idx="18">
                  <c:v>1664</c:v>
                </c:pt>
                <c:pt idx="19">
                  <c:v>1855</c:v>
                </c:pt>
                <c:pt idx="20">
                  <c:v>1843.7</c:v>
                </c:pt>
                <c:pt idx="21">
                  <c:v>1668.7</c:v>
                </c:pt>
                <c:pt idx="22">
                  <c:v>1557</c:v>
                </c:pt>
                <c:pt idx="23">
                  <c:v>1740.6000000000001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907.66600000000005</c:v>
                </c:pt>
                <c:pt idx="1">
                  <c:v>899.94699999999978</c:v>
                </c:pt>
                <c:pt idx="2">
                  <c:v>892.94399999999996</c:v>
                </c:pt>
                <c:pt idx="3">
                  <c:v>874.95500000000015</c:v>
                </c:pt>
                <c:pt idx="4">
                  <c:v>846.33899999999994</c:v>
                </c:pt>
                <c:pt idx="5">
                  <c:v>760.01299999999992</c:v>
                </c:pt>
                <c:pt idx="6">
                  <c:v>822.03400000000022</c:v>
                </c:pt>
                <c:pt idx="7">
                  <c:v>1273.893</c:v>
                </c:pt>
                <c:pt idx="8">
                  <c:v>1886.6689999999999</c:v>
                </c:pt>
                <c:pt idx="9">
                  <c:v>2334.6289999999999</c:v>
                </c:pt>
                <c:pt idx="10">
                  <c:v>2524.4820000000004</c:v>
                </c:pt>
                <c:pt idx="11">
                  <c:v>2531.1570000000002</c:v>
                </c:pt>
                <c:pt idx="12">
                  <c:v>2352.578</c:v>
                </c:pt>
                <c:pt idx="13">
                  <c:v>1976.588</c:v>
                </c:pt>
                <c:pt idx="14">
                  <c:v>1354.079</c:v>
                </c:pt>
                <c:pt idx="15">
                  <c:v>652.20099999999968</c:v>
                </c:pt>
                <c:pt idx="16">
                  <c:v>321.37400000000002</c:v>
                </c:pt>
                <c:pt idx="17">
                  <c:v>300.70600000000002</c:v>
                </c:pt>
                <c:pt idx="18">
                  <c:v>301.40499999999997</c:v>
                </c:pt>
                <c:pt idx="19">
                  <c:v>320.1149999999999</c:v>
                </c:pt>
                <c:pt idx="20">
                  <c:v>344.86899999999997</c:v>
                </c:pt>
                <c:pt idx="21">
                  <c:v>376.63200000000006</c:v>
                </c:pt>
                <c:pt idx="22">
                  <c:v>409.18200000000013</c:v>
                </c:pt>
                <c:pt idx="23">
                  <c:v>439.97900000000004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</c:v>
                </c:pt>
                <c:pt idx="1">
                  <c:v>91</c:v>
                </c:pt>
                <c:pt idx="2">
                  <c:v>90</c:v>
                </c:pt>
                <c:pt idx="3">
                  <c:v>90</c:v>
                </c:pt>
                <c:pt idx="4">
                  <c:v>91</c:v>
                </c:pt>
                <c:pt idx="5">
                  <c:v>93</c:v>
                </c:pt>
                <c:pt idx="6">
                  <c:v>101</c:v>
                </c:pt>
                <c:pt idx="7">
                  <c:v>117</c:v>
                </c:pt>
                <c:pt idx="8">
                  <c:v>132</c:v>
                </c:pt>
                <c:pt idx="9">
                  <c:v>138</c:v>
                </c:pt>
                <c:pt idx="10">
                  <c:v>138</c:v>
                </c:pt>
                <c:pt idx="11">
                  <c:v>134</c:v>
                </c:pt>
                <c:pt idx="12">
                  <c:v>127</c:v>
                </c:pt>
                <c:pt idx="13">
                  <c:v>116</c:v>
                </c:pt>
                <c:pt idx="14">
                  <c:v>97</c:v>
                </c:pt>
                <c:pt idx="15">
                  <c:v>69</c:v>
                </c:pt>
                <c:pt idx="16">
                  <c:v>50</c:v>
                </c:pt>
                <c:pt idx="17">
                  <c:v>44</c:v>
                </c:pt>
                <c:pt idx="18">
                  <c:v>39</c:v>
                </c:pt>
                <c:pt idx="19">
                  <c:v>32</c:v>
                </c:pt>
                <c:pt idx="20">
                  <c:v>25</c:v>
                </c:pt>
                <c:pt idx="21">
                  <c:v>21</c:v>
                </c:pt>
                <c:pt idx="22">
                  <c:v>17</c:v>
                </c:pt>
                <c:pt idx="23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91</c:v>
                </c:pt>
                <c:pt idx="7">
                  <c:v>133</c:v>
                </c:pt>
                <c:pt idx="8">
                  <c:v>92</c:v>
                </c:pt>
                <c:pt idx="9">
                  <c:v>106</c:v>
                </c:pt>
                <c:pt idx="10">
                  <c:v>106</c:v>
                </c:pt>
                <c:pt idx="11">
                  <c:v>56</c:v>
                </c:pt>
                <c:pt idx="12">
                  <c:v>56</c:v>
                </c:pt>
                <c:pt idx="13">
                  <c:v>26</c:v>
                </c:pt>
                <c:pt idx="15">
                  <c:v>35</c:v>
                </c:pt>
                <c:pt idx="16">
                  <c:v>421</c:v>
                </c:pt>
                <c:pt idx="17">
                  <c:v>663</c:v>
                </c:pt>
                <c:pt idx="18">
                  <c:v>392</c:v>
                </c:pt>
                <c:pt idx="19">
                  <c:v>212</c:v>
                </c:pt>
                <c:pt idx="20">
                  <c:v>117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9023728"/>
        <c:axId val="429024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4494.1010000000006</c:v>
                </c:pt>
                <c:pt idx="1">
                  <c:v>4569.3500000000013</c:v>
                </c:pt>
                <c:pt idx="2">
                  <c:v>4551.3789999999999</c:v>
                </c:pt>
                <c:pt idx="3">
                  <c:v>4513.3750000000009</c:v>
                </c:pt>
                <c:pt idx="4">
                  <c:v>4486.7810000000018</c:v>
                </c:pt>
                <c:pt idx="5">
                  <c:v>4680.5750000000007</c:v>
                </c:pt>
                <c:pt idx="6">
                  <c:v>5478.2959999999994</c:v>
                </c:pt>
                <c:pt idx="7">
                  <c:v>6153.5529999999981</c:v>
                </c:pt>
                <c:pt idx="8">
                  <c:v>6599.1980000000003</c:v>
                </c:pt>
                <c:pt idx="9">
                  <c:v>6538.2509999999993</c:v>
                </c:pt>
                <c:pt idx="10">
                  <c:v>6881.2620000000006</c:v>
                </c:pt>
                <c:pt idx="11">
                  <c:v>6930.9360000000006</c:v>
                </c:pt>
                <c:pt idx="12">
                  <c:v>6295.3339999999998</c:v>
                </c:pt>
                <c:pt idx="13">
                  <c:v>6041.9409999999989</c:v>
                </c:pt>
                <c:pt idx="14">
                  <c:v>5969.509</c:v>
                </c:pt>
                <c:pt idx="15">
                  <c:v>5661.3439999999973</c:v>
                </c:pt>
                <c:pt idx="16">
                  <c:v>6190.4630000000016</c:v>
                </c:pt>
                <c:pt idx="17">
                  <c:v>6464.6119999999992</c:v>
                </c:pt>
                <c:pt idx="18">
                  <c:v>6483.7689999999993</c:v>
                </c:pt>
                <c:pt idx="19">
                  <c:v>6439.3639999999996</c:v>
                </c:pt>
                <c:pt idx="20">
                  <c:v>6051.5899999999992</c:v>
                </c:pt>
                <c:pt idx="21">
                  <c:v>5522.8120000000017</c:v>
                </c:pt>
                <c:pt idx="22">
                  <c:v>5194.5280000000002</c:v>
                </c:pt>
                <c:pt idx="23">
                  <c:v>4740.1549999999988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023728"/>
        <c:axId val="429024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194.99</c:v>
                </c:pt>
                <c:pt idx="1">
                  <c:v>188.96</c:v>
                </c:pt>
                <c:pt idx="2">
                  <c:v>179.68</c:v>
                </c:pt>
                <c:pt idx="3">
                  <c:v>183</c:v>
                </c:pt>
                <c:pt idx="4">
                  <c:v>184.98</c:v>
                </c:pt>
                <c:pt idx="5">
                  <c:v>230.55</c:v>
                </c:pt>
                <c:pt idx="6">
                  <c:v>251.83</c:v>
                </c:pt>
                <c:pt idx="7">
                  <c:v>271.05</c:v>
                </c:pt>
                <c:pt idx="8">
                  <c:v>297.67</c:v>
                </c:pt>
                <c:pt idx="9">
                  <c:v>285</c:v>
                </c:pt>
                <c:pt idx="10">
                  <c:v>247.72</c:v>
                </c:pt>
                <c:pt idx="11">
                  <c:v>247.67</c:v>
                </c:pt>
                <c:pt idx="12">
                  <c:v>246.74</c:v>
                </c:pt>
                <c:pt idx="13">
                  <c:v>248.86</c:v>
                </c:pt>
                <c:pt idx="14">
                  <c:v>256.51</c:v>
                </c:pt>
                <c:pt idx="15">
                  <c:v>324.43</c:v>
                </c:pt>
                <c:pt idx="16">
                  <c:v>358.53</c:v>
                </c:pt>
                <c:pt idx="17">
                  <c:v>351</c:v>
                </c:pt>
                <c:pt idx="18">
                  <c:v>361</c:v>
                </c:pt>
                <c:pt idx="19">
                  <c:v>327.41000000000003</c:v>
                </c:pt>
                <c:pt idx="20">
                  <c:v>278.48</c:v>
                </c:pt>
                <c:pt idx="21">
                  <c:v>243.4</c:v>
                </c:pt>
                <c:pt idx="22">
                  <c:v>241.15</c:v>
                </c:pt>
                <c:pt idx="23">
                  <c:v>219.27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024904"/>
        <c:axId val="429024512"/>
      </c:lineChart>
      <c:catAx>
        <c:axId val="42902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024120"/>
        <c:crosses val="autoZero"/>
        <c:auto val="1"/>
        <c:lblAlgn val="ctr"/>
        <c:lblOffset val="100"/>
        <c:noMultiLvlLbl val="0"/>
      </c:catAx>
      <c:valAx>
        <c:axId val="429024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023728"/>
        <c:crosses val="autoZero"/>
        <c:crossBetween val="between"/>
      </c:valAx>
      <c:valAx>
        <c:axId val="429024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024904"/>
        <c:crosses val="max"/>
        <c:crossBetween val="between"/>
      </c:valAx>
      <c:catAx>
        <c:axId val="429024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024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4494.0659999999989</v>
      </c>
      <c r="C4" s="18">
        <v>4569.3469999999988</v>
      </c>
      <c r="D4" s="18">
        <v>4551.3440000000001</v>
      </c>
      <c r="E4" s="18">
        <v>4513.3550000000005</v>
      </c>
      <c r="F4" s="18">
        <v>4486.7389999999996</v>
      </c>
      <c r="G4" s="18">
        <v>4680.5549999999994</v>
      </c>
      <c r="H4" s="18">
        <v>5478.2799999999988</v>
      </c>
      <c r="I4" s="18">
        <v>6153.5570000000007</v>
      </c>
      <c r="J4" s="18">
        <v>6599.2139999999999</v>
      </c>
      <c r="K4" s="18">
        <v>6538.1969999999992</v>
      </c>
      <c r="L4" s="18">
        <v>6881.2339999999986</v>
      </c>
      <c r="M4" s="18">
        <v>6930.9359999999979</v>
      </c>
      <c r="N4" s="18">
        <v>6295.3520000000026</v>
      </c>
      <c r="O4" s="18">
        <v>6041.9429999999993</v>
      </c>
      <c r="P4" s="18">
        <v>5969.5479999999998</v>
      </c>
      <c r="Q4" s="18">
        <v>5661.3370000000014</v>
      </c>
      <c r="R4" s="18">
        <v>6190.4730000000018</v>
      </c>
      <c r="S4" s="18">
        <v>6464.6519999999982</v>
      </c>
      <c r="T4" s="18">
        <v>6483.7979999999989</v>
      </c>
      <c r="U4" s="18">
        <v>6439.3650000000007</v>
      </c>
      <c r="V4" s="18">
        <v>6051.5820000000012</v>
      </c>
      <c r="W4" s="18">
        <v>5522.9000000000015</v>
      </c>
      <c r="X4" s="18">
        <v>5194.4970000000003</v>
      </c>
      <c r="Y4" s="18">
        <v>4740.2119999999995</v>
      </c>
      <c r="Z4" s="19"/>
      <c r="AA4" s="20">
        <f>SUM(B4:Z4)</f>
        <v>136932.48299999998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194.99</v>
      </c>
      <c r="C7" s="28">
        <v>188.96</v>
      </c>
      <c r="D7" s="28">
        <v>179.68</v>
      </c>
      <c r="E7" s="28">
        <v>183</v>
      </c>
      <c r="F7" s="28">
        <v>184.98</v>
      </c>
      <c r="G7" s="28">
        <v>230.55</v>
      </c>
      <c r="H7" s="28">
        <v>251.83</v>
      </c>
      <c r="I7" s="28">
        <v>271.05</v>
      </c>
      <c r="J7" s="28">
        <v>297.67</v>
      </c>
      <c r="K7" s="28">
        <v>285</v>
      </c>
      <c r="L7" s="28">
        <v>247.72</v>
      </c>
      <c r="M7" s="28">
        <v>247.67</v>
      </c>
      <c r="N7" s="28">
        <v>246.74</v>
      </c>
      <c r="O7" s="28">
        <v>248.86</v>
      </c>
      <c r="P7" s="28">
        <v>256.51</v>
      </c>
      <c r="Q7" s="28">
        <v>324.43</v>
      </c>
      <c r="R7" s="28">
        <v>358.53</v>
      </c>
      <c r="S7" s="28">
        <v>351</v>
      </c>
      <c r="T7" s="28">
        <v>361</v>
      </c>
      <c r="U7" s="28">
        <v>327.41000000000003</v>
      </c>
      <c r="V7" s="28">
        <v>278.48</v>
      </c>
      <c r="W7" s="28">
        <v>243.4</v>
      </c>
      <c r="X7" s="28">
        <v>241.15</v>
      </c>
      <c r="Y7" s="28">
        <v>219.27</v>
      </c>
      <c r="Z7" s="29"/>
      <c r="AA7" s="30">
        <f>IF(SUM(B7:Z7)&lt;&gt;0,AVERAGEIF(B7:Z7,"&lt;&gt;"""),"")</f>
        <v>259.16166666666663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485</v>
      </c>
      <c r="F10" s="42">
        <v>485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11640</v>
      </c>
    </row>
    <row r="11" spans="1:27" ht="24.95" customHeight="1" x14ac:dyDescent="0.2">
      <c r="A11" s="45" t="s">
        <v>7</v>
      </c>
      <c r="B11" s="46">
        <v>94.5</v>
      </c>
      <c r="C11" s="47">
        <v>95.5</v>
      </c>
      <c r="D11" s="47">
        <v>95.5</v>
      </c>
      <c r="E11" s="47">
        <v>95.5</v>
      </c>
      <c r="F11" s="47">
        <v>95.5</v>
      </c>
      <c r="G11" s="47">
        <v>122</v>
      </c>
      <c r="H11" s="47">
        <v>127</v>
      </c>
      <c r="I11" s="47">
        <v>135</v>
      </c>
      <c r="J11" s="47">
        <v>131</v>
      </c>
      <c r="K11" s="47">
        <v>122</v>
      </c>
      <c r="L11" s="47">
        <v>122</v>
      </c>
      <c r="M11" s="47">
        <v>122</v>
      </c>
      <c r="N11" s="47">
        <v>122</v>
      </c>
      <c r="O11" s="47">
        <v>122</v>
      </c>
      <c r="P11" s="47">
        <v>135</v>
      </c>
      <c r="Q11" s="47">
        <v>140</v>
      </c>
      <c r="R11" s="47">
        <v>165</v>
      </c>
      <c r="S11" s="47">
        <v>171</v>
      </c>
      <c r="T11" s="47">
        <v>165</v>
      </c>
      <c r="U11" s="47">
        <v>148.5</v>
      </c>
      <c r="V11" s="47">
        <v>148.5</v>
      </c>
      <c r="W11" s="47">
        <v>130</v>
      </c>
      <c r="X11" s="47">
        <v>122</v>
      </c>
      <c r="Y11" s="47">
        <v>122</v>
      </c>
      <c r="Z11" s="48"/>
      <c r="AA11" s="49">
        <f t="shared" si="0"/>
        <v>3048.5</v>
      </c>
    </row>
    <row r="12" spans="1:27" ht="24.95" customHeight="1" x14ac:dyDescent="0.2">
      <c r="A12" s="50" t="s">
        <v>8</v>
      </c>
      <c r="B12" s="51">
        <v>1437.9</v>
      </c>
      <c r="C12" s="52">
        <v>1427.9</v>
      </c>
      <c r="D12" s="52">
        <v>1417.9</v>
      </c>
      <c r="E12" s="52">
        <v>1417.9</v>
      </c>
      <c r="F12" s="52">
        <v>1427.9</v>
      </c>
      <c r="G12" s="52">
        <v>1759.1420000000001</v>
      </c>
      <c r="H12" s="52">
        <v>2540.2460000000001</v>
      </c>
      <c r="I12" s="52">
        <v>2736.4639999999999</v>
      </c>
      <c r="J12" s="52">
        <v>2907.2449999999999</v>
      </c>
      <c r="K12" s="52">
        <v>2870.5680000000002</v>
      </c>
      <c r="L12" s="52">
        <v>2721.5520000000001</v>
      </c>
      <c r="M12" s="52">
        <v>2734.7789999999995</v>
      </c>
      <c r="N12" s="52">
        <v>2676.8740000000003</v>
      </c>
      <c r="O12" s="52">
        <v>2819.5550000000003</v>
      </c>
      <c r="P12" s="52">
        <v>2865.4690000000001</v>
      </c>
      <c r="Q12" s="52">
        <v>3030.8230000000003</v>
      </c>
      <c r="R12" s="52">
        <v>3363.0990000000002</v>
      </c>
      <c r="S12" s="52">
        <v>3415.9459999999999</v>
      </c>
      <c r="T12" s="52">
        <v>3437.393</v>
      </c>
      <c r="U12" s="52">
        <v>3386.75</v>
      </c>
      <c r="V12" s="52">
        <v>3087.5129999999999</v>
      </c>
      <c r="W12" s="52">
        <v>2759.5680000000002</v>
      </c>
      <c r="X12" s="52">
        <v>2522.3150000000001</v>
      </c>
      <c r="Y12" s="52">
        <v>1938.6330000000003</v>
      </c>
      <c r="Z12" s="53"/>
      <c r="AA12" s="54">
        <f t="shared" si="0"/>
        <v>60703.433999999987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91</v>
      </c>
      <c r="I13" s="52">
        <v>133</v>
      </c>
      <c r="J13" s="52">
        <v>92</v>
      </c>
      <c r="K13" s="52">
        <v>106</v>
      </c>
      <c r="L13" s="52">
        <v>106</v>
      </c>
      <c r="M13" s="52">
        <v>56</v>
      </c>
      <c r="N13" s="52">
        <v>56</v>
      </c>
      <c r="O13" s="52">
        <v>26</v>
      </c>
      <c r="P13" s="52"/>
      <c r="Q13" s="52">
        <v>35</v>
      </c>
      <c r="R13" s="52">
        <v>421</v>
      </c>
      <c r="S13" s="52">
        <v>663</v>
      </c>
      <c r="T13" s="52">
        <v>392</v>
      </c>
      <c r="U13" s="52">
        <v>212</v>
      </c>
      <c r="V13" s="52">
        <v>117</v>
      </c>
      <c r="W13" s="52">
        <v>82</v>
      </c>
      <c r="X13" s="52">
        <v>82</v>
      </c>
      <c r="Y13" s="52"/>
      <c r="Z13" s="53"/>
      <c r="AA13" s="54">
        <f t="shared" si="0"/>
        <v>2696</v>
      </c>
    </row>
    <row r="14" spans="1:27" ht="24.95" customHeight="1" x14ac:dyDescent="0.2">
      <c r="A14" s="55" t="s">
        <v>10</v>
      </c>
      <c r="B14" s="56">
        <v>907.66600000000005</v>
      </c>
      <c r="C14" s="57">
        <v>899.94699999999978</v>
      </c>
      <c r="D14" s="57">
        <v>892.94399999999996</v>
      </c>
      <c r="E14" s="57">
        <v>874.95500000000015</v>
      </c>
      <c r="F14" s="57">
        <v>846.33899999999994</v>
      </c>
      <c r="G14" s="57">
        <v>760.01299999999992</v>
      </c>
      <c r="H14" s="57">
        <v>822.03400000000022</v>
      </c>
      <c r="I14" s="57">
        <v>1273.893</v>
      </c>
      <c r="J14" s="57">
        <v>1886.6689999999999</v>
      </c>
      <c r="K14" s="57">
        <v>2334.6289999999999</v>
      </c>
      <c r="L14" s="57">
        <v>2524.4820000000004</v>
      </c>
      <c r="M14" s="57">
        <v>2531.1570000000002</v>
      </c>
      <c r="N14" s="57">
        <v>2352.578</v>
      </c>
      <c r="O14" s="57">
        <v>1976.588</v>
      </c>
      <c r="P14" s="57">
        <v>1354.079</v>
      </c>
      <c r="Q14" s="57">
        <v>652.20099999999968</v>
      </c>
      <c r="R14" s="57">
        <v>321.37400000000002</v>
      </c>
      <c r="S14" s="57">
        <v>300.70600000000002</v>
      </c>
      <c r="T14" s="57">
        <v>301.40499999999997</v>
      </c>
      <c r="U14" s="57">
        <v>320.1149999999999</v>
      </c>
      <c r="V14" s="57">
        <v>344.86899999999997</v>
      </c>
      <c r="W14" s="57">
        <v>376.63200000000006</v>
      </c>
      <c r="X14" s="57">
        <v>409.18200000000013</v>
      </c>
      <c r="Y14" s="57">
        <v>439.97900000000004</v>
      </c>
      <c r="Z14" s="58"/>
      <c r="AA14" s="59">
        <f t="shared" si="0"/>
        <v>25704.436000000002</v>
      </c>
    </row>
    <row r="15" spans="1:27" ht="24.95" customHeight="1" x14ac:dyDescent="0.2">
      <c r="A15" s="55" t="s">
        <v>11</v>
      </c>
      <c r="B15" s="56">
        <v>94</v>
      </c>
      <c r="C15" s="57">
        <v>91</v>
      </c>
      <c r="D15" s="57">
        <v>90</v>
      </c>
      <c r="E15" s="57">
        <v>90</v>
      </c>
      <c r="F15" s="57">
        <v>91</v>
      </c>
      <c r="G15" s="57">
        <v>93</v>
      </c>
      <c r="H15" s="57">
        <v>101</v>
      </c>
      <c r="I15" s="57">
        <v>117</v>
      </c>
      <c r="J15" s="57">
        <v>132</v>
      </c>
      <c r="K15" s="57">
        <v>138</v>
      </c>
      <c r="L15" s="57">
        <v>138</v>
      </c>
      <c r="M15" s="57">
        <v>134</v>
      </c>
      <c r="N15" s="57">
        <v>127</v>
      </c>
      <c r="O15" s="57">
        <v>116</v>
      </c>
      <c r="P15" s="57">
        <v>97</v>
      </c>
      <c r="Q15" s="57">
        <v>69</v>
      </c>
      <c r="R15" s="57">
        <v>50</v>
      </c>
      <c r="S15" s="57">
        <v>44</v>
      </c>
      <c r="T15" s="57">
        <v>39</v>
      </c>
      <c r="U15" s="57">
        <v>32</v>
      </c>
      <c r="V15" s="57">
        <v>25</v>
      </c>
      <c r="W15" s="57">
        <v>21</v>
      </c>
      <c r="X15" s="57">
        <v>17</v>
      </c>
      <c r="Y15" s="57">
        <v>14</v>
      </c>
      <c r="Z15" s="58"/>
      <c r="AA15" s="59">
        <f t="shared" si="0"/>
        <v>1960</v>
      </c>
    </row>
    <row r="16" spans="1:27" ht="30" customHeight="1" thickBot="1" x14ac:dyDescent="0.25">
      <c r="A16" s="60" t="s">
        <v>12</v>
      </c>
      <c r="B16" s="61">
        <f>IF(LEN(B$2)&gt;0,SUM(B10:B15),"")</f>
        <v>3019.0660000000003</v>
      </c>
      <c r="C16" s="62">
        <f t="shared" ref="C16:Z16" si="1">IF(LEN(C$2)&gt;0,SUM(C10:C15),"")</f>
        <v>2999.3469999999998</v>
      </c>
      <c r="D16" s="62">
        <f t="shared" si="1"/>
        <v>2981.3440000000001</v>
      </c>
      <c r="E16" s="62">
        <f t="shared" si="1"/>
        <v>2963.3550000000005</v>
      </c>
      <c r="F16" s="62">
        <f t="shared" si="1"/>
        <v>2945.739</v>
      </c>
      <c r="G16" s="62">
        <f t="shared" si="1"/>
        <v>3245.1549999999997</v>
      </c>
      <c r="H16" s="62">
        <f t="shared" si="1"/>
        <v>4166.2800000000007</v>
      </c>
      <c r="I16" s="62">
        <f t="shared" si="1"/>
        <v>4880.357</v>
      </c>
      <c r="J16" s="62">
        <f t="shared" si="1"/>
        <v>5633.9139999999998</v>
      </c>
      <c r="K16" s="62">
        <f t="shared" si="1"/>
        <v>6056.1970000000001</v>
      </c>
      <c r="L16" s="62">
        <f t="shared" si="1"/>
        <v>6097.0340000000006</v>
      </c>
      <c r="M16" s="62">
        <f t="shared" si="1"/>
        <v>6062.9359999999997</v>
      </c>
      <c r="N16" s="62">
        <f t="shared" si="1"/>
        <v>5819.4520000000002</v>
      </c>
      <c r="O16" s="62">
        <f t="shared" si="1"/>
        <v>5545.143</v>
      </c>
      <c r="P16" s="62">
        <f t="shared" si="1"/>
        <v>4936.5479999999998</v>
      </c>
      <c r="Q16" s="62">
        <f t="shared" si="1"/>
        <v>4412.0240000000003</v>
      </c>
      <c r="R16" s="62">
        <f t="shared" si="1"/>
        <v>4805.473</v>
      </c>
      <c r="S16" s="62">
        <f t="shared" si="1"/>
        <v>5079.652</v>
      </c>
      <c r="T16" s="62">
        <f t="shared" si="1"/>
        <v>4819.7979999999998</v>
      </c>
      <c r="U16" s="62">
        <f t="shared" si="1"/>
        <v>4584.3649999999998</v>
      </c>
      <c r="V16" s="62">
        <f t="shared" si="1"/>
        <v>4207.8819999999996</v>
      </c>
      <c r="W16" s="62">
        <f t="shared" si="1"/>
        <v>3854.2000000000003</v>
      </c>
      <c r="X16" s="62">
        <f t="shared" si="1"/>
        <v>3637.4970000000003</v>
      </c>
      <c r="Y16" s="62">
        <f t="shared" si="1"/>
        <v>2999.6120000000001</v>
      </c>
      <c r="Z16" s="63" t="str">
        <f t="shared" si="1"/>
        <v/>
      </c>
      <c r="AA16" s="64">
        <f>SUM(AA10:AA15)</f>
        <v>105752.36999999998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1177.4000000000001</v>
      </c>
      <c r="C28" s="72">
        <v>1169.4000000000001</v>
      </c>
      <c r="D28" s="72">
        <v>1164.4000000000001</v>
      </c>
      <c r="E28" s="72">
        <v>1154.4000000000001</v>
      </c>
      <c r="F28" s="72">
        <v>1131.4000000000001</v>
      </c>
      <c r="G28" s="72">
        <v>1156.9000000000001</v>
      </c>
      <c r="H28" s="72">
        <v>1220.9000000000001</v>
      </c>
      <c r="I28" s="72">
        <v>1547.9</v>
      </c>
      <c r="J28" s="72">
        <v>1958.9</v>
      </c>
      <c r="K28" s="72">
        <v>2242.9</v>
      </c>
      <c r="L28" s="72">
        <v>2451.9</v>
      </c>
      <c r="M28" s="72">
        <v>2425.9</v>
      </c>
      <c r="N28" s="72">
        <v>2312.9</v>
      </c>
      <c r="O28" s="72">
        <v>2033.9</v>
      </c>
      <c r="P28" s="72">
        <v>1697.9</v>
      </c>
      <c r="Q28" s="72">
        <v>1442.9</v>
      </c>
      <c r="R28" s="72">
        <v>1745.9</v>
      </c>
      <c r="S28" s="72">
        <v>2090.9</v>
      </c>
      <c r="T28" s="72">
        <v>1787.9</v>
      </c>
      <c r="U28" s="72">
        <v>1606.4</v>
      </c>
      <c r="V28" s="72">
        <v>1248.4000000000001</v>
      </c>
      <c r="W28" s="72">
        <v>1145.9000000000001</v>
      </c>
      <c r="X28" s="72">
        <v>1026.9000000000001</v>
      </c>
      <c r="Y28" s="72">
        <v>896.9</v>
      </c>
      <c r="Z28" s="73"/>
      <c r="AA28" s="74">
        <f>SUM(B28:Z28)</f>
        <v>37839.100000000013</v>
      </c>
    </row>
    <row r="29" spans="1:27" ht="24.95" customHeight="1" x14ac:dyDescent="0.2">
      <c r="A29" s="75" t="s">
        <v>23</v>
      </c>
      <c r="B29" s="76">
        <v>825.66600000000005</v>
      </c>
      <c r="C29" s="77">
        <v>918.947</v>
      </c>
      <c r="D29" s="77">
        <v>915.94399999999996</v>
      </c>
      <c r="E29" s="77">
        <v>887.95500000000004</v>
      </c>
      <c r="F29" s="77">
        <v>874.33900000000006</v>
      </c>
      <c r="G29" s="77">
        <v>933.255</v>
      </c>
      <c r="H29" s="77">
        <v>1292.3800000000001</v>
      </c>
      <c r="I29" s="77">
        <v>1747.4570000000001</v>
      </c>
      <c r="J29" s="77">
        <v>1967.0139999999999</v>
      </c>
      <c r="K29" s="77">
        <v>1970.297</v>
      </c>
      <c r="L29" s="77">
        <v>1883.134</v>
      </c>
      <c r="M29" s="77">
        <v>1885.0360000000001</v>
      </c>
      <c r="N29" s="77">
        <v>1775.5519999999999</v>
      </c>
      <c r="O29" s="77">
        <v>1770.2429999999999</v>
      </c>
      <c r="P29" s="77">
        <v>1596.6479999999999</v>
      </c>
      <c r="Q29" s="77">
        <v>1276.1369999999999</v>
      </c>
      <c r="R29" s="77">
        <v>1354.5730000000001</v>
      </c>
      <c r="S29" s="77">
        <v>1243.752</v>
      </c>
      <c r="T29" s="77">
        <v>1296.8979999999999</v>
      </c>
      <c r="U29" s="77">
        <v>1242.9649999999999</v>
      </c>
      <c r="V29" s="77">
        <v>1259.482</v>
      </c>
      <c r="W29" s="77">
        <v>1381.3</v>
      </c>
      <c r="X29" s="77">
        <v>1396.597</v>
      </c>
      <c r="Y29" s="77">
        <v>948.71199999999999</v>
      </c>
      <c r="Z29" s="78"/>
      <c r="AA29" s="79">
        <f>SUM(B29:Z29)</f>
        <v>32644.282999999999</v>
      </c>
    </row>
    <row r="30" spans="1:27" ht="24.95" customHeight="1" x14ac:dyDescent="0.2">
      <c r="A30" s="82" t="s">
        <v>24</v>
      </c>
      <c r="B30" s="80">
        <v>1785</v>
      </c>
      <c r="C30" s="81">
        <v>1775</v>
      </c>
      <c r="D30" s="81">
        <v>1765</v>
      </c>
      <c r="E30" s="81">
        <v>1765</v>
      </c>
      <c r="F30" s="81">
        <v>1775</v>
      </c>
      <c r="G30" s="81">
        <v>2015</v>
      </c>
      <c r="H30" s="81">
        <v>2465</v>
      </c>
      <c r="I30" s="81">
        <v>2375</v>
      </c>
      <c r="J30" s="81">
        <v>2375</v>
      </c>
      <c r="K30" s="81">
        <v>2325</v>
      </c>
      <c r="L30" s="81">
        <v>2120</v>
      </c>
      <c r="M30" s="81">
        <v>2120</v>
      </c>
      <c r="N30" s="81">
        <v>2120</v>
      </c>
      <c r="O30" s="81">
        <v>2120</v>
      </c>
      <c r="P30" s="81">
        <v>2175</v>
      </c>
      <c r="Q30" s="81">
        <v>2440</v>
      </c>
      <c r="R30" s="81">
        <v>2590</v>
      </c>
      <c r="S30" s="81">
        <v>2630</v>
      </c>
      <c r="T30" s="81">
        <v>2630</v>
      </c>
      <c r="U30" s="81">
        <v>2630</v>
      </c>
      <c r="V30" s="81">
        <v>2570</v>
      </c>
      <c r="W30" s="81">
        <v>2195</v>
      </c>
      <c r="X30" s="81">
        <v>2065</v>
      </c>
      <c r="Y30" s="81">
        <v>2015</v>
      </c>
      <c r="Z30" s="83"/>
      <c r="AA30" s="84">
        <f>SUM(B30:Z30)</f>
        <v>52840</v>
      </c>
    </row>
    <row r="31" spans="1:27" ht="30" customHeight="1" thickBot="1" x14ac:dyDescent="0.25">
      <c r="A31" s="60" t="s">
        <v>25</v>
      </c>
      <c r="B31" s="61">
        <f>IF(LEN(B$2)&gt;0,SUM(B28:B30),"")</f>
        <v>3788.0660000000003</v>
      </c>
      <c r="C31" s="62">
        <f t="shared" ref="C31:Z31" si="4">IF(LEN(C$2)&gt;0,SUM(C28:C30),"")</f>
        <v>3863.3470000000002</v>
      </c>
      <c r="D31" s="62">
        <f t="shared" si="4"/>
        <v>3845.3440000000001</v>
      </c>
      <c r="E31" s="62">
        <f t="shared" si="4"/>
        <v>3807.355</v>
      </c>
      <c r="F31" s="62">
        <f t="shared" si="4"/>
        <v>3780.739</v>
      </c>
      <c r="G31" s="62">
        <f t="shared" si="4"/>
        <v>4105.1550000000007</v>
      </c>
      <c r="H31" s="62">
        <f t="shared" si="4"/>
        <v>4978.2800000000007</v>
      </c>
      <c r="I31" s="62">
        <f t="shared" si="4"/>
        <v>5670.357</v>
      </c>
      <c r="J31" s="62">
        <f t="shared" si="4"/>
        <v>6300.9139999999998</v>
      </c>
      <c r="K31" s="62">
        <f t="shared" si="4"/>
        <v>6538.1970000000001</v>
      </c>
      <c r="L31" s="62">
        <f t="shared" si="4"/>
        <v>6455.0339999999997</v>
      </c>
      <c r="M31" s="62">
        <f t="shared" si="4"/>
        <v>6430.9359999999997</v>
      </c>
      <c r="N31" s="62">
        <f t="shared" si="4"/>
        <v>6208.4520000000002</v>
      </c>
      <c r="O31" s="62">
        <f t="shared" si="4"/>
        <v>5924.143</v>
      </c>
      <c r="P31" s="62">
        <f t="shared" si="4"/>
        <v>5469.5479999999998</v>
      </c>
      <c r="Q31" s="62">
        <f t="shared" si="4"/>
        <v>5159.0370000000003</v>
      </c>
      <c r="R31" s="62">
        <f t="shared" si="4"/>
        <v>5690.473</v>
      </c>
      <c r="S31" s="62">
        <f t="shared" si="4"/>
        <v>5964.652</v>
      </c>
      <c r="T31" s="62">
        <f t="shared" si="4"/>
        <v>5714.7979999999998</v>
      </c>
      <c r="U31" s="62">
        <f t="shared" si="4"/>
        <v>5479.3649999999998</v>
      </c>
      <c r="V31" s="62">
        <f t="shared" si="4"/>
        <v>5077.8819999999996</v>
      </c>
      <c r="W31" s="62">
        <f t="shared" si="4"/>
        <v>4722.2</v>
      </c>
      <c r="X31" s="62">
        <f t="shared" si="4"/>
        <v>4488.4970000000003</v>
      </c>
      <c r="Y31" s="62">
        <f t="shared" si="4"/>
        <v>3860.6120000000001</v>
      </c>
      <c r="Z31" s="63" t="str">
        <f t="shared" si="4"/>
        <v/>
      </c>
      <c r="AA31" s="64">
        <f>SUM(AA28:AA30)</f>
        <v>123323.38300000002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327</v>
      </c>
      <c r="C34" s="95">
        <v>385</v>
      </c>
      <c r="D34" s="95">
        <v>385</v>
      </c>
      <c r="E34" s="95">
        <v>385</v>
      </c>
      <c r="F34" s="95">
        <v>401</v>
      </c>
      <c r="G34" s="95">
        <v>386</v>
      </c>
      <c r="H34" s="95">
        <v>354</v>
      </c>
      <c r="I34" s="95">
        <v>324</v>
      </c>
      <c r="J34" s="95">
        <v>241</v>
      </c>
      <c r="K34" s="95">
        <v>75</v>
      </c>
      <c r="L34" s="95">
        <v>55</v>
      </c>
      <c r="M34" s="95">
        <v>65</v>
      </c>
      <c r="N34" s="95">
        <v>101</v>
      </c>
      <c r="O34" s="95">
        <v>91</v>
      </c>
      <c r="P34" s="95">
        <v>190</v>
      </c>
      <c r="Q34" s="95">
        <v>319</v>
      </c>
      <c r="R34" s="95">
        <v>393</v>
      </c>
      <c r="S34" s="95">
        <v>393</v>
      </c>
      <c r="T34" s="95">
        <v>403</v>
      </c>
      <c r="U34" s="95">
        <v>403</v>
      </c>
      <c r="V34" s="95">
        <v>378</v>
      </c>
      <c r="W34" s="95">
        <v>376</v>
      </c>
      <c r="X34" s="95">
        <v>359</v>
      </c>
      <c r="Y34" s="95">
        <v>369</v>
      </c>
      <c r="Z34" s="96"/>
      <c r="AA34" s="74">
        <f t="shared" ref="AA34:AA39" si="5">SUM(B34:Z34)</f>
        <v>7158</v>
      </c>
    </row>
    <row r="35" spans="1:27" ht="24.95" customHeight="1" x14ac:dyDescent="0.2">
      <c r="A35" s="97" t="s">
        <v>28</v>
      </c>
      <c r="B35" s="98">
        <v>377</v>
      </c>
      <c r="C35" s="99">
        <v>414</v>
      </c>
      <c r="D35" s="99">
        <v>414</v>
      </c>
      <c r="E35" s="99">
        <v>409</v>
      </c>
      <c r="F35" s="99">
        <v>384</v>
      </c>
      <c r="G35" s="99">
        <v>409</v>
      </c>
      <c r="H35" s="99">
        <v>408</v>
      </c>
      <c r="I35" s="99">
        <v>401</v>
      </c>
      <c r="J35" s="99">
        <v>361</v>
      </c>
      <c r="K35" s="99">
        <v>342</v>
      </c>
      <c r="L35" s="99">
        <v>238</v>
      </c>
      <c r="M35" s="99">
        <v>238</v>
      </c>
      <c r="N35" s="99">
        <v>238</v>
      </c>
      <c r="O35" s="99">
        <v>238</v>
      </c>
      <c r="P35" s="99">
        <v>278</v>
      </c>
      <c r="Q35" s="99">
        <v>363.01300000000003</v>
      </c>
      <c r="R35" s="99">
        <v>427</v>
      </c>
      <c r="S35" s="99">
        <v>427</v>
      </c>
      <c r="T35" s="99">
        <v>427</v>
      </c>
      <c r="U35" s="99">
        <v>427</v>
      </c>
      <c r="V35" s="99">
        <v>427</v>
      </c>
      <c r="W35" s="99">
        <v>427</v>
      </c>
      <c r="X35" s="99">
        <v>427</v>
      </c>
      <c r="Y35" s="99">
        <v>427</v>
      </c>
      <c r="Z35" s="100"/>
      <c r="AA35" s="79">
        <f t="shared" si="5"/>
        <v>8928.012999999999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90.4</v>
      </c>
      <c r="H36" s="99">
        <v>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132.80000000000001</v>
      </c>
      <c r="P36" s="99">
        <v>15</v>
      </c>
      <c r="Q36" s="99">
        <v>17.3</v>
      </c>
      <c r="R36" s="99">
        <v>15</v>
      </c>
      <c r="S36" s="99">
        <v>15</v>
      </c>
      <c r="T36" s="99">
        <v>284</v>
      </c>
      <c r="U36" s="99">
        <v>475</v>
      </c>
      <c r="V36" s="99">
        <v>488.7</v>
      </c>
      <c r="W36" s="99">
        <v>390.7</v>
      </c>
      <c r="X36" s="99">
        <v>721</v>
      </c>
      <c r="Y36" s="99">
        <v>692.2</v>
      </c>
      <c r="Z36" s="100"/>
      <c r="AA36" s="79">
        <f t="shared" si="5"/>
        <v>7047.0999999999995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35</v>
      </c>
      <c r="F37" s="99">
        <v>35</v>
      </c>
      <c r="G37" s="99">
        <v>50</v>
      </c>
      <c r="H37" s="99">
        <v>35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35</v>
      </c>
      <c r="O37" s="99">
        <v>35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500</v>
      </c>
      <c r="H38" s="99">
        <v>500</v>
      </c>
      <c r="I38" s="99">
        <v>483.2</v>
      </c>
      <c r="J38" s="99">
        <v>298.3</v>
      </c>
      <c r="K38" s="99"/>
      <c r="L38" s="99">
        <v>426.2</v>
      </c>
      <c r="M38" s="99">
        <v>500</v>
      </c>
      <c r="N38" s="99">
        <v>86.9</v>
      </c>
      <c r="O38" s="99"/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425</v>
      </c>
      <c r="X38" s="99"/>
      <c r="Y38" s="99">
        <v>202.4</v>
      </c>
      <c r="Z38" s="100"/>
      <c r="AA38" s="79">
        <f t="shared" si="5"/>
        <v>6922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1475</v>
      </c>
      <c r="C39" s="88">
        <f t="shared" si="6"/>
        <v>1570</v>
      </c>
      <c r="D39" s="88">
        <f t="shared" si="6"/>
        <v>1570</v>
      </c>
      <c r="E39" s="88">
        <f t="shared" si="6"/>
        <v>1550</v>
      </c>
      <c r="F39" s="88">
        <f t="shared" si="6"/>
        <v>1541</v>
      </c>
      <c r="G39" s="88">
        <f t="shared" si="6"/>
        <v>1435.4</v>
      </c>
      <c r="H39" s="88">
        <f t="shared" si="6"/>
        <v>1312</v>
      </c>
      <c r="I39" s="88">
        <f t="shared" si="6"/>
        <v>1273.2</v>
      </c>
      <c r="J39" s="88">
        <f t="shared" si="6"/>
        <v>965.3</v>
      </c>
      <c r="K39" s="88">
        <f t="shared" si="6"/>
        <v>482</v>
      </c>
      <c r="L39" s="88">
        <f t="shared" si="6"/>
        <v>784.2</v>
      </c>
      <c r="M39" s="88">
        <f t="shared" si="6"/>
        <v>868</v>
      </c>
      <c r="N39" s="88">
        <f t="shared" si="6"/>
        <v>475.9</v>
      </c>
      <c r="O39" s="88">
        <f t="shared" si="6"/>
        <v>496.8</v>
      </c>
      <c r="P39" s="88">
        <f t="shared" si="6"/>
        <v>1033</v>
      </c>
      <c r="Q39" s="88">
        <f t="shared" si="6"/>
        <v>1249.3130000000001</v>
      </c>
      <c r="R39" s="88">
        <f t="shared" si="6"/>
        <v>1385</v>
      </c>
      <c r="S39" s="88">
        <f t="shared" si="6"/>
        <v>1385</v>
      </c>
      <c r="T39" s="88">
        <f t="shared" si="6"/>
        <v>1664</v>
      </c>
      <c r="U39" s="88">
        <f t="shared" si="6"/>
        <v>1855</v>
      </c>
      <c r="V39" s="88">
        <f t="shared" si="6"/>
        <v>1843.7</v>
      </c>
      <c r="W39" s="88">
        <f t="shared" si="6"/>
        <v>1668.7</v>
      </c>
      <c r="X39" s="88">
        <f t="shared" si="6"/>
        <v>1557</v>
      </c>
      <c r="Y39" s="88">
        <f t="shared" si="6"/>
        <v>1740.6000000000001</v>
      </c>
      <c r="Z39" s="89" t="str">
        <f t="shared" si="6"/>
        <v/>
      </c>
      <c r="AA39" s="90">
        <f t="shared" si="5"/>
        <v>31180.112999999998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706</v>
      </c>
      <c r="E44" s="99">
        <v>706</v>
      </c>
      <c r="F44" s="99">
        <v>706</v>
      </c>
      <c r="G44" s="99">
        <v>75.400000000000006</v>
      </c>
      <c r="H44" s="99"/>
      <c r="I44" s="99"/>
      <c r="J44" s="99"/>
      <c r="K44" s="99"/>
      <c r="L44" s="99"/>
      <c r="M44" s="99"/>
      <c r="N44" s="99"/>
      <c r="O44" s="99">
        <v>117.8</v>
      </c>
      <c r="P44" s="99"/>
      <c r="Q44" s="99">
        <v>2.2999999999999998</v>
      </c>
      <c r="R44" s="99"/>
      <c r="S44" s="99"/>
      <c r="T44" s="99">
        <v>269</v>
      </c>
      <c r="U44" s="99">
        <v>460</v>
      </c>
      <c r="V44" s="99">
        <v>473.7</v>
      </c>
      <c r="W44" s="99">
        <v>375.7</v>
      </c>
      <c r="X44" s="99">
        <v>706</v>
      </c>
      <c r="Y44" s="99">
        <v>677.2</v>
      </c>
      <c r="Z44" s="100"/>
      <c r="AA44" s="79">
        <f t="shared" si="7"/>
        <v>6687.0999999999995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500</v>
      </c>
      <c r="H46" s="99">
        <v>500</v>
      </c>
      <c r="I46" s="99">
        <v>483.2</v>
      </c>
      <c r="J46" s="99">
        <v>298.3</v>
      </c>
      <c r="K46" s="99"/>
      <c r="L46" s="99">
        <v>426.2</v>
      </c>
      <c r="M46" s="99">
        <v>500</v>
      </c>
      <c r="N46" s="99">
        <v>86.9</v>
      </c>
      <c r="O46" s="99"/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425</v>
      </c>
      <c r="X46" s="99"/>
      <c r="Y46" s="99">
        <v>202.4</v>
      </c>
      <c r="Z46" s="100"/>
      <c r="AA46" s="79">
        <f t="shared" si="7"/>
        <v>6922</v>
      </c>
    </row>
    <row r="47" spans="1:27" ht="24.95" customHeight="1" x14ac:dyDescent="0.2">
      <c r="A47" s="85" t="s">
        <v>34</v>
      </c>
      <c r="B47" s="98"/>
      <c r="C47" s="99">
        <v>2.5</v>
      </c>
      <c r="D47" s="99">
        <v>5.5</v>
      </c>
      <c r="E47" s="99">
        <v>6.5</v>
      </c>
      <c r="F47" s="99"/>
      <c r="G47" s="99">
        <v>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19.5</v>
      </c>
    </row>
    <row r="48" spans="1:27" ht="30" customHeight="1" thickBot="1" x14ac:dyDescent="0.25">
      <c r="A48" s="86" t="s">
        <v>35</v>
      </c>
      <c r="B48" s="87">
        <f>IF(LEN(B$2)&gt;0,SUM(B42:B47),"")</f>
        <v>706</v>
      </c>
      <c r="C48" s="88">
        <f t="shared" ref="C48:Z48" si="8">IF(LEN(C$2)&gt;0,SUM(C42:C47),"")</f>
        <v>708.5</v>
      </c>
      <c r="D48" s="88">
        <f t="shared" si="8"/>
        <v>711.5</v>
      </c>
      <c r="E48" s="88">
        <f t="shared" si="8"/>
        <v>712.5</v>
      </c>
      <c r="F48" s="88">
        <f t="shared" si="8"/>
        <v>706</v>
      </c>
      <c r="G48" s="88">
        <f t="shared" si="8"/>
        <v>580.4</v>
      </c>
      <c r="H48" s="88">
        <f t="shared" si="8"/>
        <v>500</v>
      </c>
      <c r="I48" s="88">
        <f t="shared" si="8"/>
        <v>483.2</v>
      </c>
      <c r="J48" s="88">
        <f t="shared" si="8"/>
        <v>298.3</v>
      </c>
      <c r="K48" s="88">
        <f t="shared" si="8"/>
        <v>0</v>
      </c>
      <c r="L48" s="88">
        <f t="shared" si="8"/>
        <v>426.2</v>
      </c>
      <c r="M48" s="88">
        <f t="shared" si="8"/>
        <v>500</v>
      </c>
      <c r="N48" s="88">
        <f t="shared" si="8"/>
        <v>86.9</v>
      </c>
      <c r="O48" s="88">
        <f t="shared" si="8"/>
        <v>117.8</v>
      </c>
      <c r="P48" s="88">
        <f t="shared" si="8"/>
        <v>500</v>
      </c>
      <c r="Q48" s="88">
        <f t="shared" si="8"/>
        <v>502.3</v>
      </c>
      <c r="R48" s="88">
        <f t="shared" si="8"/>
        <v>500</v>
      </c>
      <c r="S48" s="88">
        <f t="shared" si="8"/>
        <v>500</v>
      </c>
      <c r="T48" s="88">
        <f t="shared" si="8"/>
        <v>769</v>
      </c>
      <c r="U48" s="88">
        <f t="shared" si="8"/>
        <v>960</v>
      </c>
      <c r="V48" s="88">
        <f t="shared" si="8"/>
        <v>973.7</v>
      </c>
      <c r="W48" s="88">
        <f t="shared" si="8"/>
        <v>800.7</v>
      </c>
      <c r="X48" s="88">
        <f t="shared" si="8"/>
        <v>706</v>
      </c>
      <c r="Y48" s="88">
        <f t="shared" si="8"/>
        <v>879.6</v>
      </c>
      <c r="Z48" s="89" t="str">
        <f t="shared" si="8"/>
        <v/>
      </c>
      <c r="AA48" s="90">
        <f t="shared" si="7"/>
        <v>13628.6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4494.0660000000007</v>
      </c>
      <c r="C51" s="88">
        <f t="shared" si="10"/>
        <v>4569.3469999999998</v>
      </c>
      <c r="D51" s="88">
        <f t="shared" si="10"/>
        <v>4551.3440000000001</v>
      </c>
      <c r="E51" s="88">
        <f t="shared" si="10"/>
        <v>4513.3550000000005</v>
      </c>
      <c r="F51" s="88">
        <f t="shared" si="10"/>
        <v>4486.7389999999996</v>
      </c>
      <c r="G51" s="88">
        <f t="shared" si="10"/>
        <v>4680.5550000000003</v>
      </c>
      <c r="H51" s="88">
        <f t="shared" si="10"/>
        <v>5478.2800000000007</v>
      </c>
      <c r="I51" s="88">
        <f t="shared" si="10"/>
        <v>6153.5569999999998</v>
      </c>
      <c r="J51" s="88">
        <f t="shared" si="10"/>
        <v>6599.2139999999999</v>
      </c>
      <c r="K51" s="88">
        <f t="shared" si="10"/>
        <v>6538.1970000000001</v>
      </c>
      <c r="L51" s="88">
        <f t="shared" si="10"/>
        <v>6881.2340000000004</v>
      </c>
      <c r="M51" s="88">
        <f t="shared" si="10"/>
        <v>6930.9359999999997</v>
      </c>
      <c r="N51" s="88">
        <f t="shared" si="10"/>
        <v>6295.3519999999999</v>
      </c>
      <c r="O51" s="88">
        <f t="shared" si="10"/>
        <v>6041.9430000000002</v>
      </c>
      <c r="P51" s="88">
        <f t="shared" si="10"/>
        <v>5969.5479999999998</v>
      </c>
      <c r="Q51" s="88">
        <f t="shared" si="10"/>
        <v>5661.3370000000004</v>
      </c>
      <c r="R51" s="88">
        <f t="shared" si="10"/>
        <v>6190.473</v>
      </c>
      <c r="S51" s="88">
        <f t="shared" si="10"/>
        <v>6464.652</v>
      </c>
      <c r="T51" s="88">
        <f t="shared" si="10"/>
        <v>6483.7979999999998</v>
      </c>
      <c r="U51" s="88">
        <f t="shared" si="10"/>
        <v>6439.3649999999998</v>
      </c>
      <c r="V51" s="88">
        <f t="shared" si="10"/>
        <v>6051.5819999999994</v>
      </c>
      <c r="W51" s="88">
        <f t="shared" si="10"/>
        <v>5522.9000000000005</v>
      </c>
      <c r="X51" s="88">
        <f t="shared" si="10"/>
        <v>5194.4970000000003</v>
      </c>
      <c r="Y51" s="88">
        <f t="shared" si="10"/>
        <v>4740.2120000000004</v>
      </c>
      <c r="Z51" s="89" t="str">
        <f t="shared" si="10"/>
        <v/>
      </c>
      <c r="AA51" s="105">
        <f>SUM(B51:Z51)</f>
        <v>136932.48299999998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4494.1010000000006</v>
      </c>
      <c r="C4" s="18">
        <v>4569.3500000000013</v>
      </c>
      <c r="D4" s="18">
        <v>4551.3789999999999</v>
      </c>
      <c r="E4" s="18">
        <v>4513.3750000000009</v>
      </c>
      <c r="F4" s="18">
        <v>4486.7810000000018</v>
      </c>
      <c r="G4" s="18">
        <v>4680.5750000000007</v>
      </c>
      <c r="H4" s="18">
        <v>5478.2959999999994</v>
      </c>
      <c r="I4" s="18">
        <v>6153.5529999999981</v>
      </c>
      <c r="J4" s="18">
        <v>6599.1980000000003</v>
      </c>
      <c r="K4" s="18">
        <v>6538.2509999999993</v>
      </c>
      <c r="L4" s="18">
        <v>6881.2620000000006</v>
      </c>
      <c r="M4" s="18">
        <v>6930.9360000000006</v>
      </c>
      <c r="N4" s="18">
        <v>6295.3339999999998</v>
      </c>
      <c r="O4" s="18">
        <v>6041.9409999999989</v>
      </c>
      <c r="P4" s="18">
        <v>5969.509</v>
      </c>
      <c r="Q4" s="18">
        <v>5661.3439999999973</v>
      </c>
      <c r="R4" s="18">
        <v>6190.4630000000016</v>
      </c>
      <c r="S4" s="18">
        <v>6464.6119999999992</v>
      </c>
      <c r="T4" s="18">
        <v>6483.7689999999993</v>
      </c>
      <c r="U4" s="18">
        <v>6439.3639999999996</v>
      </c>
      <c r="V4" s="18">
        <v>6051.5899999999992</v>
      </c>
      <c r="W4" s="18">
        <v>5522.8120000000017</v>
      </c>
      <c r="X4" s="18">
        <v>5194.5280000000002</v>
      </c>
      <c r="Y4" s="18">
        <v>4740.1549999999988</v>
      </c>
      <c r="Z4" s="19"/>
      <c r="AA4" s="20">
        <f>SUM(B4:Z4)</f>
        <v>136932.478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194.99</v>
      </c>
      <c r="C7" s="28">
        <v>188.96</v>
      </c>
      <c r="D7" s="28">
        <v>179.68</v>
      </c>
      <c r="E7" s="28">
        <v>183</v>
      </c>
      <c r="F7" s="28">
        <v>184.98</v>
      </c>
      <c r="G7" s="28">
        <v>230.55</v>
      </c>
      <c r="H7" s="28">
        <v>251.83</v>
      </c>
      <c r="I7" s="28">
        <v>271.05</v>
      </c>
      <c r="J7" s="28">
        <v>297.67</v>
      </c>
      <c r="K7" s="28">
        <v>285</v>
      </c>
      <c r="L7" s="28">
        <v>247.72</v>
      </c>
      <c r="M7" s="28">
        <v>247.67</v>
      </c>
      <c r="N7" s="28">
        <v>246.74</v>
      </c>
      <c r="O7" s="28">
        <v>248.86</v>
      </c>
      <c r="P7" s="28">
        <v>256.51</v>
      </c>
      <c r="Q7" s="28">
        <v>324.43</v>
      </c>
      <c r="R7" s="28">
        <v>358.53</v>
      </c>
      <c r="S7" s="28">
        <v>351</v>
      </c>
      <c r="T7" s="28">
        <v>361</v>
      </c>
      <c r="U7" s="28">
        <v>327.41000000000003</v>
      </c>
      <c r="V7" s="28">
        <v>278.48</v>
      </c>
      <c r="W7" s="28">
        <v>243.4</v>
      </c>
      <c r="X7" s="28">
        <v>241.15</v>
      </c>
      <c r="Y7" s="28">
        <v>219.27</v>
      </c>
      <c r="Z7" s="29"/>
      <c r="AA7" s="30">
        <f>IF(SUM(B7:Z7)&lt;&gt;0,AVERAGEIF(B7:Z7,"&lt;&gt;"""),"")</f>
        <v>259.16166666666663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911.10799999999995</v>
      </c>
      <c r="C19" s="72">
        <v>911.63199999999995</v>
      </c>
      <c r="D19" s="72">
        <v>919.63099999999997</v>
      </c>
      <c r="E19" s="72">
        <v>903.62699999999995</v>
      </c>
      <c r="F19" s="72">
        <v>901.59799999999996</v>
      </c>
      <c r="G19" s="72">
        <v>894.58100000000002</v>
      </c>
      <c r="H19" s="72">
        <v>909.06899999999996</v>
      </c>
      <c r="I19" s="72">
        <v>915.06899999999996</v>
      </c>
      <c r="J19" s="72">
        <v>917.09400000000005</v>
      </c>
      <c r="K19" s="72">
        <v>885.11500000000001</v>
      </c>
      <c r="L19" s="72">
        <v>859.11900000000003</v>
      </c>
      <c r="M19" s="72">
        <v>826.61300000000006</v>
      </c>
      <c r="N19" s="72">
        <v>800.61400000000003</v>
      </c>
      <c r="O19" s="72">
        <v>784.59799999999996</v>
      </c>
      <c r="P19" s="72">
        <v>767.60500000000002</v>
      </c>
      <c r="Q19" s="72">
        <v>780.59</v>
      </c>
      <c r="R19" s="72">
        <v>789.58</v>
      </c>
      <c r="S19" s="72">
        <v>789.58600000000001</v>
      </c>
      <c r="T19" s="72">
        <v>786.58600000000001</v>
      </c>
      <c r="U19" s="72">
        <v>770.63099999999997</v>
      </c>
      <c r="V19" s="72">
        <v>785.63199999999995</v>
      </c>
      <c r="W19" s="72">
        <v>777.61199999999997</v>
      </c>
      <c r="X19" s="72">
        <v>905.10299999999995</v>
      </c>
      <c r="Y19" s="72">
        <v>907.09299999999996</v>
      </c>
      <c r="Z19" s="73"/>
      <c r="AA19" s="74">
        <f t="shared" ref="AA19:AA24" si="2">SUM(B19:Z19)</f>
        <v>20399.486000000001</v>
      </c>
    </row>
    <row r="20" spans="1:27" ht="24.95" customHeight="1" x14ac:dyDescent="0.2">
      <c r="A20" s="75" t="s">
        <v>15</v>
      </c>
      <c r="B20" s="76">
        <v>901.04200000000014</v>
      </c>
      <c r="C20" s="77">
        <v>892.56100000000004</v>
      </c>
      <c r="D20" s="77">
        <v>887.096</v>
      </c>
      <c r="E20" s="77">
        <v>900.39800000000002</v>
      </c>
      <c r="F20" s="77">
        <v>946.18599999999992</v>
      </c>
      <c r="G20" s="77">
        <v>1110.5450000000001</v>
      </c>
      <c r="H20" s="77">
        <v>1304.981</v>
      </c>
      <c r="I20" s="77">
        <v>1430.8689999999999</v>
      </c>
      <c r="J20" s="77">
        <v>1407.923</v>
      </c>
      <c r="K20" s="77">
        <v>1468.3809999999999</v>
      </c>
      <c r="L20" s="77">
        <v>1493.8499999999997</v>
      </c>
      <c r="M20" s="77">
        <v>1493.9210000000003</v>
      </c>
      <c r="N20" s="77">
        <v>1481.1480000000004</v>
      </c>
      <c r="O20" s="77">
        <v>1440.134</v>
      </c>
      <c r="P20" s="77">
        <v>1376.299</v>
      </c>
      <c r="Q20" s="77">
        <v>1270.1769999999997</v>
      </c>
      <c r="R20" s="77">
        <v>1279.2410000000002</v>
      </c>
      <c r="S20" s="77">
        <v>1300.47</v>
      </c>
      <c r="T20" s="77">
        <v>1297.9439999999997</v>
      </c>
      <c r="U20" s="77">
        <v>1291.9659999999999</v>
      </c>
      <c r="V20" s="77">
        <v>1155.664</v>
      </c>
      <c r="W20" s="77">
        <v>1064.1350000000002</v>
      </c>
      <c r="X20" s="77">
        <v>973.97199999999998</v>
      </c>
      <c r="Y20" s="77">
        <v>933.77299999999991</v>
      </c>
      <c r="Z20" s="78"/>
      <c r="AA20" s="79">
        <f t="shared" si="2"/>
        <v>29102.676000000007</v>
      </c>
    </row>
    <row r="21" spans="1:27" ht="24.95" customHeight="1" x14ac:dyDescent="0.2">
      <c r="A21" s="75" t="s">
        <v>16</v>
      </c>
      <c r="B21" s="80">
        <v>2021.751</v>
      </c>
      <c r="C21" s="81">
        <v>1919.357</v>
      </c>
      <c r="D21" s="81">
        <v>1859.8519999999996</v>
      </c>
      <c r="E21" s="81">
        <v>1868.6499999999996</v>
      </c>
      <c r="F21" s="81">
        <v>1956.297</v>
      </c>
      <c r="G21" s="81">
        <v>2215.9490000000001</v>
      </c>
      <c r="H21" s="81">
        <v>2544.4459999999995</v>
      </c>
      <c r="I21" s="81">
        <v>2791.2149999999997</v>
      </c>
      <c r="J21" s="81">
        <v>3017.6809999999991</v>
      </c>
      <c r="K21" s="81">
        <v>3167.355</v>
      </c>
      <c r="L21" s="81">
        <v>3268.7930000000006</v>
      </c>
      <c r="M21" s="81">
        <v>3348.9019999999996</v>
      </c>
      <c r="N21" s="81">
        <v>3327.672</v>
      </c>
      <c r="O21" s="81">
        <v>3168.3090000000007</v>
      </c>
      <c r="P21" s="81">
        <v>3087.6049999999996</v>
      </c>
      <c r="Q21" s="81">
        <v>3042.5770000000002</v>
      </c>
      <c r="R21" s="81">
        <v>3323.442</v>
      </c>
      <c r="S21" s="81">
        <v>3642.7560000000003</v>
      </c>
      <c r="T21" s="81">
        <v>3762.239</v>
      </c>
      <c r="U21" s="81">
        <v>3770.7670000000003</v>
      </c>
      <c r="V21" s="81">
        <v>3537.7939999999999</v>
      </c>
      <c r="W21" s="81">
        <v>3153.5650000000001</v>
      </c>
      <c r="X21" s="81">
        <v>2777.1529999999998</v>
      </c>
      <c r="Y21" s="81">
        <v>2422.7890000000002</v>
      </c>
      <c r="Z21" s="78"/>
      <c r="AA21" s="79">
        <f t="shared" si="2"/>
        <v>68996.916000000012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139</v>
      </c>
      <c r="C23" s="77">
        <v>145.5</v>
      </c>
      <c r="D23" s="77">
        <v>144.5</v>
      </c>
      <c r="E23" s="77">
        <v>145.5</v>
      </c>
      <c r="F23" s="77">
        <v>139</v>
      </c>
      <c r="G23" s="77">
        <v>128.5</v>
      </c>
      <c r="H23" s="77">
        <v>140</v>
      </c>
      <c r="I23" s="77">
        <v>172.5</v>
      </c>
      <c r="J23" s="77">
        <v>174.5</v>
      </c>
      <c r="K23" s="77">
        <v>189.5</v>
      </c>
      <c r="L23" s="77">
        <v>180.5</v>
      </c>
      <c r="M23" s="77">
        <v>178.5</v>
      </c>
      <c r="N23" s="77">
        <v>184.5</v>
      </c>
      <c r="O23" s="77">
        <v>193</v>
      </c>
      <c r="P23" s="77">
        <v>178</v>
      </c>
      <c r="Q23" s="77">
        <v>150</v>
      </c>
      <c r="R23" s="77">
        <v>158</v>
      </c>
      <c r="S23" s="77">
        <v>177</v>
      </c>
      <c r="T23" s="77">
        <v>182</v>
      </c>
      <c r="U23" s="77">
        <v>164</v>
      </c>
      <c r="V23" s="77">
        <v>151.5</v>
      </c>
      <c r="W23" s="77">
        <v>135.5</v>
      </c>
      <c r="X23" s="77">
        <v>128</v>
      </c>
      <c r="Y23" s="77">
        <v>140.5</v>
      </c>
      <c r="Z23" s="77"/>
      <c r="AA23" s="79">
        <f t="shared" si="2"/>
        <v>3819.5</v>
      </c>
    </row>
    <row r="24" spans="1:27" ht="24.95" customHeight="1" x14ac:dyDescent="0.2">
      <c r="A24" s="85" t="s">
        <v>19</v>
      </c>
      <c r="B24" s="77">
        <v>190.00000000000003</v>
      </c>
      <c r="C24" s="77">
        <v>184</v>
      </c>
      <c r="D24" s="77">
        <v>179.99999999999997</v>
      </c>
      <c r="E24" s="77">
        <v>179</v>
      </c>
      <c r="F24" s="77">
        <v>187</v>
      </c>
      <c r="G24" s="77">
        <v>210</v>
      </c>
      <c r="H24" s="77">
        <v>246.00000000000003</v>
      </c>
      <c r="I24" s="77">
        <v>275.00000000000006</v>
      </c>
      <c r="J24" s="77">
        <v>295.99999999999994</v>
      </c>
      <c r="K24" s="77">
        <v>307.00000000000006</v>
      </c>
      <c r="L24" s="77">
        <v>311.99999999999994</v>
      </c>
      <c r="M24" s="77">
        <v>316</v>
      </c>
      <c r="N24" s="77">
        <v>313.99999999999994</v>
      </c>
      <c r="O24" s="77">
        <v>303</v>
      </c>
      <c r="P24" s="77">
        <v>293.99999999999994</v>
      </c>
      <c r="Q24" s="77">
        <v>289.99999999999994</v>
      </c>
      <c r="R24" s="77">
        <v>316.99999999999994</v>
      </c>
      <c r="S24" s="77">
        <v>337</v>
      </c>
      <c r="T24" s="77">
        <v>331.99999999999994</v>
      </c>
      <c r="U24" s="77">
        <v>319</v>
      </c>
      <c r="V24" s="77">
        <v>298.00000000000006</v>
      </c>
      <c r="W24" s="77">
        <v>269</v>
      </c>
      <c r="X24" s="77">
        <v>240</v>
      </c>
      <c r="Y24" s="77">
        <v>213</v>
      </c>
      <c r="Z24" s="77"/>
      <c r="AA24" s="79">
        <f t="shared" si="2"/>
        <v>6408</v>
      </c>
    </row>
    <row r="25" spans="1:27" ht="30" customHeight="1" thickBot="1" x14ac:dyDescent="0.25">
      <c r="A25" s="86" t="s">
        <v>20</v>
      </c>
      <c r="B25" s="87">
        <f t="shared" ref="B25:AA25" si="3">SUM(B19:B24)</f>
        <v>4162.9009999999998</v>
      </c>
      <c r="C25" s="88">
        <f t="shared" si="3"/>
        <v>4053.05</v>
      </c>
      <c r="D25" s="88">
        <f t="shared" si="3"/>
        <v>3991.0789999999997</v>
      </c>
      <c r="E25" s="88">
        <f t="shared" si="3"/>
        <v>3997.1749999999997</v>
      </c>
      <c r="F25" s="88">
        <f t="shared" si="3"/>
        <v>4130.0810000000001</v>
      </c>
      <c r="G25" s="88">
        <f t="shared" si="3"/>
        <v>4559.5750000000007</v>
      </c>
      <c r="H25" s="88">
        <f t="shared" si="3"/>
        <v>5144.4959999999992</v>
      </c>
      <c r="I25" s="88">
        <f t="shared" si="3"/>
        <v>5584.6530000000002</v>
      </c>
      <c r="J25" s="88">
        <f t="shared" si="3"/>
        <v>5813.1979999999985</v>
      </c>
      <c r="K25" s="88">
        <f t="shared" si="3"/>
        <v>6017.3510000000006</v>
      </c>
      <c r="L25" s="88">
        <f t="shared" si="3"/>
        <v>6114.2620000000006</v>
      </c>
      <c r="M25" s="88">
        <f t="shared" si="3"/>
        <v>6163.9359999999997</v>
      </c>
      <c r="N25" s="88">
        <f t="shared" si="3"/>
        <v>6107.9340000000011</v>
      </c>
      <c r="O25" s="88">
        <f t="shared" si="3"/>
        <v>5889.0410000000011</v>
      </c>
      <c r="P25" s="88">
        <f t="shared" si="3"/>
        <v>5703.509</v>
      </c>
      <c r="Q25" s="88">
        <f t="shared" si="3"/>
        <v>5533.3440000000001</v>
      </c>
      <c r="R25" s="88">
        <f t="shared" si="3"/>
        <v>5867.2630000000008</v>
      </c>
      <c r="S25" s="88">
        <f t="shared" si="3"/>
        <v>6246.8119999999999</v>
      </c>
      <c r="T25" s="88">
        <f t="shared" si="3"/>
        <v>6360.7690000000002</v>
      </c>
      <c r="U25" s="88">
        <f t="shared" si="3"/>
        <v>6316.3639999999996</v>
      </c>
      <c r="V25" s="88">
        <f t="shared" si="3"/>
        <v>5928.59</v>
      </c>
      <c r="W25" s="88">
        <f t="shared" si="3"/>
        <v>5399.8119999999999</v>
      </c>
      <c r="X25" s="88">
        <f t="shared" si="3"/>
        <v>5024.2279999999992</v>
      </c>
      <c r="Y25" s="88">
        <f t="shared" si="3"/>
        <v>4617.1550000000007</v>
      </c>
      <c r="Z25" s="89">
        <f t="shared" si="3"/>
        <v>0</v>
      </c>
      <c r="AA25" s="90">
        <f t="shared" si="3"/>
        <v>128726.57800000002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369</v>
      </c>
      <c r="C28" s="72">
        <v>369.5</v>
      </c>
      <c r="D28" s="72">
        <v>364.5</v>
      </c>
      <c r="E28" s="72">
        <v>364.5</v>
      </c>
      <c r="F28" s="72">
        <v>366</v>
      </c>
      <c r="G28" s="72">
        <v>378.5</v>
      </c>
      <c r="H28" s="72">
        <v>426</v>
      </c>
      <c r="I28" s="72">
        <v>487.5</v>
      </c>
      <c r="J28" s="72">
        <v>510.5</v>
      </c>
      <c r="K28" s="72">
        <v>536.5</v>
      </c>
      <c r="L28" s="72">
        <v>532.5</v>
      </c>
      <c r="M28" s="72">
        <v>534.5</v>
      </c>
      <c r="N28" s="72">
        <v>538.5</v>
      </c>
      <c r="O28" s="72">
        <v>536</v>
      </c>
      <c r="P28" s="72">
        <v>512</v>
      </c>
      <c r="Q28" s="72">
        <v>480</v>
      </c>
      <c r="R28" s="72">
        <v>515</v>
      </c>
      <c r="S28" s="72">
        <v>554</v>
      </c>
      <c r="T28" s="72">
        <v>554</v>
      </c>
      <c r="U28" s="72">
        <v>523</v>
      </c>
      <c r="V28" s="72">
        <v>489.5</v>
      </c>
      <c r="W28" s="72">
        <v>444.5</v>
      </c>
      <c r="X28" s="72">
        <v>408</v>
      </c>
      <c r="Y28" s="72">
        <v>393.5</v>
      </c>
      <c r="Z28" s="73"/>
      <c r="AA28" s="74">
        <f>SUM(B28:Z28)</f>
        <v>11187.5</v>
      </c>
    </row>
    <row r="29" spans="1:27" ht="24.95" customHeight="1" x14ac:dyDescent="0.2">
      <c r="A29" s="75" t="s">
        <v>23</v>
      </c>
      <c r="B29" s="76">
        <v>3932.9009999999998</v>
      </c>
      <c r="C29" s="77">
        <v>3785.55</v>
      </c>
      <c r="D29" s="77">
        <v>3727.5790000000002</v>
      </c>
      <c r="E29" s="77">
        <v>3865.6750000000002</v>
      </c>
      <c r="F29" s="77">
        <v>3972.0810000000001</v>
      </c>
      <c r="G29" s="77">
        <v>4302.0749999999998</v>
      </c>
      <c r="H29" s="77">
        <v>4841.4960000000001</v>
      </c>
      <c r="I29" s="77">
        <v>5250.1530000000002</v>
      </c>
      <c r="J29" s="77">
        <v>5455.6980000000003</v>
      </c>
      <c r="K29" s="77">
        <v>5633.8509999999997</v>
      </c>
      <c r="L29" s="77">
        <v>5715.7619999999997</v>
      </c>
      <c r="M29" s="77">
        <v>5763.4359999999997</v>
      </c>
      <c r="N29" s="77">
        <v>5703.4340000000002</v>
      </c>
      <c r="O29" s="77">
        <v>5487.0410000000002</v>
      </c>
      <c r="P29" s="77">
        <v>5319.509</v>
      </c>
      <c r="Q29" s="77">
        <v>5181.3440000000001</v>
      </c>
      <c r="R29" s="77">
        <v>5480.2629999999999</v>
      </c>
      <c r="S29" s="77">
        <v>5815.8119999999999</v>
      </c>
      <c r="T29" s="77">
        <v>5929.7690000000002</v>
      </c>
      <c r="U29" s="77">
        <v>5916.3639999999996</v>
      </c>
      <c r="V29" s="77">
        <v>5562.09</v>
      </c>
      <c r="W29" s="77">
        <v>5078.3119999999999</v>
      </c>
      <c r="X29" s="77">
        <v>4739.2280000000001</v>
      </c>
      <c r="Y29" s="77">
        <v>4346.6549999999997</v>
      </c>
      <c r="Z29" s="78"/>
      <c r="AA29" s="79">
        <f>SUM(B29:Z29)</f>
        <v>120806.07800000002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4301.9009999999998</v>
      </c>
      <c r="C31" s="62">
        <f t="shared" si="4"/>
        <v>4155.05</v>
      </c>
      <c r="D31" s="62">
        <f t="shared" si="4"/>
        <v>4092.0790000000002</v>
      </c>
      <c r="E31" s="62">
        <f t="shared" si="4"/>
        <v>4230.1750000000002</v>
      </c>
      <c r="F31" s="62">
        <f t="shared" si="4"/>
        <v>4338.0810000000001</v>
      </c>
      <c r="G31" s="62">
        <f t="shared" si="4"/>
        <v>4680.5749999999998</v>
      </c>
      <c r="H31" s="62">
        <f t="shared" si="4"/>
        <v>5267.4960000000001</v>
      </c>
      <c r="I31" s="62">
        <f t="shared" si="4"/>
        <v>5737.6530000000002</v>
      </c>
      <c r="J31" s="62">
        <f t="shared" si="4"/>
        <v>5966.1980000000003</v>
      </c>
      <c r="K31" s="62">
        <f t="shared" si="4"/>
        <v>6170.3509999999997</v>
      </c>
      <c r="L31" s="62">
        <f t="shared" si="4"/>
        <v>6248.2619999999997</v>
      </c>
      <c r="M31" s="62">
        <f t="shared" si="4"/>
        <v>6297.9359999999997</v>
      </c>
      <c r="N31" s="62">
        <f t="shared" si="4"/>
        <v>6241.9340000000002</v>
      </c>
      <c r="O31" s="62">
        <f t="shared" si="4"/>
        <v>6023.0410000000002</v>
      </c>
      <c r="P31" s="62">
        <f t="shared" si="4"/>
        <v>5831.509</v>
      </c>
      <c r="Q31" s="62">
        <f t="shared" si="4"/>
        <v>5661.3440000000001</v>
      </c>
      <c r="R31" s="62">
        <f t="shared" si="4"/>
        <v>5995.2629999999999</v>
      </c>
      <c r="S31" s="62">
        <f t="shared" si="4"/>
        <v>6369.8119999999999</v>
      </c>
      <c r="T31" s="62">
        <f t="shared" si="4"/>
        <v>6483.7690000000002</v>
      </c>
      <c r="U31" s="62">
        <f t="shared" si="4"/>
        <v>6439.3639999999996</v>
      </c>
      <c r="V31" s="62">
        <f t="shared" si="4"/>
        <v>6051.59</v>
      </c>
      <c r="W31" s="62">
        <f t="shared" si="4"/>
        <v>5522.8119999999999</v>
      </c>
      <c r="X31" s="62">
        <f t="shared" si="4"/>
        <v>5147.2280000000001</v>
      </c>
      <c r="Y31" s="62">
        <f t="shared" si="4"/>
        <v>4740.1549999999997</v>
      </c>
      <c r="Z31" s="63">
        <f t="shared" si="4"/>
        <v>0</v>
      </c>
      <c r="AA31" s="64">
        <f t="shared" si="4"/>
        <v>131993.57800000004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75</v>
      </c>
      <c r="C34" s="95">
        <v>69</v>
      </c>
      <c r="D34" s="95">
        <v>69</v>
      </c>
      <c r="E34" s="95">
        <v>69</v>
      </c>
      <c r="F34" s="95">
        <v>69</v>
      </c>
      <c r="G34" s="95">
        <v>69</v>
      </c>
      <c r="H34" s="95">
        <v>56</v>
      </c>
      <c r="I34" s="95">
        <v>56</v>
      </c>
      <c r="J34" s="95">
        <v>56</v>
      </c>
      <c r="K34" s="95">
        <v>56</v>
      </c>
      <c r="L34" s="95">
        <v>47</v>
      </c>
      <c r="M34" s="95">
        <v>47</v>
      </c>
      <c r="N34" s="95">
        <v>47</v>
      </c>
      <c r="O34" s="95">
        <v>47</v>
      </c>
      <c r="P34" s="95">
        <v>56</v>
      </c>
      <c r="Q34" s="95">
        <v>56</v>
      </c>
      <c r="R34" s="95">
        <v>56</v>
      </c>
      <c r="S34" s="95">
        <v>56</v>
      </c>
      <c r="T34" s="95">
        <v>56</v>
      </c>
      <c r="U34" s="95">
        <v>56</v>
      </c>
      <c r="V34" s="95">
        <v>56</v>
      </c>
      <c r="W34" s="95">
        <v>56</v>
      </c>
      <c r="X34" s="95">
        <v>56</v>
      </c>
      <c r="Y34" s="95">
        <v>56</v>
      </c>
      <c r="Z34" s="96"/>
      <c r="AA34" s="74">
        <f t="shared" ref="AA34:AA39" si="5">SUM(B34:Z34)</f>
        <v>1392</v>
      </c>
    </row>
    <row r="35" spans="1:27" ht="24.95" customHeight="1" x14ac:dyDescent="0.2">
      <c r="A35" s="97" t="s">
        <v>41</v>
      </c>
      <c r="B35" s="98">
        <v>64</v>
      </c>
      <c r="C35" s="99">
        <v>33</v>
      </c>
      <c r="D35" s="99">
        <v>32</v>
      </c>
      <c r="E35" s="99">
        <v>32</v>
      </c>
      <c r="F35" s="99">
        <v>32</v>
      </c>
      <c r="G35" s="99">
        <v>52</v>
      </c>
      <c r="H35" s="99">
        <v>67</v>
      </c>
      <c r="I35" s="99">
        <v>97</v>
      </c>
      <c r="J35" s="99">
        <v>97</v>
      </c>
      <c r="K35" s="99">
        <v>97</v>
      </c>
      <c r="L35" s="99">
        <v>87</v>
      </c>
      <c r="M35" s="99">
        <v>87</v>
      </c>
      <c r="N35" s="99">
        <v>87</v>
      </c>
      <c r="O35" s="99">
        <v>87</v>
      </c>
      <c r="P35" s="99">
        <v>72</v>
      </c>
      <c r="Q35" s="99">
        <v>72</v>
      </c>
      <c r="R35" s="99">
        <v>72</v>
      </c>
      <c r="S35" s="99">
        <v>67</v>
      </c>
      <c r="T35" s="99">
        <v>67</v>
      </c>
      <c r="U35" s="99">
        <v>67</v>
      </c>
      <c r="V35" s="99">
        <v>67</v>
      </c>
      <c r="W35" s="99">
        <v>67</v>
      </c>
      <c r="X35" s="99">
        <v>67</v>
      </c>
      <c r="Y35" s="99">
        <v>67</v>
      </c>
      <c r="Z35" s="100"/>
      <c r="AA35" s="79">
        <f t="shared" si="5"/>
        <v>1636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210.8</v>
      </c>
      <c r="I36" s="99">
        <v>415.9</v>
      </c>
      <c r="J36" s="99">
        <v>633</v>
      </c>
      <c r="K36" s="99">
        <v>229.4</v>
      </c>
      <c r="L36" s="99">
        <v>633</v>
      </c>
      <c r="M36" s="99">
        <v>633</v>
      </c>
      <c r="N36" s="99">
        <v>53.4</v>
      </c>
      <c r="O36" s="99"/>
      <c r="P36" s="99">
        <v>138</v>
      </c>
      <c r="Q36" s="99"/>
      <c r="R36" s="99">
        <v>195.2</v>
      </c>
      <c r="S36" s="99">
        <v>94.8</v>
      </c>
      <c r="T36" s="99"/>
      <c r="U36" s="99"/>
      <c r="V36" s="99"/>
      <c r="W36" s="99"/>
      <c r="X36" s="99"/>
      <c r="Y36" s="99"/>
      <c r="Z36" s="100"/>
      <c r="AA36" s="79">
        <f t="shared" si="5"/>
        <v>3236.5000000000005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132</v>
      </c>
      <c r="F37" s="99">
        <v>107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239</v>
      </c>
    </row>
    <row r="38" spans="1:27" ht="24.95" customHeight="1" x14ac:dyDescent="0.2">
      <c r="A38" s="97" t="s">
        <v>44</v>
      </c>
      <c r="B38" s="98">
        <v>192.2</v>
      </c>
      <c r="C38" s="99">
        <v>414.3</v>
      </c>
      <c r="D38" s="99">
        <v>459.3</v>
      </c>
      <c r="E38" s="99">
        <v>283.2</v>
      </c>
      <c r="F38" s="99">
        <v>148.69999999999999</v>
      </c>
      <c r="G38" s="99"/>
      <c r="H38" s="99"/>
      <c r="I38" s="99"/>
      <c r="J38" s="99"/>
      <c r="K38" s="99">
        <v>138.5</v>
      </c>
      <c r="L38" s="99"/>
      <c r="M38" s="99"/>
      <c r="N38" s="99"/>
      <c r="O38" s="99">
        <v>18.899999999999999</v>
      </c>
      <c r="P38" s="99"/>
      <c r="Q38" s="99"/>
      <c r="R38" s="99"/>
      <c r="S38" s="99"/>
      <c r="T38" s="99"/>
      <c r="U38" s="99"/>
      <c r="V38" s="99"/>
      <c r="W38" s="99"/>
      <c r="X38" s="99">
        <v>47.3</v>
      </c>
      <c r="Y38" s="99"/>
      <c r="Z38" s="100"/>
      <c r="AA38" s="79">
        <f t="shared" si="5"/>
        <v>1702.4</v>
      </c>
    </row>
    <row r="39" spans="1:27" ht="30" customHeight="1" thickBot="1" x14ac:dyDescent="0.25">
      <c r="A39" s="86" t="s">
        <v>45</v>
      </c>
      <c r="B39" s="87">
        <f t="shared" ref="B39:Z39" si="6">SUM(B34:B38)</f>
        <v>331.2</v>
      </c>
      <c r="C39" s="88">
        <f t="shared" si="6"/>
        <v>516.29999999999995</v>
      </c>
      <c r="D39" s="88">
        <f t="shared" si="6"/>
        <v>560.29999999999995</v>
      </c>
      <c r="E39" s="88">
        <f t="shared" si="6"/>
        <v>516.20000000000005</v>
      </c>
      <c r="F39" s="88">
        <f t="shared" si="6"/>
        <v>356.7</v>
      </c>
      <c r="G39" s="88">
        <f t="shared" si="6"/>
        <v>121</v>
      </c>
      <c r="H39" s="88">
        <f t="shared" si="6"/>
        <v>333.8</v>
      </c>
      <c r="I39" s="88">
        <f t="shared" si="6"/>
        <v>568.9</v>
      </c>
      <c r="J39" s="88">
        <f t="shared" si="6"/>
        <v>786</v>
      </c>
      <c r="K39" s="88">
        <f t="shared" si="6"/>
        <v>520.9</v>
      </c>
      <c r="L39" s="88">
        <f t="shared" si="6"/>
        <v>767</v>
      </c>
      <c r="M39" s="88">
        <f t="shared" si="6"/>
        <v>767</v>
      </c>
      <c r="N39" s="88">
        <f t="shared" si="6"/>
        <v>187.4</v>
      </c>
      <c r="O39" s="88">
        <f t="shared" si="6"/>
        <v>152.9</v>
      </c>
      <c r="P39" s="88">
        <f t="shared" si="6"/>
        <v>266</v>
      </c>
      <c r="Q39" s="88">
        <f t="shared" si="6"/>
        <v>128</v>
      </c>
      <c r="R39" s="88">
        <f t="shared" si="6"/>
        <v>323.2</v>
      </c>
      <c r="S39" s="88">
        <f t="shared" si="6"/>
        <v>217.8</v>
      </c>
      <c r="T39" s="88">
        <f t="shared" si="6"/>
        <v>123</v>
      </c>
      <c r="U39" s="88">
        <f t="shared" si="6"/>
        <v>123</v>
      </c>
      <c r="V39" s="88">
        <f t="shared" si="6"/>
        <v>123</v>
      </c>
      <c r="W39" s="88">
        <f t="shared" si="6"/>
        <v>123</v>
      </c>
      <c r="X39" s="88">
        <f t="shared" si="6"/>
        <v>170.3</v>
      </c>
      <c r="Y39" s="88">
        <f t="shared" si="6"/>
        <v>123</v>
      </c>
      <c r="Z39" s="89">
        <f t="shared" si="6"/>
        <v>0</v>
      </c>
      <c r="AA39" s="90">
        <f t="shared" si="5"/>
        <v>8205.9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210.8</v>
      </c>
      <c r="I44" s="99">
        <v>415.9</v>
      </c>
      <c r="J44" s="99">
        <v>633</v>
      </c>
      <c r="K44" s="99">
        <v>229.4</v>
      </c>
      <c r="L44" s="99">
        <v>633</v>
      </c>
      <c r="M44" s="99">
        <v>633</v>
      </c>
      <c r="N44" s="99">
        <v>53.4</v>
      </c>
      <c r="O44" s="99"/>
      <c r="P44" s="99">
        <v>138</v>
      </c>
      <c r="Q44" s="99"/>
      <c r="R44" s="99">
        <v>195.2</v>
      </c>
      <c r="S44" s="99">
        <v>94.8</v>
      </c>
      <c r="T44" s="99"/>
      <c r="U44" s="99"/>
      <c r="V44" s="99"/>
      <c r="W44" s="99"/>
      <c r="X44" s="99"/>
      <c r="Y44" s="99"/>
      <c r="Z44" s="100"/>
      <c r="AA44" s="79">
        <f t="shared" si="7"/>
        <v>3236.5000000000005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192.2</v>
      </c>
      <c r="C46" s="99">
        <v>414.3</v>
      </c>
      <c r="D46" s="99">
        <v>459.3</v>
      </c>
      <c r="E46" s="99">
        <v>283.2</v>
      </c>
      <c r="F46" s="99">
        <v>148.69999999999999</v>
      </c>
      <c r="G46" s="99"/>
      <c r="H46" s="99"/>
      <c r="I46" s="99"/>
      <c r="J46" s="99"/>
      <c r="K46" s="99">
        <v>138.5</v>
      </c>
      <c r="L46" s="99"/>
      <c r="M46" s="99"/>
      <c r="N46" s="99"/>
      <c r="O46" s="99">
        <v>18.899999999999999</v>
      </c>
      <c r="P46" s="99"/>
      <c r="Q46" s="99"/>
      <c r="R46" s="99"/>
      <c r="S46" s="99"/>
      <c r="T46" s="99"/>
      <c r="U46" s="99"/>
      <c r="V46" s="99"/>
      <c r="W46" s="99"/>
      <c r="X46" s="99">
        <v>47.3</v>
      </c>
      <c r="Y46" s="99"/>
      <c r="Z46" s="100"/>
      <c r="AA46" s="79">
        <f t="shared" si="7"/>
        <v>1702.4</v>
      </c>
    </row>
    <row r="47" spans="1:27" ht="24.95" customHeight="1" x14ac:dyDescent="0.2">
      <c r="A47" s="85" t="s">
        <v>47</v>
      </c>
      <c r="B47" s="98">
        <v>1.5</v>
      </c>
      <c r="C47" s="99"/>
      <c r="D47" s="99"/>
      <c r="E47" s="99"/>
      <c r="F47" s="99">
        <v>0.5</v>
      </c>
      <c r="G47" s="99"/>
      <c r="H47" s="99">
        <v>18</v>
      </c>
      <c r="I47" s="99">
        <v>23</v>
      </c>
      <c r="J47" s="99">
        <v>33</v>
      </c>
      <c r="K47" s="99">
        <v>47</v>
      </c>
      <c r="L47" s="99">
        <v>52</v>
      </c>
      <c r="M47" s="99">
        <v>60</v>
      </c>
      <c r="N47" s="99">
        <v>65</v>
      </c>
      <c r="O47" s="99">
        <v>65</v>
      </c>
      <c r="P47" s="99">
        <v>62</v>
      </c>
      <c r="Q47" s="99">
        <v>81</v>
      </c>
      <c r="R47" s="99">
        <v>102</v>
      </c>
      <c r="S47" s="99">
        <v>122</v>
      </c>
      <c r="T47" s="99">
        <v>128</v>
      </c>
      <c r="U47" s="99">
        <v>138.5</v>
      </c>
      <c r="V47" s="99">
        <v>124.5</v>
      </c>
      <c r="W47" s="99">
        <v>118</v>
      </c>
      <c r="X47" s="99">
        <v>101</v>
      </c>
      <c r="Y47" s="99">
        <v>77</v>
      </c>
      <c r="Z47" s="100"/>
      <c r="AA47" s="79">
        <f t="shared" si="7"/>
        <v>1419</v>
      </c>
    </row>
    <row r="48" spans="1:27" ht="30" customHeight="1" thickBot="1" x14ac:dyDescent="0.25">
      <c r="A48" s="86" t="s">
        <v>48</v>
      </c>
      <c r="B48" s="87">
        <f>SUM(B42:B47)</f>
        <v>193.7</v>
      </c>
      <c r="C48" s="88">
        <f t="shared" ref="C48:Z48" si="8">SUM(C42:C47)</f>
        <v>414.3</v>
      </c>
      <c r="D48" s="88">
        <f t="shared" si="8"/>
        <v>459.3</v>
      </c>
      <c r="E48" s="88">
        <f t="shared" si="8"/>
        <v>283.2</v>
      </c>
      <c r="F48" s="88">
        <f t="shared" si="8"/>
        <v>149.19999999999999</v>
      </c>
      <c r="G48" s="88">
        <f t="shared" si="8"/>
        <v>0</v>
      </c>
      <c r="H48" s="88">
        <f t="shared" si="8"/>
        <v>228.8</v>
      </c>
      <c r="I48" s="88">
        <f t="shared" si="8"/>
        <v>438.9</v>
      </c>
      <c r="J48" s="88">
        <f t="shared" si="8"/>
        <v>666</v>
      </c>
      <c r="K48" s="88">
        <f t="shared" si="8"/>
        <v>414.9</v>
      </c>
      <c r="L48" s="88">
        <f t="shared" si="8"/>
        <v>685</v>
      </c>
      <c r="M48" s="88">
        <f t="shared" si="8"/>
        <v>693</v>
      </c>
      <c r="N48" s="88">
        <f t="shared" si="8"/>
        <v>118.4</v>
      </c>
      <c r="O48" s="88">
        <f t="shared" si="8"/>
        <v>83.9</v>
      </c>
      <c r="P48" s="88">
        <f t="shared" si="8"/>
        <v>200</v>
      </c>
      <c r="Q48" s="88">
        <f t="shared" si="8"/>
        <v>81</v>
      </c>
      <c r="R48" s="88">
        <f t="shared" si="8"/>
        <v>297.2</v>
      </c>
      <c r="S48" s="88">
        <f t="shared" si="8"/>
        <v>216.8</v>
      </c>
      <c r="T48" s="88">
        <f t="shared" si="8"/>
        <v>128</v>
      </c>
      <c r="U48" s="88">
        <f t="shared" si="8"/>
        <v>138.5</v>
      </c>
      <c r="V48" s="88">
        <f t="shared" si="8"/>
        <v>124.5</v>
      </c>
      <c r="W48" s="88">
        <f t="shared" si="8"/>
        <v>118</v>
      </c>
      <c r="X48" s="88">
        <f t="shared" si="8"/>
        <v>148.30000000000001</v>
      </c>
      <c r="Y48" s="88">
        <f t="shared" si="8"/>
        <v>77</v>
      </c>
      <c r="Z48" s="89">
        <f t="shared" si="8"/>
        <v>0</v>
      </c>
      <c r="AA48" s="90">
        <f t="shared" si="7"/>
        <v>6357.9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4494.1009999999997</v>
      </c>
      <c r="C51" s="88">
        <f t="shared" si="10"/>
        <v>4569.3500000000004</v>
      </c>
      <c r="D51" s="88">
        <f t="shared" si="10"/>
        <v>4551.3789999999999</v>
      </c>
      <c r="E51" s="88">
        <f t="shared" si="10"/>
        <v>4513.375</v>
      </c>
      <c r="F51" s="88">
        <f t="shared" si="10"/>
        <v>4486.7809999999999</v>
      </c>
      <c r="G51" s="88">
        <f t="shared" si="10"/>
        <v>4680.5750000000007</v>
      </c>
      <c r="H51" s="88">
        <f t="shared" si="10"/>
        <v>5478.2959999999994</v>
      </c>
      <c r="I51" s="88">
        <f t="shared" si="10"/>
        <v>6153.5529999999999</v>
      </c>
      <c r="J51" s="88">
        <f t="shared" si="10"/>
        <v>6599.1979999999985</v>
      </c>
      <c r="K51" s="88">
        <f t="shared" si="10"/>
        <v>6538.2510000000002</v>
      </c>
      <c r="L51" s="88">
        <f t="shared" si="10"/>
        <v>6881.2620000000006</v>
      </c>
      <c r="M51" s="88">
        <f t="shared" si="10"/>
        <v>6930.9359999999997</v>
      </c>
      <c r="N51" s="88">
        <f t="shared" si="10"/>
        <v>6295.3340000000007</v>
      </c>
      <c r="O51" s="88">
        <f t="shared" si="10"/>
        <v>6041.9410000000007</v>
      </c>
      <c r="P51" s="88">
        <f t="shared" si="10"/>
        <v>5969.509</v>
      </c>
      <c r="Q51" s="88">
        <f t="shared" si="10"/>
        <v>5661.3440000000001</v>
      </c>
      <c r="R51" s="88">
        <f t="shared" si="10"/>
        <v>6190.4630000000006</v>
      </c>
      <c r="S51" s="88">
        <f t="shared" si="10"/>
        <v>6464.6120000000001</v>
      </c>
      <c r="T51" s="88">
        <f t="shared" si="10"/>
        <v>6483.7690000000002</v>
      </c>
      <c r="U51" s="88">
        <f t="shared" si="10"/>
        <v>6439.3639999999996</v>
      </c>
      <c r="V51" s="88">
        <f t="shared" si="10"/>
        <v>6051.59</v>
      </c>
      <c r="W51" s="88">
        <f t="shared" si="10"/>
        <v>5522.8119999999999</v>
      </c>
      <c r="X51" s="88">
        <f t="shared" si="10"/>
        <v>5194.5279999999993</v>
      </c>
      <c r="Y51" s="88">
        <f t="shared" si="10"/>
        <v>4740.1550000000007</v>
      </c>
      <c r="Z51" s="89">
        <f t="shared" si="10"/>
        <v>0</v>
      </c>
      <c r="AA51" s="105">
        <f>SUM(B51:Z51)</f>
        <v>136932.478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-513.79999999999995</v>
      </c>
      <c r="C4" s="18">
        <v>-291.7</v>
      </c>
      <c r="D4" s="18">
        <v>-246.7</v>
      </c>
      <c r="E4" s="18">
        <v>-422.8</v>
      </c>
      <c r="F4" s="18">
        <v>-557.29999999999995</v>
      </c>
      <c r="G4" s="18">
        <v>-575.4</v>
      </c>
      <c r="H4" s="18">
        <v>-289.2</v>
      </c>
      <c r="I4" s="18">
        <v>-67.300000000000011</v>
      </c>
      <c r="J4" s="18">
        <v>334.7</v>
      </c>
      <c r="K4" s="18">
        <v>367.9</v>
      </c>
      <c r="L4" s="18">
        <v>206.8</v>
      </c>
      <c r="M4" s="18">
        <v>133</v>
      </c>
      <c r="N4" s="18">
        <v>-33.500000000000007</v>
      </c>
      <c r="O4" s="18">
        <v>-98.9</v>
      </c>
      <c r="P4" s="18">
        <v>-362</v>
      </c>
      <c r="Q4" s="18">
        <v>-502.3</v>
      </c>
      <c r="R4" s="18">
        <v>-304.8</v>
      </c>
      <c r="S4" s="18">
        <v>-405.2</v>
      </c>
      <c r="T4" s="18">
        <v>-769</v>
      </c>
      <c r="U4" s="18">
        <v>-960</v>
      </c>
      <c r="V4" s="18">
        <v>-973.7</v>
      </c>
      <c r="W4" s="18">
        <v>-800.7</v>
      </c>
      <c r="X4" s="18">
        <v>-658.7</v>
      </c>
      <c r="Y4" s="18">
        <v>-879.6</v>
      </c>
      <c r="Z4" s="19"/>
      <c r="AA4" s="112">
        <f>SUM(B4:Z4)</f>
        <v>-8670.1999999999989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194.99</v>
      </c>
      <c r="C7" s="118">
        <v>188.96</v>
      </c>
      <c r="D7" s="118">
        <v>179.68</v>
      </c>
      <c r="E7" s="118">
        <v>183</v>
      </c>
      <c r="F7" s="118">
        <v>184.98</v>
      </c>
      <c r="G7" s="118">
        <v>230.55</v>
      </c>
      <c r="H7" s="118">
        <v>251.83</v>
      </c>
      <c r="I7" s="118">
        <v>271.05</v>
      </c>
      <c r="J7" s="118">
        <v>297.67</v>
      </c>
      <c r="K7" s="118">
        <v>285</v>
      </c>
      <c r="L7" s="118">
        <v>247.72</v>
      </c>
      <c r="M7" s="118">
        <v>247.67</v>
      </c>
      <c r="N7" s="118">
        <v>246.74</v>
      </c>
      <c r="O7" s="118">
        <v>248.86</v>
      </c>
      <c r="P7" s="118">
        <v>256.51</v>
      </c>
      <c r="Q7" s="118">
        <v>324.43</v>
      </c>
      <c r="R7" s="118">
        <v>358.53</v>
      </c>
      <c r="S7" s="118">
        <v>351</v>
      </c>
      <c r="T7" s="118">
        <v>361</v>
      </c>
      <c r="U7" s="118">
        <v>327.41000000000003</v>
      </c>
      <c r="V7" s="118">
        <v>278.48</v>
      </c>
      <c r="W7" s="118">
        <v>243.4</v>
      </c>
      <c r="X7" s="118">
        <v>241.15</v>
      </c>
      <c r="Y7" s="118">
        <v>219.27</v>
      </c>
      <c r="Z7" s="119"/>
      <c r="AA7" s="120">
        <f>IF(SUM(B7:Z7)&lt;&gt;0,AVERAGEIF(B7:Z7,"&lt;&gt;"""),"")</f>
        <v>259.16166666666663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706</v>
      </c>
      <c r="E13" s="130">
        <v>706</v>
      </c>
      <c r="F13" s="130">
        <v>706</v>
      </c>
      <c r="G13" s="130">
        <v>75.400000000000006</v>
      </c>
      <c r="H13" s="130"/>
      <c r="I13" s="130"/>
      <c r="J13" s="130"/>
      <c r="K13" s="130"/>
      <c r="L13" s="130"/>
      <c r="M13" s="130"/>
      <c r="N13" s="130"/>
      <c r="O13" s="130">
        <v>117.8</v>
      </c>
      <c r="P13" s="130"/>
      <c r="Q13" s="130">
        <v>2.2999999999999998</v>
      </c>
      <c r="R13" s="130"/>
      <c r="S13" s="130"/>
      <c r="T13" s="130">
        <v>269</v>
      </c>
      <c r="U13" s="130">
        <v>460</v>
      </c>
      <c r="V13" s="130">
        <v>473.7</v>
      </c>
      <c r="W13" s="130">
        <v>375.7</v>
      </c>
      <c r="X13" s="130">
        <v>706</v>
      </c>
      <c r="Y13" s="131">
        <v>677.2</v>
      </c>
      <c r="Z13" s="132"/>
      <c r="AA13" s="133">
        <f t="shared" si="0"/>
        <v>6687.0999999999995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500</v>
      </c>
      <c r="H15" s="134">
        <v>500</v>
      </c>
      <c r="I15" s="134">
        <v>483.2</v>
      </c>
      <c r="J15" s="134">
        <v>298.3</v>
      </c>
      <c r="K15" s="134"/>
      <c r="L15" s="134">
        <v>426.2</v>
      </c>
      <c r="M15" s="134">
        <v>500</v>
      </c>
      <c r="N15" s="134">
        <v>86.9</v>
      </c>
      <c r="O15" s="134"/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425</v>
      </c>
      <c r="X15" s="134"/>
      <c r="Y15" s="134">
        <v>202.4</v>
      </c>
      <c r="Z15" s="132"/>
      <c r="AA15" s="133">
        <f t="shared" si="0"/>
        <v>6922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706</v>
      </c>
      <c r="C16" s="136">
        <f t="shared" si="1"/>
        <v>706</v>
      </c>
      <c r="D16" s="136">
        <f t="shared" si="1"/>
        <v>706</v>
      </c>
      <c r="E16" s="136">
        <f t="shared" si="1"/>
        <v>706</v>
      </c>
      <c r="F16" s="136">
        <f t="shared" si="1"/>
        <v>706</v>
      </c>
      <c r="G16" s="136">
        <f t="shared" si="1"/>
        <v>575.4</v>
      </c>
      <c r="H16" s="136">
        <f t="shared" si="1"/>
        <v>500</v>
      </c>
      <c r="I16" s="136">
        <f t="shared" si="1"/>
        <v>483.2</v>
      </c>
      <c r="J16" s="136">
        <f t="shared" si="1"/>
        <v>298.3</v>
      </c>
      <c r="K16" s="136">
        <f t="shared" si="1"/>
        <v>0</v>
      </c>
      <c r="L16" s="136">
        <f t="shared" si="1"/>
        <v>426.2</v>
      </c>
      <c r="M16" s="136">
        <f t="shared" si="1"/>
        <v>500</v>
      </c>
      <c r="N16" s="136">
        <f t="shared" si="1"/>
        <v>86.9</v>
      </c>
      <c r="O16" s="136">
        <f t="shared" si="1"/>
        <v>117.8</v>
      </c>
      <c r="P16" s="136">
        <f t="shared" si="1"/>
        <v>500</v>
      </c>
      <c r="Q16" s="136">
        <f t="shared" si="1"/>
        <v>502.3</v>
      </c>
      <c r="R16" s="136">
        <f t="shared" si="1"/>
        <v>500</v>
      </c>
      <c r="S16" s="136">
        <f t="shared" si="1"/>
        <v>500</v>
      </c>
      <c r="T16" s="136">
        <f t="shared" si="1"/>
        <v>769</v>
      </c>
      <c r="U16" s="136">
        <f t="shared" si="1"/>
        <v>960</v>
      </c>
      <c r="V16" s="136">
        <f t="shared" si="1"/>
        <v>973.7</v>
      </c>
      <c r="W16" s="136">
        <f t="shared" si="1"/>
        <v>800.7</v>
      </c>
      <c r="X16" s="136">
        <f t="shared" si="1"/>
        <v>706</v>
      </c>
      <c r="Y16" s="136">
        <f t="shared" si="1"/>
        <v>879.6</v>
      </c>
      <c r="Z16" s="137" t="str">
        <f t="shared" si="1"/>
        <v/>
      </c>
      <c r="AA16" s="90">
        <f t="shared" si="0"/>
        <v>13609.1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210.8</v>
      </c>
      <c r="I21" s="130">
        <v>415.9</v>
      </c>
      <c r="J21" s="130">
        <v>633</v>
      </c>
      <c r="K21" s="130">
        <v>229.4</v>
      </c>
      <c r="L21" s="130">
        <v>633</v>
      </c>
      <c r="M21" s="130">
        <v>633</v>
      </c>
      <c r="N21" s="130">
        <v>53.4</v>
      </c>
      <c r="O21" s="130"/>
      <c r="P21" s="130">
        <v>138</v>
      </c>
      <c r="Q21" s="130"/>
      <c r="R21" s="130">
        <v>195.2</v>
      </c>
      <c r="S21" s="130">
        <v>94.8</v>
      </c>
      <c r="T21" s="130"/>
      <c r="U21" s="130"/>
      <c r="V21" s="130"/>
      <c r="W21" s="130"/>
      <c r="X21" s="130"/>
      <c r="Y21" s="131"/>
      <c r="Z21" s="132"/>
      <c r="AA21" s="133">
        <f t="shared" si="2"/>
        <v>3236.5000000000005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192.2</v>
      </c>
      <c r="C23" s="134">
        <v>414.3</v>
      </c>
      <c r="D23" s="134">
        <v>459.3</v>
      </c>
      <c r="E23" s="134">
        <v>283.2</v>
      </c>
      <c r="F23" s="134">
        <v>148.69999999999999</v>
      </c>
      <c r="G23" s="134"/>
      <c r="H23" s="134"/>
      <c r="I23" s="134"/>
      <c r="J23" s="134"/>
      <c r="K23" s="134">
        <v>138.5</v>
      </c>
      <c r="L23" s="134"/>
      <c r="M23" s="134"/>
      <c r="N23" s="134"/>
      <c r="O23" s="134">
        <v>18.899999999999999</v>
      </c>
      <c r="P23" s="134"/>
      <c r="Q23" s="134"/>
      <c r="R23" s="134"/>
      <c r="S23" s="134"/>
      <c r="T23" s="134"/>
      <c r="U23" s="134"/>
      <c r="V23" s="134"/>
      <c r="W23" s="134"/>
      <c r="X23" s="134">
        <v>47.3</v>
      </c>
      <c r="Y23" s="134"/>
      <c r="Z23" s="132"/>
      <c r="AA23" s="133">
        <f t="shared" si="2"/>
        <v>1702.4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192.2</v>
      </c>
      <c r="C24" s="136">
        <f t="shared" si="3"/>
        <v>414.3</v>
      </c>
      <c r="D24" s="136">
        <f t="shared" si="3"/>
        <v>459.3</v>
      </c>
      <c r="E24" s="136">
        <f t="shared" si="3"/>
        <v>283.2</v>
      </c>
      <c r="F24" s="136">
        <f t="shared" si="3"/>
        <v>148.69999999999999</v>
      </c>
      <c r="G24" s="136">
        <f t="shared" si="3"/>
        <v>0</v>
      </c>
      <c r="H24" s="136">
        <f t="shared" si="3"/>
        <v>210.8</v>
      </c>
      <c r="I24" s="136">
        <f t="shared" si="3"/>
        <v>415.9</v>
      </c>
      <c r="J24" s="136">
        <f t="shared" si="3"/>
        <v>633</v>
      </c>
      <c r="K24" s="136">
        <f t="shared" si="3"/>
        <v>367.9</v>
      </c>
      <c r="L24" s="136">
        <f t="shared" si="3"/>
        <v>633</v>
      </c>
      <c r="M24" s="136">
        <f t="shared" si="3"/>
        <v>633</v>
      </c>
      <c r="N24" s="136">
        <f t="shared" si="3"/>
        <v>53.4</v>
      </c>
      <c r="O24" s="136">
        <f t="shared" si="3"/>
        <v>18.899999999999999</v>
      </c>
      <c r="P24" s="136">
        <f t="shared" si="3"/>
        <v>138</v>
      </c>
      <c r="Q24" s="136">
        <f t="shared" si="3"/>
        <v>0</v>
      </c>
      <c r="R24" s="136">
        <f t="shared" si="3"/>
        <v>195.2</v>
      </c>
      <c r="S24" s="136">
        <f t="shared" si="3"/>
        <v>94.8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47.3</v>
      </c>
      <c r="Y24" s="136">
        <f t="shared" si="3"/>
        <v>0</v>
      </c>
      <c r="Z24" s="137" t="str">
        <f t="shared" si="3"/>
        <v/>
      </c>
      <c r="AA24" s="90">
        <f t="shared" si="2"/>
        <v>4938.8999999999996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2022-11-14T12:05:27Z</dcterms:created>
  <dcterms:modified xsi:type="dcterms:W3CDTF">2022-11-14T12:05:28Z</dcterms:modified>
</cp:coreProperties>
</file>