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35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<sst xmlns="http://schemas.openxmlformats.org/spreadsheetml/2006/main" count="117" uniqueCount="53">
  <si>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13/11/2022 14:02:29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</si>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</sst>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485</c:v>
                </c:pt>
                <c:pt idx="1">
                  <c:v>485</c:v>
                </c:pt>
                <c:pt idx="2">
                  <c:v>485</c:v>
                </c:pt>
                <c:pt idx="3">
                  <c:v>475</c:v>
                </c:pt>
                <c:pt idx="4">
                  <c:v>485</c:v>
                </c:pt>
                <c:pt idx="5">
                  <c:v>485</c:v>
                </c:pt>
                <c:pt idx="6">
                  <c:v>485</c:v>
                </c:pt>
                <c:pt idx="7">
                  <c:v>485</c:v>
                </c:pt>
                <c:pt idx="8">
                  <c:v>485</c:v>
                </c:pt>
                <c:pt idx="9">
                  <c:v>485</c:v>
                </c:pt>
                <c:pt idx="10">
                  <c:v>485</c:v>
                </c:pt>
                <c:pt idx="11">
                  <c:v>485</c:v>
                </c:pt>
                <c:pt idx="12">
                  <c:v>485</c:v>
                </c:pt>
                <c:pt idx="13">
                  <c:v>485</c:v>
                </c:pt>
                <c:pt idx="14">
                  <c:v>485</c:v>
                </c:pt>
                <c:pt idx="15">
                  <c:v>485</c:v>
                </c:pt>
                <c:pt idx="16">
                  <c:v>485</c:v>
                </c:pt>
                <c:pt idx="17">
                  <c:v>485</c:v>
                </c:pt>
                <c:pt idx="18">
                  <c:v>485</c:v>
                </c:pt>
                <c:pt idx="19">
                  <c:v>485</c:v>
                </c:pt>
                <c:pt idx="20">
                  <c:v>485</c:v>
                </c:pt>
                <c:pt idx="21">
                  <c:v>485</c:v>
                </c:pt>
                <c:pt idx="22">
                  <c:v>485</c:v>
                </c:pt>
                <c:pt idx="23">
                  <c:v>485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121</c:v>
                </c:pt>
                <c:pt idx="1">
                  <c:v>127</c:v>
                </c:pt>
                <c:pt idx="2">
                  <c:v>68.5</c:v>
                </c:pt>
                <c:pt idx="3">
                  <c:v>68.5</c:v>
                </c:pt>
                <c:pt idx="4">
                  <c:v>68.5</c:v>
                </c:pt>
                <c:pt idx="5">
                  <c:v>131</c:v>
                </c:pt>
                <c:pt idx="6">
                  <c:v>137</c:v>
                </c:pt>
                <c:pt idx="7">
                  <c:v>137</c:v>
                </c:pt>
                <c:pt idx="8">
                  <c:v>131</c:v>
                </c:pt>
                <c:pt idx="9">
                  <c:v>128</c:v>
                </c:pt>
                <c:pt idx="10">
                  <c:v>68.5</c:v>
                </c:pt>
                <c:pt idx="11">
                  <c:v>68.5</c:v>
                </c:pt>
                <c:pt idx="12">
                  <c:v>122</c:v>
                </c:pt>
                <c:pt idx="13">
                  <c:v>122</c:v>
                </c:pt>
                <c:pt idx="14">
                  <c:v>137</c:v>
                </c:pt>
                <c:pt idx="15">
                  <c:v>137</c:v>
                </c:pt>
                <c:pt idx="16">
                  <c:v>177</c:v>
                </c:pt>
                <c:pt idx="17">
                  <c:v>183</c:v>
                </c:pt>
                <c:pt idx="18">
                  <c:v>153.5</c:v>
                </c:pt>
                <c:pt idx="19">
                  <c:v>137</c:v>
                </c:pt>
                <c:pt idx="20">
                  <c:v>137</c:v>
                </c:pt>
                <c:pt idx="21">
                  <c:v>131</c:v>
                </c:pt>
                <c:pt idx="22">
                  <c:v>128</c:v>
                </c:pt>
                <c:pt idx="23">
                  <c:v>68.5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934.9</c:v>
                </c:pt>
                <c:pt idx="1">
                  <c:v>862.9</c:v>
                </c:pt>
                <c:pt idx="2">
                  <c:v>862.9</c:v>
                </c:pt>
                <c:pt idx="3">
                  <c:v>862.9</c:v>
                </c:pt>
                <c:pt idx="4">
                  <c:v>862.9</c:v>
                </c:pt>
                <c:pt idx="5">
                  <c:v>932.9</c:v>
                </c:pt>
                <c:pt idx="6">
                  <c:v>1434.4080000000001</c:v>
                </c:pt>
                <c:pt idx="7">
                  <c:v>2311.4699999999998</c:v>
                </c:pt>
                <c:pt idx="8">
                  <c:v>2252.5529999999999</c:v>
                </c:pt>
                <c:pt idx="9">
                  <c:v>1910.6279999999999</c:v>
                </c:pt>
                <c:pt idx="10">
                  <c:v>1689.3000000000002</c:v>
                </c:pt>
                <c:pt idx="11">
                  <c:v>1646.6610000000001</c:v>
                </c:pt>
                <c:pt idx="12">
                  <c:v>1677.9</c:v>
                </c:pt>
                <c:pt idx="13">
                  <c:v>1681.1210000000001</c:v>
                </c:pt>
                <c:pt idx="14">
                  <c:v>1891.124</c:v>
                </c:pt>
                <c:pt idx="15">
                  <c:v>2379.9499999999998</c:v>
                </c:pt>
                <c:pt idx="16">
                  <c:v>2688.7849999999999</c:v>
                </c:pt>
                <c:pt idx="17">
                  <c:v>2680.5970000000002</c:v>
                </c:pt>
                <c:pt idx="18">
                  <c:v>2710.3760000000002</c:v>
                </c:pt>
                <c:pt idx="19">
                  <c:v>2775.491</c:v>
                </c:pt>
                <c:pt idx="20">
                  <c:v>2568.3110000000001</c:v>
                </c:pt>
                <c:pt idx="21">
                  <c:v>2145.8649999999998</c:v>
                </c:pt>
                <c:pt idx="22">
                  <c:v>1912.9</c:v>
                </c:pt>
                <c:pt idx="23">
                  <c:v>1643.8719999999998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1589</c:v>
                </c:pt>
                <c:pt idx="1">
                  <c:v>1589</c:v>
                </c:pt>
                <c:pt idx="2">
                  <c:v>1589</c:v>
                </c:pt>
                <c:pt idx="3">
                  <c:v>1583.6889999999999</c:v>
                </c:pt>
                <c:pt idx="4">
                  <c:v>1610</c:v>
                </c:pt>
                <c:pt idx="5">
                  <c:v>1611.3</c:v>
                </c:pt>
                <c:pt idx="6">
                  <c:v>1571.6</c:v>
                </c:pt>
                <c:pt idx="7">
                  <c:v>1113.2</c:v>
                </c:pt>
                <c:pt idx="8">
                  <c:v>793.4</c:v>
                </c:pt>
                <c:pt idx="9">
                  <c:v>715.8</c:v>
                </c:pt>
                <c:pt idx="10">
                  <c:v>443.2</c:v>
                </c:pt>
                <c:pt idx="11">
                  <c:v>343</c:v>
                </c:pt>
                <c:pt idx="12">
                  <c:v>638.79999999999995</c:v>
                </c:pt>
                <c:pt idx="13">
                  <c:v>1065</c:v>
                </c:pt>
                <c:pt idx="14">
                  <c:v>1152</c:v>
                </c:pt>
                <c:pt idx="15">
                  <c:v>1154</c:v>
                </c:pt>
                <c:pt idx="16">
                  <c:v>1419</c:v>
                </c:pt>
                <c:pt idx="17">
                  <c:v>1280</c:v>
                </c:pt>
                <c:pt idx="18">
                  <c:v>1272.6999999999998</c:v>
                </c:pt>
                <c:pt idx="19">
                  <c:v>1454</c:v>
                </c:pt>
                <c:pt idx="20">
                  <c:v>1462.4</c:v>
                </c:pt>
                <c:pt idx="21">
                  <c:v>1404.9</c:v>
                </c:pt>
                <c:pt idx="22">
                  <c:v>1319.8</c:v>
                </c:pt>
                <c:pt idx="23">
                  <c:v>1588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1265.3710000000001</c:v>
                </c:pt>
                <c:pt idx="1">
                  <c:v>1264.4450000000002</c:v>
                </c:pt>
                <c:pt idx="2">
                  <c:v>1266.08</c:v>
                </c:pt>
                <c:pt idx="3">
                  <c:v>1260.769</c:v>
                </c:pt>
                <c:pt idx="4">
                  <c:v>1270.5540000000003</c:v>
                </c:pt>
                <c:pt idx="5">
                  <c:v>1223.569</c:v>
                </c:pt>
                <c:pt idx="6">
                  <c:v>1324.171</c:v>
                </c:pt>
                <c:pt idx="7">
                  <c:v>1876.8000000000004</c:v>
                </c:pt>
                <c:pt idx="8">
                  <c:v>2571.6950000000006</c:v>
                </c:pt>
                <c:pt idx="9">
                  <c:v>3123.2100000000009</c:v>
                </c:pt>
                <c:pt idx="10">
                  <c:v>3426.485000000001</c:v>
                </c:pt>
                <c:pt idx="11">
                  <c:v>3484.4229999999993</c:v>
                </c:pt>
                <c:pt idx="12">
                  <c:v>3327.5660000000003</c:v>
                </c:pt>
                <c:pt idx="13">
                  <c:v>2903.3039999999996</c:v>
                </c:pt>
                <c:pt idx="14">
                  <c:v>2216.7950000000005</c:v>
                </c:pt>
                <c:pt idx="15">
                  <c:v>1415.6820000000002</c:v>
                </c:pt>
                <c:pt idx="16">
                  <c:v>1029.0709999999997</c:v>
                </c:pt>
                <c:pt idx="17">
                  <c:v>1026.721</c:v>
                </c:pt>
                <c:pt idx="18">
                  <c:v>1032.0129999999999</c:v>
                </c:pt>
                <c:pt idx="19">
                  <c:v>1043.248</c:v>
                </c:pt>
                <c:pt idx="20">
                  <c:v>1043.0569999999998</c:v>
                </c:pt>
                <c:pt idx="21">
                  <c:v>1038.5160000000003</c:v>
                </c:pt>
                <c:pt idx="22">
                  <c:v>1046.8270000000005</c:v>
                </c:pt>
                <c:pt idx="23">
                  <c:v>1028.7629999999999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43</c:v>
                </c:pt>
                <c:pt idx="1">
                  <c:v>46</c:v>
                </c:pt>
                <c:pt idx="2">
                  <c:v>51</c:v>
                </c:pt>
                <c:pt idx="3">
                  <c:v>56</c:v>
                </c:pt>
                <c:pt idx="4">
                  <c:v>59</c:v>
                </c:pt>
                <c:pt idx="5">
                  <c:v>61</c:v>
                </c:pt>
                <c:pt idx="6">
                  <c:v>73</c:v>
                </c:pt>
                <c:pt idx="7">
                  <c:v>94</c:v>
                </c:pt>
                <c:pt idx="8">
                  <c:v>111</c:v>
                </c:pt>
                <c:pt idx="9">
                  <c:v>123</c:v>
                </c:pt>
                <c:pt idx="10">
                  <c:v>131</c:v>
                </c:pt>
                <c:pt idx="11">
                  <c:v>136</c:v>
                </c:pt>
                <c:pt idx="12">
                  <c:v>135</c:v>
                </c:pt>
                <c:pt idx="13">
                  <c:v>126</c:v>
                </c:pt>
                <c:pt idx="14">
                  <c:v>114</c:v>
                </c:pt>
                <c:pt idx="15">
                  <c:v>102</c:v>
                </c:pt>
                <c:pt idx="16">
                  <c:v>99</c:v>
                </c:pt>
                <c:pt idx="17">
                  <c:v>101</c:v>
                </c:pt>
                <c:pt idx="18">
                  <c:v>103</c:v>
                </c:pt>
                <c:pt idx="19">
                  <c:v>104</c:v>
                </c:pt>
                <c:pt idx="20">
                  <c:v>104</c:v>
                </c:pt>
                <c:pt idx="21">
                  <c:v>103</c:v>
                </c:pt>
                <c:pt idx="22">
                  <c:v>99</c:v>
                </c:pt>
                <c:pt idx="23">
                  <c:v>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146</c:v>
                </c:pt>
                <c:pt idx="7">
                  <c:v>120</c:v>
                </c:pt>
                <c:pt idx="8">
                  <c:v>16</c:v>
                </c:pt>
                <c:pt idx="9">
                  <c:v>30</c:v>
                </c:pt>
                <c:pt idx="10">
                  <c:v>30</c:v>
                </c:pt>
                <c:pt idx="11">
                  <c:v>56</c:v>
                </c:pt>
                <c:pt idx="12">
                  <c:v>56</c:v>
                </c:pt>
                <c:pt idx="13">
                  <c:v>26</c:v>
                </c:pt>
                <c:pt idx="16">
                  <c:v>86</c:v>
                </c:pt>
                <c:pt idx="17">
                  <c:v>503</c:v>
                </c:pt>
                <c:pt idx="18">
                  <c:v>597</c:v>
                </c:pt>
                <c:pt idx="19">
                  <c:v>307</c:v>
                </c:pt>
                <c:pt idx="20">
                  <c:v>137</c:v>
                </c:pt>
                <c:pt idx="21">
                  <c:v>82</c:v>
                </c:pt>
                <c:pt idx="22">
                  <c:v>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95340328"/>
        <c:axId val="29534072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4438.2760000000007</c:v>
                </c:pt>
                <c:pt idx="1">
                  <c:v>4374.3450000000012</c:v>
                </c:pt>
                <c:pt idx="2">
                  <c:v>4322.4570000000003</c:v>
                </c:pt>
                <c:pt idx="3">
                  <c:v>4306.8310000000001</c:v>
                </c:pt>
                <c:pt idx="4">
                  <c:v>4355.9950000000017</c:v>
                </c:pt>
                <c:pt idx="5">
                  <c:v>4470.719000000001</c:v>
                </c:pt>
                <c:pt idx="6">
                  <c:v>5171.2150000000001</c:v>
                </c:pt>
                <c:pt idx="7">
                  <c:v>6137.4259999999986</c:v>
                </c:pt>
                <c:pt idx="8">
                  <c:v>6360.6349999999993</c:v>
                </c:pt>
                <c:pt idx="9">
                  <c:v>6515.5979999999981</c:v>
                </c:pt>
                <c:pt idx="10">
                  <c:v>6273.5200000000023</c:v>
                </c:pt>
                <c:pt idx="11">
                  <c:v>6219.6100000000006</c:v>
                </c:pt>
                <c:pt idx="12">
                  <c:v>6442.2459999999983</c:v>
                </c:pt>
                <c:pt idx="13">
                  <c:v>6408.4169999999995</c:v>
                </c:pt>
                <c:pt idx="14">
                  <c:v>5995.9109999999991</c:v>
                </c:pt>
                <c:pt idx="15">
                  <c:v>5673.6740000000009</c:v>
                </c:pt>
                <c:pt idx="16">
                  <c:v>5983.869999999999</c:v>
                </c:pt>
                <c:pt idx="17">
                  <c:v>6259.2969999999987</c:v>
                </c:pt>
                <c:pt idx="18">
                  <c:v>6353.5599999999995</c:v>
                </c:pt>
                <c:pt idx="19">
                  <c:v>6305.7240000000011</c:v>
                </c:pt>
                <c:pt idx="20">
                  <c:v>5936.7240000000002</c:v>
                </c:pt>
                <c:pt idx="21">
                  <c:v>5390.2809999999999</c:v>
                </c:pt>
                <c:pt idx="22">
                  <c:v>5073.456000000001</c:v>
                </c:pt>
                <c:pt idx="23">
                  <c:v>4909.1729999999989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5340328"/>
        <c:axId val="29534072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157.96</c:v>
                </c:pt>
                <c:pt idx="1">
                  <c:v>151</c:v>
                </c:pt>
                <c:pt idx="2">
                  <c:v>150</c:v>
                </c:pt>
                <c:pt idx="3">
                  <c:v>139.33000000000001</c:v>
                </c:pt>
                <c:pt idx="4">
                  <c:v>153.72</c:v>
                </c:pt>
                <c:pt idx="5">
                  <c:v>186</c:v>
                </c:pt>
                <c:pt idx="6">
                  <c:v>228.2</c:v>
                </c:pt>
                <c:pt idx="7">
                  <c:v>240.55</c:v>
                </c:pt>
                <c:pt idx="8">
                  <c:v>238.14</c:v>
                </c:pt>
                <c:pt idx="9">
                  <c:v>226.57</c:v>
                </c:pt>
                <c:pt idx="10">
                  <c:v>206.41</c:v>
                </c:pt>
                <c:pt idx="11">
                  <c:v>189.2</c:v>
                </c:pt>
                <c:pt idx="12">
                  <c:v>202.51</c:v>
                </c:pt>
                <c:pt idx="13">
                  <c:v>205.57</c:v>
                </c:pt>
                <c:pt idx="14">
                  <c:v>207.32</c:v>
                </c:pt>
                <c:pt idx="15">
                  <c:v>245.57</c:v>
                </c:pt>
                <c:pt idx="16">
                  <c:v>288.5</c:v>
                </c:pt>
                <c:pt idx="17">
                  <c:v>300</c:v>
                </c:pt>
                <c:pt idx="18">
                  <c:v>259.45999999999998</c:v>
                </c:pt>
                <c:pt idx="19">
                  <c:v>267.62</c:v>
                </c:pt>
                <c:pt idx="20">
                  <c:v>238</c:v>
                </c:pt>
                <c:pt idx="21">
                  <c:v>218.09</c:v>
                </c:pt>
                <c:pt idx="22">
                  <c:v>203.34</c:v>
                </c:pt>
                <c:pt idx="23">
                  <c:v>195.84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5341504"/>
        <c:axId val="295341112"/>
      </c:lineChart>
      <c:catAx>
        <c:axId val="2953403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5340720"/>
        <c:crosses val="autoZero"/>
        <c:auto val="1"/>
        <c:lblAlgn val="ctr"/>
        <c:lblOffset val="100"/>
        <c:noMultiLvlLbl val="0"/>
      </c:catAx>
      <c:valAx>
        <c:axId val="295340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5340328"/>
        <c:crosses val="autoZero"/>
        <c:crossBetween val="between"/>
      </c:valAx>
      <c:valAx>
        <c:axId val="2953411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5341504"/>
        <c:crosses val="max"/>
        <c:crossBetween val="between"/>
      </c:valAx>
      <c:catAx>
        <c:axId val="2953415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953411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44879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4438.2710000000006</v>
      </c>
      <c r="C4" s="18">
        <v>4374.3450000000003</v>
      </c>
      <c r="D4" s="18">
        <v>4322.4799999999996</v>
      </c>
      <c r="E4" s="18">
        <v>4306.8580000000002</v>
      </c>
      <c r="F4" s="18">
        <v>4355.9539999999988</v>
      </c>
      <c r="G4" s="18">
        <v>4470.7690000000002</v>
      </c>
      <c r="H4" s="18">
        <v>5171.179000000001</v>
      </c>
      <c r="I4" s="18">
        <v>6137.4699999999966</v>
      </c>
      <c r="J4" s="18">
        <v>6360.6479999999992</v>
      </c>
      <c r="K4" s="18">
        <v>6515.6379999999999</v>
      </c>
      <c r="L4" s="18">
        <v>6273.4849999999997</v>
      </c>
      <c r="M4" s="18">
        <v>6219.5839999999998</v>
      </c>
      <c r="N4" s="18">
        <v>6442.2660000000005</v>
      </c>
      <c r="O4" s="18">
        <v>6408.4250000000029</v>
      </c>
      <c r="P4" s="18">
        <v>5995.9189999999981</v>
      </c>
      <c r="Q4" s="18">
        <v>5673.6319999999978</v>
      </c>
      <c r="R4" s="18">
        <v>5983.8560000000016</v>
      </c>
      <c r="S4" s="18">
        <v>6259.3179999999993</v>
      </c>
      <c r="T4" s="18">
        <v>6353.588999999999</v>
      </c>
      <c r="U4" s="18">
        <v>6305.7389999999996</v>
      </c>
      <c r="V4" s="18">
        <v>5936.7679999999991</v>
      </c>
      <c r="W4" s="18">
        <v>5390.2809999999999</v>
      </c>
      <c r="X4" s="18">
        <v>5073.527</v>
      </c>
      <c r="Y4" s="18">
        <v>4909.1350000000011</v>
      </c>
      <c r="Z4" s="19"/>
      <c r="AA4" s="20">
        <f>SUM(B4:Z4)</f>
        <v>133679.136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157.96</v>
      </c>
      <c r="C7" s="28">
        <v>151</v>
      </c>
      <c r="D7" s="28">
        <v>150</v>
      </c>
      <c r="E7" s="28">
        <v>139.33000000000001</v>
      </c>
      <c r="F7" s="28">
        <v>153.72</v>
      </c>
      <c r="G7" s="28">
        <v>186</v>
      </c>
      <c r="H7" s="28">
        <v>228.2</v>
      </c>
      <c r="I7" s="28">
        <v>240.55</v>
      </c>
      <c r="J7" s="28">
        <v>238.14</v>
      </c>
      <c r="K7" s="28">
        <v>226.57</v>
      </c>
      <c r="L7" s="28">
        <v>206.41</v>
      </c>
      <c r="M7" s="28">
        <v>189.2</v>
      </c>
      <c r="N7" s="28">
        <v>202.51</v>
      </c>
      <c r="O7" s="28">
        <v>205.57</v>
      </c>
      <c r="P7" s="28">
        <v>207.32</v>
      </c>
      <c r="Q7" s="28">
        <v>245.57</v>
      </c>
      <c r="R7" s="28">
        <v>288.5</v>
      </c>
      <c r="S7" s="28">
        <v>300</v>
      </c>
      <c r="T7" s="28">
        <v>259.45999999999998</v>
      </c>
      <c r="U7" s="28">
        <v>267.62</v>
      </c>
      <c r="V7" s="28">
        <v>238</v>
      </c>
      <c r="W7" s="28">
        <v>218.09</v>
      </c>
      <c r="X7" s="28">
        <v>203.34</v>
      </c>
      <c r="Y7" s="28">
        <v>195.84</v>
      </c>
      <c r="Z7" s="29"/>
      <c r="AA7" s="30">
        <f>IF(SUM(B7:Z7)&lt;&gt;0,AVERAGEIF(B7:Z7,"&lt;&gt;"""),"")</f>
        <v>212.45416666666674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485</v>
      </c>
      <c r="C10" s="42">
        <v>485</v>
      </c>
      <c r="D10" s="42">
        <v>485</v>
      </c>
      <c r="E10" s="42">
        <v>475</v>
      </c>
      <c r="F10" s="42">
        <v>485</v>
      </c>
      <c r="G10" s="42">
        <v>485</v>
      </c>
      <c r="H10" s="42">
        <v>485</v>
      </c>
      <c r="I10" s="42">
        <v>485</v>
      </c>
      <c r="J10" s="42">
        <v>485</v>
      </c>
      <c r="K10" s="42">
        <v>485</v>
      </c>
      <c r="L10" s="42">
        <v>485</v>
      </c>
      <c r="M10" s="42">
        <v>485</v>
      </c>
      <c r="N10" s="42">
        <v>485</v>
      </c>
      <c r="O10" s="42">
        <v>485</v>
      </c>
      <c r="P10" s="42">
        <v>485</v>
      </c>
      <c r="Q10" s="42">
        <v>485</v>
      </c>
      <c r="R10" s="42">
        <v>485</v>
      </c>
      <c r="S10" s="42">
        <v>485</v>
      </c>
      <c r="T10" s="42">
        <v>485</v>
      </c>
      <c r="U10" s="42">
        <v>485</v>
      </c>
      <c r="V10" s="42">
        <v>485</v>
      </c>
      <c r="W10" s="42">
        <v>485</v>
      </c>
      <c r="X10" s="42">
        <v>485</v>
      </c>
      <c r="Y10" s="42">
        <v>485</v>
      </c>
      <c r="Z10" s="43"/>
      <c r="AA10" s="44">
        <f t="shared" ref="AA10:AA15" si="0">SUM(B10:Z10)</f>
        <v>11630</v>
      </c>
    </row>
    <row r="11" spans="1:27" ht="24.95" customHeight="1" x14ac:dyDescent="0.2">
      <c r="A11" s="45" t="s">
        <v>7</v>
      </c>
      <c r="B11" s="46">
        <v>121</v>
      </c>
      <c r="C11" s="47">
        <v>127</v>
      </c>
      <c r="D11" s="47">
        <v>68.5</v>
      </c>
      <c r="E11" s="47">
        <v>68.5</v>
      </c>
      <c r="F11" s="47">
        <v>68.5</v>
      </c>
      <c r="G11" s="47">
        <v>131</v>
      </c>
      <c r="H11" s="47">
        <v>137</v>
      </c>
      <c r="I11" s="47">
        <v>137</v>
      </c>
      <c r="J11" s="47">
        <v>131</v>
      </c>
      <c r="K11" s="47">
        <v>128</v>
      </c>
      <c r="L11" s="47">
        <v>68.5</v>
      </c>
      <c r="M11" s="47">
        <v>68.5</v>
      </c>
      <c r="N11" s="47">
        <v>122</v>
      </c>
      <c r="O11" s="47">
        <v>122</v>
      </c>
      <c r="P11" s="47">
        <v>137</v>
      </c>
      <c r="Q11" s="47">
        <v>137</v>
      </c>
      <c r="R11" s="47">
        <v>177</v>
      </c>
      <c r="S11" s="47">
        <v>183</v>
      </c>
      <c r="T11" s="47">
        <v>153.5</v>
      </c>
      <c r="U11" s="47">
        <v>137</v>
      </c>
      <c r="V11" s="47">
        <v>137</v>
      </c>
      <c r="W11" s="47">
        <v>131</v>
      </c>
      <c r="X11" s="47">
        <v>128</v>
      </c>
      <c r="Y11" s="47">
        <v>68.5</v>
      </c>
      <c r="Z11" s="48"/>
      <c r="AA11" s="49">
        <f t="shared" si="0"/>
        <v>2887.5</v>
      </c>
    </row>
    <row r="12" spans="1:27" ht="24.95" customHeight="1" x14ac:dyDescent="0.2">
      <c r="A12" s="50" t="s">
        <v>8</v>
      </c>
      <c r="B12" s="51">
        <v>934.9</v>
      </c>
      <c r="C12" s="52">
        <v>862.9</v>
      </c>
      <c r="D12" s="52">
        <v>862.9</v>
      </c>
      <c r="E12" s="52">
        <v>862.9</v>
      </c>
      <c r="F12" s="52">
        <v>862.9</v>
      </c>
      <c r="G12" s="52">
        <v>932.9</v>
      </c>
      <c r="H12" s="52">
        <v>1434.4080000000001</v>
      </c>
      <c r="I12" s="52">
        <v>2311.4699999999998</v>
      </c>
      <c r="J12" s="52">
        <v>2252.5529999999999</v>
      </c>
      <c r="K12" s="52">
        <v>1910.6279999999999</v>
      </c>
      <c r="L12" s="52">
        <v>1689.3000000000002</v>
      </c>
      <c r="M12" s="52">
        <v>1646.6610000000001</v>
      </c>
      <c r="N12" s="52">
        <v>1677.9</v>
      </c>
      <c r="O12" s="52">
        <v>1681.1210000000001</v>
      </c>
      <c r="P12" s="52">
        <v>1891.124</v>
      </c>
      <c r="Q12" s="52">
        <v>2379.9499999999998</v>
      </c>
      <c r="R12" s="52">
        <v>2688.7849999999999</v>
      </c>
      <c r="S12" s="52">
        <v>2680.5970000000002</v>
      </c>
      <c r="T12" s="52">
        <v>2710.3760000000002</v>
      </c>
      <c r="U12" s="52">
        <v>2775.491</v>
      </c>
      <c r="V12" s="52">
        <v>2568.3110000000001</v>
      </c>
      <c r="W12" s="52">
        <v>2145.8649999999998</v>
      </c>
      <c r="X12" s="52">
        <v>1912.9</v>
      </c>
      <c r="Y12" s="52">
        <v>1643.8719999999998</v>
      </c>
      <c r="Z12" s="53"/>
      <c r="AA12" s="54">
        <f t="shared" si="0"/>
        <v>43320.712000000007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146</v>
      </c>
      <c r="I13" s="52">
        <v>120</v>
      </c>
      <c r="J13" s="52">
        <v>16</v>
      </c>
      <c r="K13" s="52">
        <v>30</v>
      </c>
      <c r="L13" s="52">
        <v>30</v>
      </c>
      <c r="M13" s="52">
        <v>56</v>
      </c>
      <c r="N13" s="52">
        <v>56</v>
      </c>
      <c r="O13" s="52">
        <v>26</v>
      </c>
      <c r="P13" s="52"/>
      <c r="Q13" s="52"/>
      <c r="R13" s="52">
        <v>86</v>
      </c>
      <c r="S13" s="52">
        <v>503</v>
      </c>
      <c r="T13" s="52">
        <v>597</v>
      </c>
      <c r="U13" s="52">
        <v>307</v>
      </c>
      <c r="V13" s="52">
        <v>137</v>
      </c>
      <c r="W13" s="52">
        <v>82</v>
      </c>
      <c r="X13" s="52">
        <v>82</v>
      </c>
      <c r="Y13" s="52"/>
      <c r="Z13" s="53"/>
      <c r="AA13" s="54">
        <f t="shared" si="0"/>
        <v>2300</v>
      </c>
    </row>
    <row r="14" spans="1:27" ht="24.95" customHeight="1" x14ac:dyDescent="0.2">
      <c r="A14" s="55" t="s">
        <v>10</v>
      </c>
      <c r="B14" s="56">
        <v>1265.3710000000001</v>
      </c>
      <c r="C14" s="57">
        <v>1264.4450000000002</v>
      </c>
      <c r="D14" s="57">
        <v>1266.08</v>
      </c>
      <c r="E14" s="57">
        <v>1260.769</v>
      </c>
      <c r="F14" s="57">
        <v>1270.5540000000003</v>
      </c>
      <c r="G14" s="57">
        <v>1223.569</v>
      </c>
      <c r="H14" s="57">
        <v>1324.171</v>
      </c>
      <c r="I14" s="57">
        <v>1876.8000000000004</v>
      </c>
      <c r="J14" s="57">
        <v>2571.6950000000006</v>
      </c>
      <c r="K14" s="57">
        <v>3123.2100000000009</v>
      </c>
      <c r="L14" s="57">
        <v>3426.485000000001</v>
      </c>
      <c r="M14" s="57">
        <v>3484.4229999999993</v>
      </c>
      <c r="N14" s="57">
        <v>3327.5660000000003</v>
      </c>
      <c r="O14" s="57">
        <v>2903.3039999999996</v>
      </c>
      <c r="P14" s="57">
        <v>2216.7950000000005</v>
      </c>
      <c r="Q14" s="57">
        <v>1415.6820000000002</v>
      </c>
      <c r="R14" s="57">
        <v>1029.0709999999997</v>
      </c>
      <c r="S14" s="57">
        <v>1026.721</v>
      </c>
      <c r="T14" s="57">
        <v>1032.0129999999999</v>
      </c>
      <c r="U14" s="57">
        <v>1043.248</v>
      </c>
      <c r="V14" s="57">
        <v>1043.0569999999998</v>
      </c>
      <c r="W14" s="57">
        <v>1038.5160000000003</v>
      </c>
      <c r="X14" s="57">
        <v>1046.8270000000005</v>
      </c>
      <c r="Y14" s="57">
        <v>1028.7629999999999</v>
      </c>
      <c r="Z14" s="58"/>
      <c r="AA14" s="59">
        <f t="shared" si="0"/>
        <v>41509.134999999995</v>
      </c>
    </row>
    <row r="15" spans="1:27" ht="24.95" customHeight="1" x14ac:dyDescent="0.2">
      <c r="A15" s="55" t="s">
        <v>11</v>
      </c>
      <c r="B15" s="56">
        <v>43</v>
      </c>
      <c r="C15" s="57">
        <v>46</v>
      </c>
      <c r="D15" s="57">
        <v>51</v>
      </c>
      <c r="E15" s="57">
        <v>56</v>
      </c>
      <c r="F15" s="57">
        <v>59</v>
      </c>
      <c r="G15" s="57">
        <v>61</v>
      </c>
      <c r="H15" s="57">
        <v>73</v>
      </c>
      <c r="I15" s="57">
        <v>94</v>
      </c>
      <c r="J15" s="57">
        <v>111</v>
      </c>
      <c r="K15" s="57">
        <v>123</v>
      </c>
      <c r="L15" s="57">
        <v>131</v>
      </c>
      <c r="M15" s="57">
        <v>136</v>
      </c>
      <c r="N15" s="57">
        <v>135</v>
      </c>
      <c r="O15" s="57">
        <v>126</v>
      </c>
      <c r="P15" s="57">
        <v>114</v>
      </c>
      <c r="Q15" s="57">
        <v>102</v>
      </c>
      <c r="R15" s="57">
        <v>99</v>
      </c>
      <c r="S15" s="57">
        <v>101</v>
      </c>
      <c r="T15" s="57">
        <v>103</v>
      </c>
      <c r="U15" s="57">
        <v>104</v>
      </c>
      <c r="V15" s="57">
        <v>104</v>
      </c>
      <c r="W15" s="57">
        <v>103</v>
      </c>
      <c r="X15" s="57">
        <v>99</v>
      </c>
      <c r="Y15" s="57">
        <v>95</v>
      </c>
      <c r="Z15" s="58"/>
      <c r="AA15" s="59">
        <f t="shared" si="0"/>
        <v>2269</v>
      </c>
    </row>
    <row r="16" spans="1:27" ht="30" customHeight="1" thickBot="1" x14ac:dyDescent="0.25">
      <c r="A16" s="60" t="s">
        <v>12</v>
      </c>
      <c r="B16" s="61">
        <f>IF(LEN(B$2)&gt;0,SUM(B10:B15),"")</f>
        <v>2849.2710000000002</v>
      </c>
      <c r="C16" s="62">
        <f t="shared" ref="C16:Z16" si="1">IF(LEN(C$2)&gt;0,SUM(C10:C15),"")</f>
        <v>2785.3450000000003</v>
      </c>
      <c r="D16" s="62">
        <f t="shared" si="1"/>
        <v>2733.48</v>
      </c>
      <c r="E16" s="62">
        <f t="shared" si="1"/>
        <v>2723.1689999999999</v>
      </c>
      <c r="F16" s="62">
        <f t="shared" si="1"/>
        <v>2745.9540000000006</v>
      </c>
      <c r="G16" s="62">
        <f t="shared" si="1"/>
        <v>2859.4690000000001</v>
      </c>
      <c r="H16" s="62">
        <f t="shared" si="1"/>
        <v>3599.5790000000006</v>
      </c>
      <c r="I16" s="62">
        <f t="shared" si="1"/>
        <v>5024.2700000000004</v>
      </c>
      <c r="J16" s="62">
        <f t="shared" si="1"/>
        <v>5567.2480000000005</v>
      </c>
      <c r="K16" s="62">
        <f t="shared" si="1"/>
        <v>5799.8380000000006</v>
      </c>
      <c r="L16" s="62">
        <f t="shared" si="1"/>
        <v>5830.2850000000017</v>
      </c>
      <c r="M16" s="62">
        <f t="shared" si="1"/>
        <v>5876.5839999999989</v>
      </c>
      <c r="N16" s="62">
        <f t="shared" si="1"/>
        <v>5803.4660000000003</v>
      </c>
      <c r="O16" s="62">
        <f t="shared" si="1"/>
        <v>5343.4249999999993</v>
      </c>
      <c r="P16" s="62">
        <f t="shared" si="1"/>
        <v>4843.9189999999999</v>
      </c>
      <c r="Q16" s="62">
        <f t="shared" si="1"/>
        <v>4519.6319999999996</v>
      </c>
      <c r="R16" s="62">
        <f t="shared" si="1"/>
        <v>4564.8559999999998</v>
      </c>
      <c r="S16" s="62">
        <f t="shared" si="1"/>
        <v>4979.3180000000002</v>
      </c>
      <c r="T16" s="62">
        <f t="shared" si="1"/>
        <v>5080.8890000000001</v>
      </c>
      <c r="U16" s="62">
        <f t="shared" si="1"/>
        <v>4851.7389999999996</v>
      </c>
      <c r="V16" s="62">
        <f t="shared" si="1"/>
        <v>4474.3680000000004</v>
      </c>
      <c r="W16" s="62">
        <f t="shared" si="1"/>
        <v>3985.3810000000003</v>
      </c>
      <c r="X16" s="62">
        <f t="shared" si="1"/>
        <v>3753.7270000000008</v>
      </c>
      <c r="Y16" s="62">
        <f t="shared" si="1"/>
        <v>3321.1349999999998</v>
      </c>
      <c r="Z16" s="63" t="str">
        <f t="shared" si="1"/>
        <v/>
      </c>
      <c r="AA16" s="64">
        <f>SUM(AA10:AA15)</f>
        <v>103916.34700000001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1359.9</v>
      </c>
      <c r="C28" s="72">
        <v>1374.9</v>
      </c>
      <c r="D28" s="72">
        <v>1334.4</v>
      </c>
      <c r="E28" s="72">
        <v>1344.4</v>
      </c>
      <c r="F28" s="72">
        <v>1338.4</v>
      </c>
      <c r="G28" s="72">
        <v>1428.9</v>
      </c>
      <c r="H28" s="72">
        <v>1602.9</v>
      </c>
      <c r="I28" s="72">
        <v>1862.9</v>
      </c>
      <c r="J28" s="72">
        <v>2172.9</v>
      </c>
      <c r="K28" s="72">
        <v>2472.9</v>
      </c>
      <c r="L28" s="72">
        <v>2581.4</v>
      </c>
      <c r="M28" s="72">
        <v>2632.4</v>
      </c>
      <c r="N28" s="72">
        <v>2584.9</v>
      </c>
      <c r="O28" s="72">
        <v>2306.9</v>
      </c>
      <c r="P28" s="72">
        <v>1888.9</v>
      </c>
      <c r="Q28" s="72">
        <v>1446.9</v>
      </c>
      <c r="R28" s="72">
        <v>1402.9</v>
      </c>
      <c r="S28" s="72">
        <v>1855.9</v>
      </c>
      <c r="T28" s="72">
        <v>1929.4</v>
      </c>
      <c r="U28" s="72">
        <v>1636.9</v>
      </c>
      <c r="V28" s="72">
        <v>1410.9</v>
      </c>
      <c r="W28" s="72">
        <v>1326.9</v>
      </c>
      <c r="X28" s="72">
        <v>1338.9</v>
      </c>
      <c r="Y28" s="72">
        <v>1235.4000000000001</v>
      </c>
      <c r="Z28" s="73"/>
      <c r="AA28" s="74">
        <f>SUM(B28:Z28)</f>
        <v>41871.100000000013</v>
      </c>
    </row>
    <row r="29" spans="1:27" ht="24.95" customHeight="1" x14ac:dyDescent="0.2">
      <c r="A29" s="75" t="s">
        <v>23</v>
      </c>
      <c r="B29" s="76">
        <v>1090.3710000000001</v>
      </c>
      <c r="C29" s="77">
        <v>1083.4449999999999</v>
      </c>
      <c r="D29" s="77">
        <v>1072.08</v>
      </c>
      <c r="E29" s="77">
        <v>1046.4580000000001</v>
      </c>
      <c r="F29" s="77">
        <v>1101.5540000000001</v>
      </c>
      <c r="G29" s="77">
        <v>1004.569</v>
      </c>
      <c r="H29" s="77">
        <v>1257.6790000000001</v>
      </c>
      <c r="I29" s="77">
        <v>1754.37</v>
      </c>
      <c r="J29" s="77">
        <v>1928.348</v>
      </c>
      <c r="K29" s="77">
        <v>1779.9380000000001</v>
      </c>
      <c r="L29" s="77">
        <v>1733.885</v>
      </c>
      <c r="M29" s="77">
        <v>1732.184</v>
      </c>
      <c r="N29" s="77">
        <v>1721.566</v>
      </c>
      <c r="O29" s="77">
        <v>1540.5250000000001</v>
      </c>
      <c r="P29" s="77">
        <v>1346.019</v>
      </c>
      <c r="Q29" s="77">
        <v>1491.732</v>
      </c>
      <c r="R29" s="77">
        <v>1600.9559999999999</v>
      </c>
      <c r="S29" s="77">
        <v>1508.4179999999999</v>
      </c>
      <c r="T29" s="77">
        <v>1426.489</v>
      </c>
      <c r="U29" s="77">
        <v>1579.8389999999999</v>
      </c>
      <c r="V29" s="77">
        <v>1382.4680000000001</v>
      </c>
      <c r="W29" s="77">
        <v>1234.481</v>
      </c>
      <c r="X29" s="77">
        <v>1171.827</v>
      </c>
      <c r="Y29" s="77">
        <v>1142.7349999999999</v>
      </c>
      <c r="Z29" s="78"/>
      <c r="AA29" s="79">
        <f>SUM(B29:Z29)</f>
        <v>33731.936000000002</v>
      </c>
    </row>
    <row r="30" spans="1:27" ht="24.95" customHeight="1" x14ac:dyDescent="0.2">
      <c r="A30" s="82" t="s">
        <v>24</v>
      </c>
      <c r="B30" s="80">
        <v>1282</v>
      </c>
      <c r="C30" s="81">
        <v>1210</v>
      </c>
      <c r="D30" s="81">
        <v>1210</v>
      </c>
      <c r="E30" s="81">
        <v>1210</v>
      </c>
      <c r="F30" s="81">
        <v>1210</v>
      </c>
      <c r="G30" s="81">
        <v>1280</v>
      </c>
      <c r="H30" s="81">
        <v>1552</v>
      </c>
      <c r="I30" s="81">
        <v>1960</v>
      </c>
      <c r="J30" s="81">
        <v>1960</v>
      </c>
      <c r="K30" s="81">
        <v>1885</v>
      </c>
      <c r="L30" s="81">
        <v>1855</v>
      </c>
      <c r="M30" s="81">
        <v>1855</v>
      </c>
      <c r="N30" s="81">
        <v>1855</v>
      </c>
      <c r="O30" s="81">
        <v>1855</v>
      </c>
      <c r="P30" s="81">
        <v>2055</v>
      </c>
      <c r="Q30" s="81">
        <v>2235</v>
      </c>
      <c r="R30" s="81">
        <v>2480</v>
      </c>
      <c r="S30" s="81">
        <v>2540</v>
      </c>
      <c r="T30" s="81">
        <v>2540</v>
      </c>
      <c r="U30" s="81">
        <v>2540</v>
      </c>
      <c r="V30" s="81">
        <v>2540</v>
      </c>
      <c r="W30" s="81">
        <v>2255</v>
      </c>
      <c r="X30" s="81">
        <v>2077</v>
      </c>
      <c r="Y30" s="81">
        <v>1825</v>
      </c>
      <c r="Z30" s="83"/>
      <c r="AA30" s="84">
        <f>SUM(B30:Z30)</f>
        <v>45266</v>
      </c>
    </row>
    <row r="31" spans="1:27" ht="30" customHeight="1" thickBot="1" x14ac:dyDescent="0.25">
      <c r="A31" s="60" t="s">
        <v>25</v>
      </c>
      <c r="B31" s="61">
        <f>IF(LEN(B$2)&gt;0,SUM(B28:B30),"")</f>
        <v>3732.2710000000002</v>
      </c>
      <c r="C31" s="62">
        <f t="shared" ref="C31:Z31" si="4">IF(LEN(C$2)&gt;0,SUM(C28:C30),"")</f>
        <v>3668.3450000000003</v>
      </c>
      <c r="D31" s="62">
        <f t="shared" si="4"/>
        <v>3616.48</v>
      </c>
      <c r="E31" s="62">
        <f t="shared" si="4"/>
        <v>3600.8580000000002</v>
      </c>
      <c r="F31" s="62">
        <f t="shared" si="4"/>
        <v>3649.9540000000002</v>
      </c>
      <c r="G31" s="62">
        <f t="shared" si="4"/>
        <v>3713.4690000000001</v>
      </c>
      <c r="H31" s="62">
        <f t="shared" si="4"/>
        <v>4412.5789999999997</v>
      </c>
      <c r="I31" s="62">
        <f t="shared" si="4"/>
        <v>5577.27</v>
      </c>
      <c r="J31" s="62">
        <f t="shared" si="4"/>
        <v>6061.2479999999996</v>
      </c>
      <c r="K31" s="62">
        <f t="shared" si="4"/>
        <v>6137.8379999999997</v>
      </c>
      <c r="L31" s="62">
        <f t="shared" si="4"/>
        <v>6170.2849999999999</v>
      </c>
      <c r="M31" s="62">
        <f t="shared" si="4"/>
        <v>6219.5839999999998</v>
      </c>
      <c r="N31" s="62">
        <f t="shared" si="4"/>
        <v>6161.4660000000003</v>
      </c>
      <c r="O31" s="62">
        <f t="shared" si="4"/>
        <v>5702.4250000000002</v>
      </c>
      <c r="P31" s="62">
        <f t="shared" si="4"/>
        <v>5289.9189999999999</v>
      </c>
      <c r="Q31" s="62">
        <f t="shared" si="4"/>
        <v>5173.6319999999996</v>
      </c>
      <c r="R31" s="62">
        <f t="shared" si="4"/>
        <v>5483.8559999999998</v>
      </c>
      <c r="S31" s="62">
        <f t="shared" si="4"/>
        <v>5904.3180000000002</v>
      </c>
      <c r="T31" s="62">
        <f t="shared" si="4"/>
        <v>5895.8890000000001</v>
      </c>
      <c r="U31" s="62">
        <f t="shared" si="4"/>
        <v>5756.7389999999996</v>
      </c>
      <c r="V31" s="62">
        <f t="shared" si="4"/>
        <v>5333.3680000000004</v>
      </c>
      <c r="W31" s="62">
        <f t="shared" si="4"/>
        <v>4816.3810000000003</v>
      </c>
      <c r="X31" s="62">
        <f t="shared" si="4"/>
        <v>4587.7269999999999</v>
      </c>
      <c r="Y31" s="62">
        <f t="shared" si="4"/>
        <v>4203.1350000000002</v>
      </c>
      <c r="Z31" s="63" t="str">
        <f t="shared" si="4"/>
        <v/>
      </c>
      <c r="AA31" s="64">
        <f>SUM(AA28:AA30)</f>
        <v>120869.03600000002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392</v>
      </c>
      <c r="C34" s="95">
        <v>393</v>
      </c>
      <c r="D34" s="95">
        <v>393</v>
      </c>
      <c r="E34" s="95">
        <v>393</v>
      </c>
      <c r="F34" s="95">
        <v>393</v>
      </c>
      <c r="G34" s="95">
        <v>371</v>
      </c>
      <c r="H34" s="95">
        <v>330</v>
      </c>
      <c r="I34" s="95">
        <v>220</v>
      </c>
      <c r="J34" s="95">
        <v>160</v>
      </c>
      <c r="K34" s="95">
        <v>70</v>
      </c>
      <c r="L34" s="95">
        <v>70</v>
      </c>
      <c r="M34" s="95">
        <v>70</v>
      </c>
      <c r="N34" s="95">
        <v>76</v>
      </c>
      <c r="O34" s="95">
        <v>86</v>
      </c>
      <c r="P34" s="95">
        <v>76</v>
      </c>
      <c r="Q34" s="95">
        <v>215</v>
      </c>
      <c r="R34" s="95">
        <v>413</v>
      </c>
      <c r="S34" s="95">
        <v>410</v>
      </c>
      <c r="T34" s="95">
        <v>388</v>
      </c>
      <c r="U34" s="95">
        <v>413</v>
      </c>
      <c r="V34" s="95">
        <v>392</v>
      </c>
      <c r="W34" s="95">
        <v>339</v>
      </c>
      <c r="X34" s="95">
        <v>346</v>
      </c>
      <c r="Y34" s="95">
        <v>345</v>
      </c>
      <c r="Z34" s="96"/>
      <c r="AA34" s="74">
        <f t="shared" ref="AA34:AA39" si="5">SUM(B34:Z34)</f>
        <v>6754</v>
      </c>
    </row>
    <row r="35" spans="1:27" ht="24.95" customHeight="1" x14ac:dyDescent="0.2">
      <c r="A35" s="97" t="s">
        <v>28</v>
      </c>
      <c r="B35" s="98">
        <v>426</v>
      </c>
      <c r="C35" s="99">
        <v>425</v>
      </c>
      <c r="D35" s="99">
        <v>425</v>
      </c>
      <c r="E35" s="99">
        <v>419.68899999999996</v>
      </c>
      <c r="F35" s="99">
        <v>427</v>
      </c>
      <c r="G35" s="99">
        <v>427</v>
      </c>
      <c r="H35" s="99">
        <v>427</v>
      </c>
      <c r="I35" s="99">
        <v>277</v>
      </c>
      <c r="J35" s="99">
        <v>221</v>
      </c>
      <c r="K35" s="99">
        <v>203</v>
      </c>
      <c r="L35" s="99">
        <v>205</v>
      </c>
      <c r="M35" s="99">
        <v>209</v>
      </c>
      <c r="N35" s="99">
        <v>217</v>
      </c>
      <c r="O35" s="99">
        <v>217</v>
      </c>
      <c r="P35" s="99">
        <v>314</v>
      </c>
      <c r="Q35" s="99">
        <v>383</v>
      </c>
      <c r="R35" s="99">
        <v>407</v>
      </c>
      <c r="S35" s="99">
        <v>427</v>
      </c>
      <c r="T35" s="99">
        <v>362</v>
      </c>
      <c r="U35" s="99">
        <v>427</v>
      </c>
      <c r="V35" s="99">
        <v>402</v>
      </c>
      <c r="W35" s="99">
        <v>427</v>
      </c>
      <c r="X35" s="99">
        <v>427</v>
      </c>
      <c r="Y35" s="99">
        <v>427</v>
      </c>
      <c r="Z35" s="100"/>
      <c r="AA35" s="79">
        <f t="shared" si="5"/>
        <v>8528.6890000000003</v>
      </c>
    </row>
    <row r="36" spans="1:27" ht="24.95" customHeight="1" x14ac:dyDescent="0.2">
      <c r="A36" s="97" t="s">
        <v>29</v>
      </c>
      <c r="B36" s="98">
        <v>721</v>
      </c>
      <c r="C36" s="99">
        <v>721</v>
      </c>
      <c r="D36" s="99">
        <v>721</v>
      </c>
      <c r="E36" s="99">
        <v>721</v>
      </c>
      <c r="F36" s="99">
        <v>721</v>
      </c>
      <c r="G36" s="99">
        <v>721</v>
      </c>
      <c r="H36" s="99">
        <v>273.60000000000002</v>
      </c>
      <c r="I36" s="99">
        <v>575.20000000000005</v>
      </c>
      <c r="J36" s="99">
        <v>314.39999999999998</v>
      </c>
      <c r="K36" s="99">
        <v>392.8</v>
      </c>
      <c r="L36" s="99">
        <v>118.2</v>
      </c>
      <c r="M36" s="99">
        <v>15</v>
      </c>
      <c r="N36" s="99">
        <v>295.8</v>
      </c>
      <c r="O36" s="99">
        <v>721</v>
      </c>
      <c r="P36" s="99">
        <v>721</v>
      </c>
      <c r="Q36" s="99">
        <v>15</v>
      </c>
      <c r="R36" s="99">
        <v>15</v>
      </c>
      <c r="S36" s="99">
        <v>345.8</v>
      </c>
      <c r="T36" s="99">
        <v>348.6</v>
      </c>
      <c r="U36" s="99">
        <v>233.6</v>
      </c>
      <c r="V36" s="99">
        <v>118.4</v>
      </c>
      <c r="W36" s="99">
        <v>88.9</v>
      </c>
      <c r="X36" s="99">
        <v>148.4</v>
      </c>
      <c r="Y36" s="99">
        <v>721</v>
      </c>
      <c r="Z36" s="100"/>
      <c r="AA36" s="79">
        <f t="shared" si="5"/>
        <v>9787.6999999999989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69</v>
      </c>
      <c r="G37" s="99">
        <v>41</v>
      </c>
      <c r="H37" s="99">
        <v>41</v>
      </c>
      <c r="I37" s="99">
        <v>41</v>
      </c>
      <c r="J37" s="99">
        <v>98</v>
      </c>
      <c r="K37" s="99">
        <v>50</v>
      </c>
      <c r="L37" s="99">
        <v>50</v>
      </c>
      <c r="M37" s="99">
        <v>49</v>
      </c>
      <c r="N37" s="99">
        <v>50</v>
      </c>
      <c r="O37" s="99">
        <v>41</v>
      </c>
      <c r="P37" s="99">
        <v>41</v>
      </c>
      <c r="Q37" s="99">
        <v>41</v>
      </c>
      <c r="R37" s="99">
        <v>84</v>
      </c>
      <c r="S37" s="99">
        <v>73</v>
      </c>
      <c r="T37" s="99">
        <v>50</v>
      </c>
      <c r="U37" s="99">
        <v>50</v>
      </c>
      <c r="V37" s="99">
        <v>50</v>
      </c>
      <c r="W37" s="99">
        <v>50</v>
      </c>
      <c r="X37" s="99">
        <v>46</v>
      </c>
      <c r="Y37" s="99">
        <v>95</v>
      </c>
      <c r="Z37" s="100"/>
      <c r="AA37" s="79">
        <f t="shared" si="5"/>
        <v>1310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>
        <v>51.3</v>
      </c>
      <c r="H38" s="99">
        <v>500</v>
      </c>
      <c r="I38" s="99"/>
      <c r="J38" s="99"/>
      <c r="K38" s="99"/>
      <c r="L38" s="99"/>
      <c r="M38" s="99"/>
      <c r="N38" s="99"/>
      <c r="O38" s="99"/>
      <c r="P38" s="99"/>
      <c r="Q38" s="99">
        <v>500</v>
      </c>
      <c r="R38" s="99">
        <v>500</v>
      </c>
      <c r="S38" s="99">
        <v>24.2</v>
      </c>
      <c r="T38" s="99">
        <v>124.1</v>
      </c>
      <c r="U38" s="99">
        <v>330.4</v>
      </c>
      <c r="V38" s="99">
        <v>500</v>
      </c>
      <c r="W38" s="99">
        <v>500</v>
      </c>
      <c r="X38" s="99">
        <v>352.4</v>
      </c>
      <c r="Y38" s="99"/>
      <c r="Z38" s="100"/>
      <c r="AA38" s="79">
        <f t="shared" si="5"/>
        <v>3382.4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1589</v>
      </c>
      <c r="C39" s="88">
        <f t="shared" si="6"/>
        <v>1589</v>
      </c>
      <c r="D39" s="88">
        <f t="shared" si="6"/>
        <v>1589</v>
      </c>
      <c r="E39" s="88">
        <f t="shared" si="6"/>
        <v>1583.6889999999999</v>
      </c>
      <c r="F39" s="88">
        <f t="shared" si="6"/>
        <v>1610</v>
      </c>
      <c r="G39" s="88">
        <f t="shared" si="6"/>
        <v>1611.3</v>
      </c>
      <c r="H39" s="88">
        <f t="shared" si="6"/>
        <v>1571.6</v>
      </c>
      <c r="I39" s="88">
        <f t="shared" si="6"/>
        <v>1113.2</v>
      </c>
      <c r="J39" s="88">
        <f t="shared" si="6"/>
        <v>793.4</v>
      </c>
      <c r="K39" s="88">
        <f t="shared" si="6"/>
        <v>715.8</v>
      </c>
      <c r="L39" s="88">
        <f t="shared" si="6"/>
        <v>443.2</v>
      </c>
      <c r="M39" s="88">
        <f t="shared" si="6"/>
        <v>343</v>
      </c>
      <c r="N39" s="88">
        <f t="shared" si="6"/>
        <v>638.79999999999995</v>
      </c>
      <c r="O39" s="88">
        <f t="shared" si="6"/>
        <v>1065</v>
      </c>
      <c r="P39" s="88">
        <f t="shared" si="6"/>
        <v>1152</v>
      </c>
      <c r="Q39" s="88">
        <f t="shared" si="6"/>
        <v>1154</v>
      </c>
      <c r="R39" s="88">
        <f t="shared" si="6"/>
        <v>1419</v>
      </c>
      <c r="S39" s="88">
        <f t="shared" si="6"/>
        <v>1280</v>
      </c>
      <c r="T39" s="88">
        <f t="shared" si="6"/>
        <v>1272.6999999999998</v>
      </c>
      <c r="U39" s="88">
        <f t="shared" si="6"/>
        <v>1454</v>
      </c>
      <c r="V39" s="88">
        <f t="shared" si="6"/>
        <v>1462.4</v>
      </c>
      <c r="W39" s="88">
        <f t="shared" si="6"/>
        <v>1404.9</v>
      </c>
      <c r="X39" s="88">
        <f t="shared" si="6"/>
        <v>1319.8</v>
      </c>
      <c r="Y39" s="88">
        <f t="shared" si="6"/>
        <v>1588</v>
      </c>
      <c r="Z39" s="89" t="str">
        <f t="shared" si="6"/>
        <v/>
      </c>
      <c r="AA39" s="90">
        <f t="shared" si="5"/>
        <v>29762.789000000004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706</v>
      </c>
      <c r="C44" s="99">
        <v>706</v>
      </c>
      <c r="D44" s="99">
        <v>706</v>
      </c>
      <c r="E44" s="99">
        <v>706</v>
      </c>
      <c r="F44" s="99">
        <v>706</v>
      </c>
      <c r="G44" s="99">
        <v>706</v>
      </c>
      <c r="H44" s="99">
        <v>258.60000000000002</v>
      </c>
      <c r="I44" s="99">
        <v>560.20000000000005</v>
      </c>
      <c r="J44" s="99">
        <v>299.39999999999998</v>
      </c>
      <c r="K44" s="99">
        <v>377.8</v>
      </c>
      <c r="L44" s="99">
        <v>103.2</v>
      </c>
      <c r="M44" s="99"/>
      <c r="N44" s="99">
        <v>280.8</v>
      </c>
      <c r="O44" s="99">
        <v>706</v>
      </c>
      <c r="P44" s="99">
        <v>706</v>
      </c>
      <c r="Q44" s="99"/>
      <c r="R44" s="99"/>
      <c r="S44" s="99">
        <v>330.8</v>
      </c>
      <c r="T44" s="99">
        <v>333.6</v>
      </c>
      <c r="U44" s="99">
        <v>218.6</v>
      </c>
      <c r="V44" s="99">
        <v>103.4</v>
      </c>
      <c r="W44" s="99">
        <v>73.900000000000006</v>
      </c>
      <c r="X44" s="99">
        <v>133.4</v>
      </c>
      <c r="Y44" s="99">
        <v>706</v>
      </c>
      <c r="Z44" s="100"/>
      <c r="AA44" s="79">
        <f t="shared" si="7"/>
        <v>9427.6999999999989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>
        <v>51.3</v>
      </c>
      <c r="H46" s="99">
        <v>500</v>
      </c>
      <c r="I46" s="99"/>
      <c r="J46" s="99"/>
      <c r="K46" s="99"/>
      <c r="L46" s="99"/>
      <c r="M46" s="99"/>
      <c r="N46" s="99"/>
      <c r="O46" s="99"/>
      <c r="P46" s="99"/>
      <c r="Q46" s="99">
        <v>500</v>
      </c>
      <c r="R46" s="99">
        <v>500</v>
      </c>
      <c r="S46" s="99">
        <v>24.2</v>
      </c>
      <c r="T46" s="99">
        <v>124.1</v>
      </c>
      <c r="U46" s="99">
        <v>330.4</v>
      </c>
      <c r="V46" s="99">
        <v>500</v>
      </c>
      <c r="W46" s="99">
        <v>500</v>
      </c>
      <c r="X46" s="99">
        <v>352.4</v>
      </c>
      <c r="Y46" s="99"/>
      <c r="Z46" s="100"/>
      <c r="AA46" s="79">
        <f t="shared" si="7"/>
        <v>3382.4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706</v>
      </c>
      <c r="C48" s="88">
        <f t="shared" ref="C48:Z48" si="8">IF(LEN(C$2)&gt;0,SUM(C42:C47),"")</f>
        <v>706</v>
      </c>
      <c r="D48" s="88">
        <f t="shared" si="8"/>
        <v>706</v>
      </c>
      <c r="E48" s="88">
        <f t="shared" si="8"/>
        <v>706</v>
      </c>
      <c r="F48" s="88">
        <f t="shared" si="8"/>
        <v>706</v>
      </c>
      <c r="G48" s="88">
        <f t="shared" si="8"/>
        <v>757.3</v>
      </c>
      <c r="H48" s="88">
        <f t="shared" si="8"/>
        <v>758.6</v>
      </c>
      <c r="I48" s="88">
        <f t="shared" si="8"/>
        <v>560.20000000000005</v>
      </c>
      <c r="J48" s="88">
        <f t="shared" si="8"/>
        <v>299.39999999999998</v>
      </c>
      <c r="K48" s="88">
        <f t="shared" si="8"/>
        <v>377.8</v>
      </c>
      <c r="L48" s="88">
        <f t="shared" si="8"/>
        <v>103.2</v>
      </c>
      <c r="M48" s="88">
        <f t="shared" si="8"/>
        <v>0</v>
      </c>
      <c r="N48" s="88">
        <f t="shared" si="8"/>
        <v>280.8</v>
      </c>
      <c r="O48" s="88">
        <f t="shared" si="8"/>
        <v>706</v>
      </c>
      <c r="P48" s="88">
        <f t="shared" si="8"/>
        <v>706</v>
      </c>
      <c r="Q48" s="88">
        <f t="shared" si="8"/>
        <v>500</v>
      </c>
      <c r="R48" s="88">
        <f t="shared" si="8"/>
        <v>500</v>
      </c>
      <c r="S48" s="88">
        <f t="shared" si="8"/>
        <v>355</v>
      </c>
      <c r="T48" s="88">
        <f t="shared" si="8"/>
        <v>457.70000000000005</v>
      </c>
      <c r="U48" s="88">
        <f t="shared" si="8"/>
        <v>549</v>
      </c>
      <c r="V48" s="88">
        <f t="shared" si="8"/>
        <v>603.4</v>
      </c>
      <c r="W48" s="88">
        <f t="shared" si="8"/>
        <v>573.9</v>
      </c>
      <c r="X48" s="88">
        <f t="shared" si="8"/>
        <v>485.79999999999995</v>
      </c>
      <c r="Y48" s="88">
        <f t="shared" si="8"/>
        <v>706</v>
      </c>
      <c r="Z48" s="89" t="str">
        <f t="shared" si="8"/>
        <v/>
      </c>
      <c r="AA48" s="90">
        <f t="shared" si="7"/>
        <v>12810.099999999999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4438.2710000000006</v>
      </c>
      <c r="C51" s="88">
        <f t="shared" si="10"/>
        <v>4374.3450000000003</v>
      </c>
      <c r="D51" s="88">
        <f t="shared" si="10"/>
        <v>4322.4799999999996</v>
      </c>
      <c r="E51" s="88">
        <f t="shared" si="10"/>
        <v>4306.8580000000002</v>
      </c>
      <c r="F51" s="88">
        <f t="shared" si="10"/>
        <v>4355.9540000000006</v>
      </c>
      <c r="G51" s="88">
        <f t="shared" si="10"/>
        <v>4470.7690000000002</v>
      </c>
      <c r="H51" s="88">
        <f t="shared" si="10"/>
        <v>5171.1790000000001</v>
      </c>
      <c r="I51" s="88">
        <f t="shared" si="10"/>
        <v>6137.47</v>
      </c>
      <c r="J51" s="88">
        <f t="shared" si="10"/>
        <v>6360.6480000000001</v>
      </c>
      <c r="K51" s="88">
        <f t="shared" si="10"/>
        <v>6515.6380000000008</v>
      </c>
      <c r="L51" s="88">
        <f t="shared" si="10"/>
        <v>6273.4850000000015</v>
      </c>
      <c r="M51" s="88">
        <f t="shared" si="10"/>
        <v>6219.5839999999989</v>
      </c>
      <c r="N51" s="88">
        <f t="shared" si="10"/>
        <v>6442.2660000000005</v>
      </c>
      <c r="O51" s="88">
        <f t="shared" si="10"/>
        <v>6408.4249999999993</v>
      </c>
      <c r="P51" s="88">
        <f t="shared" si="10"/>
        <v>5995.9189999999999</v>
      </c>
      <c r="Q51" s="88">
        <f t="shared" si="10"/>
        <v>5673.6319999999996</v>
      </c>
      <c r="R51" s="88">
        <f t="shared" si="10"/>
        <v>5983.8559999999998</v>
      </c>
      <c r="S51" s="88">
        <f t="shared" si="10"/>
        <v>6259.3180000000002</v>
      </c>
      <c r="T51" s="88">
        <f t="shared" si="10"/>
        <v>6353.5889999999999</v>
      </c>
      <c r="U51" s="88">
        <f t="shared" si="10"/>
        <v>6305.7389999999996</v>
      </c>
      <c r="V51" s="88">
        <f t="shared" si="10"/>
        <v>5936.768</v>
      </c>
      <c r="W51" s="88">
        <f t="shared" si="10"/>
        <v>5390.2810000000009</v>
      </c>
      <c r="X51" s="88">
        <f t="shared" si="10"/>
        <v>5073.527000000001</v>
      </c>
      <c r="Y51" s="88">
        <f t="shared" si="10"/>
        <v>4909.1350000000002</v>
      </c>
      <c r="Z51" s="89" t="str">
        <f t="shared" si="10"/>
        <v/>
      </c>
      <c r="AA51" s="105">
        <f>SUM(B51:Z51)</f>
        <v>133679.136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44879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4438.2760000000007</v>
      </c>
      <c r="C4" s="18">
        <v>4374.3450000000012</v>
      </c>
      <c r="D4" s="18">
        <v>4322.4570000000003</v>
      </c>
      <c r="E4" s="18">
        <v>4306.8310000000001</v>
      </c>
      <c r="F4" s="18">
        <v>4355.9950000000017</v>
      </c>
      <c r="G4" s="18">
        <v>4470.719000000001</v>
      </c>
      <c r="H4" s="18">
        <v>5171.2150000000001</v>
      </c>
      <c r="I4" s="18">
        <v>6137.4259999999986</v>
      </c>
      <c r="J4" s="18">
        <v>6360.6349999999993</v>
      </c>
      <c r="K4" s="18">
        <v>6515.5979999999981</v>
      </c>
      <c r="L4" s="18">
        <v>6273.5200000000023</v>
      </c>
      <c r="M4" s="18">
        <v>6219.6100000000006</v>
      </c>
      <c r="N4" s="18">
        <v>6442.2459999999983</v>
      </c>
      <c r="O4" s="18">
        <v>6408.4169999999995</v>
      </c>
      <c r="P4" s="18">
        <v>5995.9109999999991</v>
      </c>
      <c r="Q4" s="18">
        <v>5673.6740000000009</v>
      </c>
      <c r="R4" s="18">
        <v>5983.869999999999</v>
      </c>
      <c r="S4" s="18">
        <v>6259.2969999999987</v>
      </c>
      <c r="T4" s="18">
        <v>6353.5599999999995</v>
      </c>
      <c r="U4" s="18">
        <v>6305.7240000000011</v>
      </c>
      <c r="V4" s="18">
        <v>5936.7240000000002</v>
      </c>
      <c r="W4" s="18">
        <v>5390.2809999999999</v>
      </c>
      <c r="X4" s="18">
        <v>5073.456000000001</v>
      </c>
      <c r="Y4" s="18">
        <v>4909.1729999999989</v>
      </c>
      <c r="Z4" s="19"/>
      <c r="AA4" s="20">
        <f>SUM(B4:Z4)</f>
        <v>133678.96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157.96</v>
      </c>
      <c r="C7" s="28">
        <v>151</v>
      </c>
      <c r="D7" s="28">
        <v>150</v>
      </c>
      <c r="E7" s="28">
        <v>139.33000000000001</v>
      </c>
      <c r="F7" s="28">
        <v>153.72</v>
      </c>
      <c r="G7" s="28">
        <v>186</v>
      </c>
      <c r="H7" s="28">
        <v>228.2</v>
      </c>
      <c r="I7" s="28">
        <v>240.55</v>
      </c>
      <c r="J7" s="28">
        <v>238.14</v>
      </c>
      <c r="K7" s="28">
        <v>226.57</v>
      </c>
      <c r="L7" s="28">
        <v>206.41</v>
      </c>
      <c r="M7" s="28">
        <v>189.2</v>
      </c>
      <c r="N7" s="28">
        <v>202.51</v>
      </c>
      <c r="O7" s="28">
        <v>205.57</v>
      </c>
      <c r="P7" s="28">
        <v>207.32</v>
      </c>
      <c r="Q7" s="28">
        <v>245.57</v>
      </c>
      <c r="R7" s="28">
        <v>288.5</v>
      </c>
      <c r="S7" s="28">
        <v>300</v>
      </c>
      <c r="T7" s="28">
        <v>259.45999999999998</v>
      </c>
      <c r="U7" s="28">
        <v>267.62</v>
      </c>
      <c r="V7" s="28">
        <v>238</v>
      </c>
      <c r="W7" s="28">
        <v>218.09</v>
      </c>
      <c r="X7" s="28">
        <v>203.34</v>
      </c>
      <c r="Y7" s="28">
        <v>195.84</v>
      </c>
      <c r="Z7" s="29"/>
      <c r="AA7" s="30">
        <f>IF(SUM(B7:Z7)&lt;&gt;0,AVERAGEIF(B7:Z7,"&lt;&gt;"""),"")</f>
        <v>212.45416666666674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884.10799999999995</v>
      </c>
      <c r="C19" s="72">
        <v>900.13199999999995</v>
      </c>
      <c r="D19" s="72">
        <v>883.13099999999997</v>
      </c>
      <c r="E19" s="72">
        <v>868.12699999999995</v>
      </c>
      <c r="F19" s="72">
        <v>859.09799999999996</v>
      </c>
      <c r="G19" s="72">
        <v>873.08100000000002</v>
      </c>
      <c r="H19" s="72">
        <v>903.06899999999996</v>
      </c>
      <c r="I19" s="72">
        <v>926.06899999999996</v>
      </c>
      <c r="J19" s="72">
        <v>889.09400000000005</v>
      </c>
      <c r="K19" s="72">
        <v>874.11500000000001</v>
      </c>
      <c r="L19" s="72">
        <v>850.11900000000003</v>
      </c>
      <c r="M19" s="72">
        <v>822.11300000000006</v>
      </c>
      <c r="N19" s="72">
        <v>807.11400000000003</v>
      </c>
      <c r="O19" s="72">
        <v>779.09799999999996</v>
      </c>
      <c r="P19" s="72">
        <v>770.10500000000002</v>
      </c>
      <c r="Q19" s="72">
        <v>783.09</v>
      </c>
      <c r="R19" s="72">
        <v>787.08</v>
      </c>
      <c r="S19" s="72">
        <v>785.08600000000001</v>
      </c>
      <c r="T19" s="72">
        <v>781.08600000000001</v>
      </c>
      <c r="U19" s="72">
        <v>779.13</v>
      </c>
      <c r="V19" s="72">
        <v>785.13199999999995</v>
      </c>
      <c r="W19" s="72">
        <v>762.10900000000004</v>
      </c>
      <c r="X19" s="72">
        <v>884.10400000000004</v>
      </c>
      <c r="Y19" s="72">
        <v>904.09400000000005</v>
      </c>
      <c r="Z19" s="73"/>
      <c r="AA19" s="74">
        <f t="shared" ref="AA19:AA24" si="2">SUM(B19:Z19)</f>
        <v>20139.484</v>
      </c>
    </row>
    <row r="20" spans="1:27" ht="24.95" customHeight="1" x14ac:dyDescent="0.2">
      <c r="A20" s="75" t="s">
        <v>15</v>
      </c>
      <c r="B20" s="76">
        <v>757.07</v>
      </c>
      <c r="C20" s="77">
        <v>738.86599999999987</v>
      </c>
      <c r="D20" s="77">
        <v>754.30599999999993</v>
      </c>
      <c r="E20" s="77">
        <v>776.44600000000003</v>
      </c>
      <c r="F20" s="77">
        <v>840.24899999999991</v>
      </c>
      <c r="G20" s="77">
        <v>989.29599999999994</v>
      </c>
      <c r="H20" s="77">
        <v>1205.7079999999999</v>
      </c>
      <c r="I20" s="77">
        <v>1352.5730000000003</v>
      </c>
      <c r="J20" s="77">
        <v>1422.6719999999998</v>
      </c>
      <c r="K20" s="77">
        <v>1433.644</v>
      </c>
      <c r="L20" s="77">
        <v>1431.4480000000003</v>
      </c>
      <c r="M20" s="77">
        <v>1431.7509999999997</v>
      </c>
      <c r="N20" s="77">
        <v>1413.5619999999999</v>
      </c>
      <c r="O20" s="77">
        <v>1383.2919999999999</v>
      </c>
      <c r="P20" s="77">
        <v>1337.5350000000003</v>
      </c>
      <c r="Q20" s="77">
        <v>1292.4839999999999</v>
      </c>
      <c r="R20" s="77">
        <v>1300.8240000000001</v>
      </c>
      <c r="S20" s="77">
        <v>1311.4289999999999</v>
      </c>
      <c r="T20" s="77">
        <v>1330.5959999999998</v>
      </c>
      <c r="U20" s="77">
        <v>1299.704</v>
      </c>
      <c r="V20" s="77">
        <v>1165.0420000000001</v>
      </c>
      <c r="W20" s="77">
        <v>1023.229</v>
      </c>
      <c r="X20" s="77">
        <v>969.2270000000002</v>
      </c>
      <c r="Y20" s="77">
        <v>934.74800000000005</v>
      </c>
      <c r="Z20" s="78"/>
      <c r="AA20" s="79">
        <f t="shared" si="2"/>
        <v>27895.701000000005</v>
      </c>
    </row>
    <row r="21" spans="1:27" ht="24.95" customHeight="1" x14ac:dyDescent="0.2">
      <c r="A21" s="75" t="s">
        <v>16</v>
      </c>
      <c r="B21" s="80">
        <v>1927.5980000000002</v>
      </c>
      <c r="C21" s="81">
        <v>1791.847</v>
      </c>
      <c r="D21" s="81">
        <v>1754.32</v>
      </c>
      <c r="E21" s="81">
        <v>1763.3579999999997</v>
      </c>
      <c r="F21" s="81">
        <v>1836.548</v>
      </c>
      <c r="G21" s="81">
        <v>2074.3419999999996</v>
      </c>
      <c r="H21" s="81">
        <v>2428.9380000000001</v>
      </c>
      <c r="I21" s="81">
        <v>2696.2840000000006</v>
      </c>
      <c r="J21" s="81">
        <v>2926.3689999999997</v>
      </c>
      <c r="K21" s="81">
        <v>3006.3389999999999</v>
      </c>
      <c r="L21" s="81">
        <v>3030.0529999999999</v>
      </c>
      <c r="M21" s="81">
        <v>3095.3459999999995</v>
      </c>
      <c r="N21" s="81">
        <v>3050.5699999999997</v>
      </c>
      <c r="O21" s="81">
        <v>2952.8270000000002</v>
      </c>
      <c r="P21" s="81">
        <v>2891.5709999999999</v>
      </c>
      <c r="Q21" s="81">
        <v>2877.3999999999996</v>
      </c>
      <c r="R21" s="81">
        <v>3149.4659999999999</v>
      </c>
      <c r="S21" s="81">
        <v>3468.7820000000006</v>
      </c>
      <c r="T21" s="81">
        <v>3601.3780000000002</v>
      </c>
      <c r="U21" s="81">
        <v>3612.8900000000003</v>
      </c>
      <c r="V21" s="81">
        <v>3392.0499999999997</v>
      </c>
      <c r="W21" s="81">
        <v>3040.4429999999998</v>
      </c>
      <c r="X21" s="81">
        <v>2666.1250000000005</v>
      </c>
      <c r="Y21" s="81">
        <v>2305.5309999999999</v>
      </c>
      <c r="Z21" s="78"/>
      <c r="AA21" s="79">
        <f t="shared" si="2"/>
        <v>65340.375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95.5</v>
      </c>
      <c r="C23" s="77">
        <v>98.5</v>
      </c>
      <c r="D23" s="77">
        <v>99.5</v>
      </c>
      <c r="E23" s="77">
        <v>100</v>
      </c>
      <c r="F23" s="77">
        <v>98</v>
      </c>
      <c r="G23" s="77">
        <v>105</v>
      </c>
      <c r="H23" s="77">
        <v>119.5</v>
      </c>
      <c r="I23" s="77">
        <v>142.5</v>
      </c>
      <c r="J23" s="77">
        <v>125.5</v>
      </c>
      <c r="K23" s="77">
        <v>89.5</v>
      </c>
      <c r="L23" s="77">
        <v>82</v>
      </c>
      <c r="M23" s="77">
        <v>80.5</v>
      </c>
      <c r="N23" s="77">
        <v>86</v>
      </c>
      <c r="O23" s="77">
        <v>91.5</v>
      </c>
      <c r="P23" s="77">
        <v>102</v>
      </c>
      <c r="Q23" s="77">
        <v>136</v>
      </c>
      <c r="R23" s="77">
        <v>146</v>
      </c>
      <c r="S23" s="77">
        <v>150</v>
      </c>
      <c r="T23" s="77">
        <v>160.5</v>
      </c>
      <c r="U23" s="77">
        <v>153</v>
      </c>
      <c r="V23" s="77">
        <v>161.5</v>
      </c>
      <c r="W23" s="77">
        <v>161.5</v>
      </c>
      <c r="X23" s="77">
        <v>144</v>
      </c>
      <c r="Y23" s="77">
        <v>147</v>
      </c>
      <c r="Z23" s="77"/>
      <c r="AA23" s="79">
        <f t="shared" si="2"/>
        <v>2875</v>
      </c>
    </row>
    <row r="24" spans="1:27" ht="24.95" customHeight="1" x14ac:dyDescent="0.2">
      <c r="A24" s="85" t="s">
        <v>19</v>
      </c>
      <c r="B24" s="77">
        <v>195</v>
      </c>
      <c r="C24" s="77">
        <v>186.00000000000003</v>
      </c>
      <c r="D24" s="77">
        <v>181.99999999999997</v>
      </c>
      <c r="E24" s="77">
        <v>181.00000000000003</v>
      </c>
      <c r="F24" s="77">
        <v>187</v>
      </c>
      <c r="G24" s="77">
        <v>202.00000000000003</v>
      </c>
      <c r="H24" s="77">
        <v>227.99999999999997</v>
      </c>
      <c r="I24" s="77">
        <v>260.00000000000006</v>
      </c>
      <c r="J24" s="77">
        <v>279.99999999999994</v>
      </c>
      <c r="K24" s="77">
        <v>291</v>
      </c>
      <c r="L24" s="77">
        <v>300</v>
      </c>
      <c r="M24" s="77">
        <v>304</v>
      </c>
      <c r="N24" s="77">
        <v>301.99999999999994</v>
      </c>
      <c r="O24" s="77">
        <v>291</v>
      </c>
      <c r="P24" s="77">
        <v>281.00000000000006</v>
      </c>
      <c r="Q24" s="77">
        <v>279.00000000000011</v>
      </c>
      <c r="R24" s="77">
        <v>308</v>
      </c>
      <c r="S24" s="77">
        <v>330.99999999999994</v>
      </c>
      <c r="T24" s="77">
        <v>321.00000000000006</v>
      </c>
      <c r="U24" s="77">
        <v>311</v>
      </c>
      <c r="V24" s="77">
        <v>288</v>
      </c>
      <c r="W24" s="77">
        <v>259.00000000000006</v>
      </c>
      <c r="X24" s="77">
        <v>231.00000000000006</v>
      </c>
      <c r="Y24" s="77">
        <v>205</v>
      </c>
      <c r="Z24" s="77"/>
      <c r="AA24" s="79">
        <f t="shared" si="2"/>
        <v>6203</v>
      </c>
    </row>
    <row r="25" spans="1:27" ht="30" customHeight="1" thickBot="1" x14ac:dyDescent="0.25">
      <c r="A25" s="86" t="s">
        <v>20</v>
      </c>
      <c r="B25" s="87">
        <f t="shared" ref="B25:AA25" si="3">SUM(B19:B24)</f>
        <v>3859.2759999999998</v>
      </c>
      <c r="C25" s="88">
        <f t="shared" si="3"/>
        <v>3715.3449999999998</v>
      </c>
      <c r="D25" s="88">
        <f t="shared" si="3"/>
        <v>3673.2569999999996</v>
      </c>
      <c r="E25" s="88">
        <f t="shared" si="3"/>
        <v>3688.9309999999996</v>
      </c>
      <c r="F25" s="88">
        <f t="shared" si="3"/>
        <v>3820.8949999999995</v>
      </c>
      <c r="G25" s="88">
        <f t="shared" si="3"/>
        <v>4243.7190000000001</v>
      </c>
      <c r="H25" s="88">
        <f t="shared" si="3"/>
        <v>4885.2150000000001</v>
      </c>
      <c r="I25" s="88">
        <f t="shared" si="3"/>
        <v>5377.4260000000013</v>
      </c>
      <c r="J25" s="88">
        <f t="shared" si="3"/>
        <v>5643.6349999999993</v>
      </c>
      <c r="K25" s="88">
        <f t="shared" si="3"/>
        <v>5694.598</v>
      </c>
      <c r="L25" s="88">
        <f t="shared" si="3"/>
        <v>5693.6200000000008</v>
      </c>
      <c r="M25" s="88">
        <f t="shared" si="3"/>
        <v>5733.7099999999991</v>
      </c>
      <c r="N25" s="88">
        <f t="shared" si="3"/>
        <v>5659.2459999999992</v>
      </c>
      <c r="O25" s="88">
        <f t="shared" si="3"/>
        <v>5497.7170000000006</v>
      </c>
      <c r="P25" s="88">
        <f t="shared" si="3"/>
        <v>5382.2110000000002</v>
      </c>
      <c r="Q25" s="88">
        <f t="shared" si="3"/>
        <v>5367.9740000000002</v>
      </c>
      <c r="R25" s="88">
        <f t="shared" si="3"/>
        <v>5691.37</v>
      </c>
      <c r="S25" s="88">
        <f t="shared" si="3"/>
        <v>6046.2970000000005</v>
      </c>
      <c r="T25" s="88">
        <f t="shared" si="3"/>
        <v>6194.5599999999995</v>
      </c>
      <c r="U25" s="88">
        <f t="shared" si="3"/>
        <v>6155.7240000000002</v>
      </c>
      <c r="V25" s="88">
        <f t="shared" si="3"/>
        <v>5791.7240000000002</v>
      </c>
      <c r="W25" s="88">
        <f t="shared" si="3"/>
        <v>5246.2809999999999</v>
      </c>
      <c r="X25" s="88">
        <f t="shared" si="3"/>
        <v>4894.4560000000001</v>
      </c>
      <c r="Y25" s="88">
        <f t="shared" si="3"/>
        <v>4496.3729999999996</v>
      </c>
      <c r="Z25" s="89">
        <f t="shared" si="3"/>
        <v>0</v>
      </c>
      <c r="AA25" s="90">
        <f t="shared" si="3"/>
        <v>122453.56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329.5</v>
      </c>
      <c r="C28" s="72">
        <v>322.5</v>
      </c>
      <c r="D28" s="72">
        <v>319.5</v>
      </c>
      <c r="E28" s="72">
        <v>320</v>
      </c>
      <c r="F28" s="72">
        <v>373</v>
      </c>
      <c r="G28" s="72">
        <v>395</v>
      </c>
      <c r="H28" s="72">
        <v>435.5</v>
      </c>
      <c r="I28" s="72">
        <v>490.5</v>
      </c>
      <c r="J28" s="72">
        <v>493.5</v>
      </c>
      <c r="K28" s="72">
        <v>420.5</v>
      </c>
      <c r="L28" s="72">
        <v>422</v>
      </c>
      <c r="M28" s="72">
        <v>424.5</v>
      </c>
      <c r="N28" s="72">
        <v>428</v>
      </c>
      <c r="O28" s="72">
        <v>470.5</v>
      </c>
      <c r="P28" s="72">
        <v>471</v>
      </c>
      <c r="Q28" s="72">
        <v>503</v>
      </c>
      <c r="R28" s="72">
        <v>542</v>
      </c>
      <c r="S28" s="72">
        <v>569</v>
      </c>
      <c r="T28" s="72">
        <v>521.5</v>
      </c>
      <c r="U28" s="72">
        <v>504</v>
      </c>
      <c r="V28" s="72">
        <v>489.5</v>
      </c>
      <c r="W28" s="72">
        <v>460.5</v>
      </c>
      <c r="X28" s="72">
        <v>415</v>
      </c>
      <c r="Y28" s="72">
        <v>440</v>
      </c>
      <c r="Z28" s="73"/>
      <c r="AA28" s="74">
        <f>SUM(B28:Z28)</f>
        <v>10560</v>
      </c>
    </row>
    <row r="29" spans="1:27" ht="24.95" customHeight="1" x14ac:dyDescent="0.2">
      <c r="A29" s="75" t="s">
        <v>23</v>
      </c>
      <c r="B29" s="76">
        <v>3689.7759999999998</v>
      </c>
      <c r="C29" s="77">
        <v>3551.8449999999998</v>
      </c>
      <c r="D29" s="77">
        <v>3512.7570000000001</v>
      </c>
      <c r="E29" s="77">
        <v>3528.931</v>
      </c>
      <c r="F29" s="77">
        <v>3621.895</v>
      </c>
      <c r="G29" s="77">
        <v>4075.7190000000001</v>
      </c>
      <c r="H29" s="77">
        <v>4735.7150000000001</v>
      </c>
      <c r="I29" s="77">
        <v>5146.9260000000004</v>
      </c>
      <c r="J29" s="77">
        <v>5367.1350000000002</v>
      </c>
      <c r="K29" s="77">
        <v>5595.098</v>
      </c>
      <c r="L29" s="77">
        <v>5564.62</v>
      </c>
      <c r="M29" s="77">
        <v>5598.21</v>
      </c>
      <c r="N29" s="77">
        <v>5514.2460000000001</v>
      </c>
      <c r="O29" s="77">
        <v>5498.2169999999996</v>
      </c>
      <c r="P29" s="77">
        <v>5372.2110000000002</v>
      </c>
      <c r="Q29" s="77">
        <v>5112.9740000000002</v>
      </c>
      <c r="R29" s="77">
        <v>5429.37</v>
      </c>
      <c r="S29" s="77">
        <v>5690.2969999999996</v>
      </c>
      <c r="T29" s="77">
        <v>5832.06</v>
      </c>
      <c r="U29" s="77">
        <v>5801.7240000000002</v>
      </c>
      <c r="V29" s="77">
        <v>5447.2240000000002</v>
      </c>
      <c r="W29" s="77">
        <v>4929.7809999999999</v>
      </c>
      <c r="X29" s="77">
        <v>4658.4560000000001</v>
      </c>
      <c r="Y29" s="77">
        <v>4244.3729999999996</v>
      </c>
      <c r="Z29" s="78"/>
      <c r="AA29" s="79">
        <f>SUM(B29:Z29)</f>
        <v>117519.56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4019.2759999999998</v>
      </c>
      <c r="C31" s="62">
        <f t="shared" si="4"/>
        <v>3874.3449999999998</v>
      </c>
      <c r="D31" s="62">
        <f t="shared" si="4"/>
        <v>3832.2570000000001</v>
      </c>
      <c r="E31" s="62">
        <f t="shared" si="4"/>
        <v>3848.931</v>
      </c>
      <c r="F31" s="62">
        <f t="shared" si="4"/>
        <v>3994.895</v>
      </c>
      <c r="G31" s="62">
        <f t="shared" si="4"/>
        <v>4470.7190000000001</v>
      </c>
      <c r="H31" s="62">
        <f t="shared" si="4"/>
        <v>5171.2150000000001</v>
      </c>
      <c r="I31" s="62">
        <f t="shared" si="4"/>
        <v>5637.4260000000004</v>
      </c>
      <c r="J31" s="62">
        <f t="shared" si="4"/>
        <v>5860.6350000000002</v>
      </c>
      <c r="K31" s="62">
        <f t="shared" si="4"/>
        <v>6015.598</v>
      </c>
      <c r="L31" s="62">
        <f t="shared" si="4"/>
        <v>5986.62</v>
      </c>
      <c r="M31" s="62">
        <f t="shared" si="4"/>
        <v>6022.71</v>
      </c>
      <c r="N31" s="62">
        <f t="shared" si="4"/>
        <v>5942.2460000000001</v>
      </c>
      <c r="O31" s="62">
        <f t="shared" si="4"/>
        <v>5968.7169999999996</v>
      </c>
      <c r="P31" s="62">
        <f t="shared" si="4"/>
        <v>5843.2110000000002</v>
      </c>
      <c r="Q31" s="62">
        <f t="shared" si="4"/>
        <v>5615.9740000000002</v>
      </c>
      <c r="R31" s="62">
        <f t="shared" si="4"/>
        <v>5971.37</v>
      </c>
      <c r="S31" s="62">
        <f t="shared" si="4"/>
        <v>6259.2969999999996</v>
      </c>
      <c r="T31" s="62">
        <f t="shared" si="4"/>
        <v>6353.56</v>
      </c>
      <c r="U31" s="62">
        <f t="shared" si="4"/>
        <v>6305.7240000000002</v>
      </c>
      <c r="V31" s="62">
        <f t="shared" si="4"/>
        <v>5936.7240000000002</v>
      </c>
      <c r="W31" s="62">
        <f t="shared" si="4"/>
        <v>5390.2809999999999</v>
      </c>
      <c r="X31" s="62">
        <f t="shared" si="4"/>
        <v>5073.4560000000001</v>
      </c>
      <c r="Y31" s="62">
        <f t="shared" si="4"/>
        <v>4684.3729999999996</v>
      </c>
      <c r="Z31" s="63">
        <f t="shared" si="4"/>
        <v>0</v>
      </c>
      <c r="AA31" s="64">
        <f t="shared" si="4"/>
        <v>128079.56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69</v>
      </c>
      <c r="C34" s="95">
        <v>69</v>
      </c>
      <c r="D34" s="95">
        <v>69</v>
      </c>
      <c r="E34" s="95">
        <v>69</v>
      </c>
      <c r="F34" s="95">
        <v>69</v>
      </c>
      <c r="G34" s="95">
        <v>69</v>
      </c>
      <c r="H34" s="95">
        <v>69</v>
      </c>
      <c r="I34" s="95">
        <v>56</v>
      </c>
      <c r="J34" s="95">
        <v>63</v>
      </c>
      <c r="K34" s="95">
        <v>182</v>
      </c>
      <c r="L34" s="95">
        <v>169</v>
      </c>
      <c r="M34" s="95">
        <v>134</v>
      </c>
      <c r="N34" s="95">
        <v>128</v>
      </c>
      <c r="O34" s="95">
        <v>128</v>
      </c>
      <c r="P34" s="95">
        <v>140</v>
      </c>
      <c r="Q34" s="95">
        <v>64</v>
      </c>
      <c r="R34" s="95">
        <v>81</v>
      </c>
      <c r="S34" s="95">
        <v>93</v>
      </c>
      <c r="T34" s="95">
        <v>87</v>
      </c>
      <c r="U34" s="95">
        <v>78</v>
      </c>
      <c r="V34" s="95">
        <v>73</v>
      </c>
      <c r="W34" s="95">
        <v>72</v>
      </c>
      <c r="X34" s="95">
        <v>77</v>
      </c>
      <c r="Y34" s="95">
        <v>68</v>
      </c>
      <c r="Z34" s="96"/>
      <c r="AA34" s="74">
        <f t="shared" ref="AA34:AA39" si="5">SUM(B34:Z34)</f>
        <v>2176</v>
      </c>
    </row>
    <row r="35" spans="1:27" ht="24.95" customHeight="1" x14ac:dyDescent="0.2">
      <c r="A35" s="97" t="s">
        <v>41</v>
      </c>
      <c r="B35" s="98">
        <v>91</v>
      </c>
      <c r="C35" s="99">
        <v>90</v>
      </c>
      <c r="D35" s="99">
        <v>90</v>
      </c>
      <c r="E35" s="99">
        <v>91</v>
      </c>
      <c r="F35" s="99">
        <v>57</v>
      </c>
      <c r="G35" s="99">
        <v>32</v>
      </c>
      <c r="H35" s="99">
        <v>46</v>
      </c>
      <c r="I35" s="99">
        <v>106</v>
      </c>
      <c r="J35" s="99">
        <v>106</v>
      </c>
      <c r="K35" s="99">
        <v>139</v>
      </c>
      <c r="L35" s="99">
        <v>124</v>
      </c>
      <c r="M35" s="99">
        <v>155</v>
      </c>
      <c r="N35" s="99">
        <v>155</v>
      </c>
      <c r="O35" s="99">
        <v>155</v>
      </c>
      <c r="P35" s="99">
        <v>130</v>
      </c>
      <c r="Q35" s="99">
        <v>86</v>
      </c>
      <c r="R35" s="99">
        <v>151</v>
      </c>
      <c r="S35" s="99">
        <v>72</v>
      </c>
      <c r="T35" s="99">
        <v>72</v>
      </c>
      <c r="U35" s="99">
        <v>72</v>
      </c>
      <c r="V35" s="99">
        <v>72</v>
      </c>
      <c r="W35" s="99">
        <v>72</v>
      </c>
      <c r="X35" s="99">
        <v>72</v>
      </c>
      <c r="Y35" s="99">
        <v>72</v>
      </c>
      <c r="Z35" s="100"/>
      <c r="AA35" s="79">
        <f t="shared" si="5"/>
        <v>2308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>
        <v>143.5</v>
      </c>
      <c r="N36" s="99"/>
      <c r="O36" s="99"/>
      <c r="P36" s="99"/>
      <c r="Q36" s="99">
        <v>57.7</v>
      </c>
      <c r="R36" s="99">
        <v>12.5</v>
      </c>
      <c r="S36" s="99"/>
      <c r="T36" s="99"/>
      <c r="U36" s="99"/>
      <c r="V36" s="99"/>
      <c r="W36" s="99"/>
      <c r="X36" s="99"/>
      <c r="Y36" s="99"/>
      <c r="Z36" s="100"/>
      <c r="AA36" s="79">
        <f t="shared" si="5"/>
        <v>213.7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>
        <v>48</v>
      </c>
      <c r="G37" s="99">
        <v>126</v>
      </c>
      <c r="H37" s="99">
        <v>171</v>
      </c>
      <c r="I37" s="99">
        <v>98</v>
      </c>
      <c r="J37" s="99">
        <v>48</v>
      </c>
      <c r="K37" s="99"/>
      <c r="L37" s="99"/>
      <c r="M37" s="99"/>
      <c r="N37" s="99"/>
      <c r="O37" s="99">
        <v>188</v>
      </c>
      <c r="P37" s="99">
        <v>191</v>
      </c>
      <c r="Q37" s="99">
        <v>98</v>
      </c>
      <c r="R37" s="99">
        <v>48</v>
      </c>
      <c r="S37" s="99">
        <v>48</v>
      </c>
      <c r="T37" s="99"/>
      <c r="U37" s="99"/>
      <c r="V37" s="99"/>
      <c r="W37" s="99"/>
      <c r="X37" s="99">
        <v>30</v>
      </c>
      <c r="Y37" s="99">
        <v>48</v>
      </c>
      <c r="Z37" s="100"/>
      <c r="AA37" s="79">
        <f t="shared" si="5"/>
        <v>1142</v>
      </c>
    </row>
    <row r="38" spans="1:27" ht="24.95" customHeight="1" x14ac:dyDescent="0.2">
      <c r="A38" s="97" t="s">
        <v>44</v>
      </c>
      <c r="B38" s="98">
        <v>419</v>
      </c>
      <c r="C38" s="99">
        <v>500</v>
      </c>
      <c r="D38" s="99">
        <v>490.2</v>
      </c>
      <c r="E38" s="99">
        <v>457.9</v>
      </c>
      <c r="F38" s="99">
        <v>361.1</v>
      </c>
      <c r="G38" s="99"/>
      <c r="H38" s="99"/>
      <c r="I38" s="99">
        <v>500</v>
      </c>
      <c r="J38" s="99">
        <v>500</v>
      </c>
      <c r="K38" s="99">
        <v>500</v>
      </c>
      <c r="L38" s="99">
        <v>286.89999999999998</v>
      </c>
      <c r="M38" s="99">
        <v>53.4</v>
      </c>
      <c r="N38" s="99">
        <v>500</v>
      </c>
      <c r="O38" s="99">
        <v>439.7</v>
      </c>
      <c r="P38" s="99">
        <v>152.69999999999999</v>
      </c>
      <c r="Q38" s="99"/>
      <c r="R38" s="99"/>
      <c r="S38" s="99"/>
      <c r="T38" s="99"/>
      <c r="U38" s="99"/>
      <c r="V38" s="99"/>
      <c r="W38" s="99"/>
      <c r="X38" s="99"/>
      <c r="Y38" s="99">
        <v>224.8</v>
      </c>
      <c r="Z38" s="100"/>
      <c r="AA38" s="79">
        <f t="shared" si="5"/>
        <v>5385.7</v>
      </c>
    </row>
    <row r="39" spans="1:27" ht="30" customHeight="1" thickBot="1" x14ac:dyDescent="0.25">
      <c r="A39" s="86" t="s">
        <v>45</v>
      </c>
      <c r="B39" s="87">
        <f t="shared" ref="B39:Z39" si="6">SUM(B34:B38)</f>
        <v>579</v>
      </c>
      <c r="C39" s="88">
        <f t="shared" si="6"/>
        <v>659</v>
      </c>
      <c r="D39" s="88">
        <f t="shared" si="6"/>
        <v>649.20000000000005</v>
      </c>
      <c r="E39" s="88">
        <f t="shared" si="6"/>
        <v>617.9</v>
      </c>
      <c r="F39" s="88">
        <f t="shared" si="6"/>
        <v>535.1</v>
      </c>
      <c r="G39" s="88">
        <f t="shared" si="6"/>
        <v>227</v>
      </c>
      <c r="H39" s="88">
        <f t="shared" si="6"/>
        <v>286</v>
      </c>
      <c r="I39" s="88">
        <f t="shared" si="6"/>
        <v>760</v>
      </c>
      <c r="J39" s="88">
        <f t="shared" si="6"/>
        <v>717</v>
      </c>
      <c r="K39" s="88">
        <f t="shared" si="6"/>
        <v>821</v>
      </c>
      <c r="L39" s="88">
        <f t="shared" si="6"/>
        <v>579.9</v>
      </c>
      <c r="M39" s="88">
        <f t="shared" si="6"/>
        <v>485.9</v>
      </c>
      <c r="N39" s="88">
        <f t="shared" si="6"/>
        <v>783</v>
      </c>
      <c r="O39" s="88">
        <f t="shared" si="6"/>
        <v>910.7</v>
      </c>
      <c r="P39" s="88">
        <f t="shared" si="6"/>
        <v>613.70000000000005</v>
      </c>
      <c r="Q39" s="88">
        <f t="shared" si="6"/>
        <v>305.7</v>
      </c>
      <c r="R39" s="88">
        <f t="shared" si="6"/>
        <v>292.5</v>
      </c>
      <c r="S39" s="88">
        <f t="shared" si="6"/>
        <v>213</v>
      </c>
      <c r="T39" s="88">
        <f t="shared" si="6"/>
        <v>159</v>
      </c>
      <c r="U39" s="88">
        <f t="shared" si="6"/>
        <v>150</v>
      </c>
      <c r="V39" s="88">
        <f t="shared" si="6"/>
        <v>145</v>
      </c>
      <c r="W39" s="88">
        <f t="shared" si="6"/>
        <v>144</v>
      </c>
      <c r="X39" s="88">
        <f t="shared" si="6"/>
        <v>179</v>
      </c>
      <c r="Y39" s="88">
        <f t="shared" si="6"/>
        <v>412.8</v>
      </c>
      <c r="Z39" s="89">
        <f t="shared" si="6"/>
        <v>0</v>
      </c>
      <c r="AA39" s="90">
        <f t="shared" si="5"/>
        <v>11225.4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>
        <v>143.5</v>
      </c>
      <c r="N44" s="99"/>
      <c r="O44" s="99"/>
      <c r="P44" s="99"/>
      <c r="Q44" s="99">
        <v>57.7</v>
      </c>
      <c r="R44" s="99">
        <v>12.5</v>
      </c>
      <c r="S44" s="99"/>
      <c r="T44" s="99"/>
      <c r="U44" s="99"/>
      <c r="V44" s="99"/>
      <c r="W44" s="99"/>
      <c r="X44" s="99"/>
      <c r="Y44" s="99"/>
      <c r="Z44" s="100"/>
      <c r="AA44" s="79">
        <f t="shared" si="7"/>
        <v>213.7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419</v>
      </c>
      <c r="C46" s="99">
        <v>500</v>
      </c>
      <c r="D46" s="99">
        <v>490.2</v>
      </c>
      <c r="E46" s="99">
        <v>457.9</v>
      </c>
      <c r="F46" s="99">
        <v>361.1</v>
      </c>
      <c r="G46" s="99"/>
      <c r="H46" s="99"/>
      <c r="I46" s="99">
        <v>500</v>
      </c>
      <c r="J46" s="99">
        <v>500</v>
      </c>
      <c r="K46" s="99">
        <v>500</v>
      </c>
      <c r="L46" s="99">
        <v>286.89999999999998</v>
      </c>
      <c r="M46" s="99">
        <v>53.4</v>
      </c>
      <c r="N46" s="99">
        <v>500</v>
      </c>
      <c r="O46" s="99">
        <v>439.7</v>
      </c>
      <c r="P46" s="99">
        <v>152.69999999999999</v>
      </c>
      <c r="Q46" s="99"/>
      <c r="R46" s="99"/>
      <c r="S46" s="99"/>
      <c r="T46" s="99"/>
      <c r="U46" s="99"/>
      <c r="V46" s="99"/>
      <c r="W46" s="99"/>
      <c r="X46" s="99"/>
      <c r="Y46" s="99">
        <v>224.8</v>
      </c>
      <c r="Z46" s="100"/>
      <c r="AA46" s="79">
        <f t="shared" si="7"/>
        <v>5385.7</v>
      </c>
    </row>
    <row r="47" spans="1:27" ht="24.95" customHeight="1" x14ac:dyDescent="0.2">
      <c r="A47" s="85" t="s">
        <v>47</v>
      </c>
      <c r="B47" s="98">
        <v>31</v>
      </c>
      <c r="C47" s="99">
        <v>13</v>
      </c>
      <c r="D47" s="99">
        <v>62.5</v>
      </c>
      <c r="E47" s="99">
        <v>56.5</v>
      </c>
      <c r="F47" s="99">
        <v>59.5</v>
      </c>
      <c r="G47" s="99">
        <v>10</v>
      </c>
      <c r="H47" s="99">
        <v>18</v>
      </c>
      <c r="I47" s="99">
        <v>29</v>
      </c>
      <c r="J47" s="99">
        <v>38</v>
      </c>
      <c r="K47" s="99">
        <v>40</v>
      </c>
      <c r="L47" s="99">
        <v>100.5</v>
      </c>
      <c r="M47" s="99">
        <v>99.5</v>
      </c>
      <c r="N47" s="99">
        <v>45</v>
      </c>
      <c r="O47" s="99">
        <v>43</v>
      </c>
      <c r="P47" s="99">
        <v>30</v>
      </c>
      <c r="Q47" s="99">
        <v>40</v>
      </c>
      <c r="R47" s="99">
        <v>32</v>
      </c>
      <c r="S47" s="99">
        <v>47</v>
      </c>
      <c r="T47" s="99">
        <v>64.5</v>
      </c>
      <c r="U47" s="99">
        <v>70</v>
      </c>
      <c r="V47" s="99">
        <v>47</v>
      </c>
      <c r="W47" s="99">
        <v>25</v>
      </c>
      <c r="X47" s="99">
        <v>4</v>
      </c>
      <c r="Y47" s="99">
        <v>41.5</v>
      </c>
      <c r="Z47" s="100"/>
      <c r="AA47" s="79">
        <f t="shared" si="7"/>
        <v>1046.5</v>
      </c>
    </row>
    <row r="48" spans="1:27" ht="30" customHeight="1" thickBot="1" x14ac:dyDescent="0.25">
      <c r="A48" s="86" t="s">
        <v>48</v>
      </c>
      <c r="B48" s="87">
        <f>SUM(B42:B47)</f>
        <v>450</v>
      </c>
      <c r="C48" s="88">
        <f t="shared" ref="C48:Z48" si="8">SUM(C42:C47)</f>
        <v>513</v>
      </c>
      <c r="D48" s="88">
        <f t="shared" si="8"/>
        <v>552.70000000000005</v>
      </c>
      <c r="E48" s="88">
        <f t="shared" si="8"/>
        <v>514.4</v>
      </c>
      <c r="F48" s="88">
        <f t="shared" si="8"/>
        <v>420.6</v>
      </c>
      <c r="G48" s="88">
        <f t="shared" si="8"/>
        <v>10</v>
      </c>
      <c r="H48" s="88">
        <f t="shared" si="8"/>
        <v>18</v>
      </c>
      <c r="I48" s="88">
        <f t="shared" si="8"/>
        <v>529</v>
      </c>
      <c r="J48" s="88">
        <f t="shared" si="8"/>
        <v>538</v>
      </c>
      <c r="K48" s="88">
        <f t="shared" si="8"/>
        <v>540</v>
      </c>
      <c r="L48" s="88">
        <f t="shared" si="8"/>
        <v>387.4</v>
      </c>
      <c r="M48" s="88">
        <f t="shared" si="8"/>
        <v>296.39999999999998</v>
      </c>
      <c r="N48" s="88">
        <f t="shared" si="8"/>
        <v>545</v>
      </c>
      <c r="O48" s="88">
        <f t="shared" si="8"/>
        <v>482.7</v>
      </c>
      <c r="P48" s="88">
        <f t="shared" si="8"/>
        <v>182.7</v>
      </c>
      <c r="Q48" s="88">
        <f t="shared" si="8"/>
        <v>97.7</v>
      </c>
      <c r="R48" s="88">
        <f t="shared" si="8"/>
        <v>44.5</v>
      </c>
      <c r="S48" s="88">
        <f t="shared" si="8"/>
        <v>47</v>
      </c>
      <c r="T48" s="88">
        <f t="shared" si="8"/>
        <v>64.5</v>
      </c>
      <c r="U48" s="88">
        <f t="shared" si="8"/>
        <v>70</v>
      </c>
      <c r="V48" s="88">
        <f t="shared" si="8"/>
        <v>47</v>
      </c>
      <c r="W48" s="88">
        <f t="shared" si="8"/>
        <v>25</v>
      </c>
      <c r="X48" s="88">
        <f t="shared" si="8"/>
        <v>4</v>
      </c>
      <c r="Y48" s="88">
        <f t="shared" si="8"/>
        <v>266.3</v>
      </c>
      <c r="Z48" s="89">
        <f t="shared" si="8"/>
        <v>0</v>
      </c>
      <c r="AA48" s="90">
        <f t="shared" si="7"/>
        <v>6645.8999999999987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4438.2759999999998</v>
      </c>
      <c r="C51" s="88">
        <f t="shared" si="10"/>
        <v>4374.3449999999993</v>
      </c>
      <c r="D51" s="88">
        <f t="shared" si="10"/>
        <v>4322.4569999999994</v>
      </c>
      <c r="E51" s="88">
        <f t="shared" si="10"/>
        <v>4306.8309999999992</v>
      </c>
      <c r="F51" s="88">
        <f t="shared" si="10"/>
        <v>4355.9949999999999</v>
      </c>
      <c r="G51" s="88">
        <f t="shared" si="10"/>
        <v>4470.7190000000001</v>
      </c>
      <c r="H51" s="88">
        <f t="shared" si="10"/>
        <v>5171.2150000000001</v>
      </c>
      <c r="I51" s="88">
        <f t="shared" si="10"/>
        <v>6137.4260000000013</v>
      </c>
      <c r="J51" s="88">
        <f t="shared" si="10"/>
        <v>6360.6349999999993</v>
      </c>
      <c r="K51" s="88">
        <f t="shared" si="10"/>
        <v>6515.598</v>
      </c>
      <c r="L51" s="88">
        <f t="shared" si="10"/>
        <v>6273.52</v>
      </c>
      <c r="M51" s="88">
        <f t="shared" si="10"/>
        <v>6219.6099999999988</v>
      </c>
      <c r="N51" s="88">
        <f t="shared" si="10"/>
        <v>6442.2459999999992</v>
      </c>
      <c r="O51" s="88">
        <f t="shared" si="10"/>
        <v>6408.4170000000004</v>
      </c>
      <c r="P51" s="88">
        <f t="shared" si="10"/>
        <v>5995.9110000000001</v>
      </c>
      <c r="Q51" s="88">
        <f t="shared" si="10"/>
        <v>5673.674</v>
      </c>
      <c r="R51" s="88">
        <f t="shared" si="10"/>
        <v>5983.87</v>
      </c>
      <c r="S51" s="88">
        <f t="shared" si="10"/>
        <v>6259.2970000000005</v>
      </c>
      <c r="T51" s="88">
        <f t="shared" si="10"/>
        <v>6353.5599999999995</v>
      </c>
      <c r="U51" s="88">
        <f t="shared" si="10"/>
        <v>6305.7240000000002</v>
      </c>
      <c r="V51" s="88">
        <f t="shared" si="10"/>
        <v>5936.7240000000002</v>
      </c>
      <c r="W51" s="88">
        <f t="shared" si="10"/>
        <v>5390.2809999999999</v>
      </c>
      <c r="X51" s="88">
        <f t="shared" si="10"/>
        <v>5073.4560000000001</v>
      </c>
      <c r="Y51" s="88">
        <f t="shared" si="10"/>
        <v>4909.1729999999998</v>
      </c>
      <c r="Z51" s="89">
        <f t="shared" si="10"/>
        <v>0</v>
      </c>
      <c r="AA51" s="105">
        <f>SUM(B51:Z51)</f>
        <v>133678.96000000002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44879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-287</v>
      </c>
      <c r="C4" s="18">
        <v>-206</v>
      </c>
      <c r="D4" s="18">
        <v>-215.8</v>
      </c>
      <c r="E4" s="18">
        <v>-248.10000000000002</v>
      </c>
      <c r="F4" s="18">
        <v>-344.9</v>
      </c>
      <c r="G4" s="18">
        <v>-757.3</v>
      </c>
      <c r="H4" s="18">
        <v>-758.6</v>
      </c>
      <c r="I4" s="18">
        <v>-60.200000000000045</v>
      </c>
      <c r="J4" s="18">
        <v>200.60000000000002</v>
      </c>
      <c r="K4" s="18">
        <v>122.19999999999999</v>
      </c>
      <c r="L4" s="18">
        <v>183.7</v>
      </c>
      <c r="M4" s="18">
        <v>196.9</v>
      </c>
      <c r="N4" s="18">
        <v>219.2</v>
      </c>
      <c r="O4" s="18">
        <v>-266.3</v>
      </c>
      <c r="P4" s="18">
        <v>-553.29999999999995</v>
      </c>
      <c r="Q4" s="18">
        <v>-442.3</v>
      </c>
      <c r="R4" s="18">
        <v>-487.5</v>
      </c>
      <c r="S4" s="18">
        <v>-355</v>
      </c>
      <c r="T4" s="18">
        <v>-457.70000000000005</v>
      </c>
      <c r="U4" s="18">
        <v>-549</v>
      </c>
      <c r="V4" s="18">
        <v>-603.4</v>
      </c>
      <c r="W4" s="18">
        <v>-573.9</v>
      </c>
      <c r="X4" s="18">
        <v>-485.79999999999995</v>
      </c>
      <c r="Y4" s="18">
        <v>-481.2</v>
      </c>
      <c r="Z4" s="19"/>
      <c r="AA4" s="112">
        <f>SUM(B4:Z4)</f>
        <v>-7210.6999999999989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157.96</v>
      </c>
      <c r="C7" s="118">
        <v>151</v>
      </c>
      <c r="D7" s="118">
        <v>150</v>
      </c>
      <c r="E7" s="118">
        <v>139.33000000000001</v>
      </c>
      <c r="F7" s="118">
        <v>153.72</v>
      </c>
      <c r="G7" s="118">
        <v>186</v>
      </c>
      <c r="H7" s="118">
        <v>228.2</v>
      </c>
      <c r="I7" s="118">
        <v>240.55</v>
      </c>
      <c r="J7" s="118">
        <v>238.14</v>
      </c>
      <c r="K7" s="118">
        <v>226.57</v>
      </c>
      <c r="L7" s="118">
        <v>206.41</v>
      </c>
      <c r="M7" s="118">
        <v>189.2</v>
      </c>
      <c r="N7" s="118">
        <v>202.51</v>
      </c>
      <c r="O7" s="118">
        <v>205.57</v>
      </c>
      <c r="P7" s="118">
        <v>207.32</v>
      </c>
      <c r="Q7" s="118">
        <v>245.57</v>
      </c>
      <c r="R7" s="118">
        <v>288.5</v>
      </c>
      <c r="S7" s="118">
        <v>300</v>
      </c>
      <c r="T7" s="118">
        <v>259.45999999999998</v>
      </c>
      <c r="U7" s="118">
        <v>267.62</v>
      </c>
      <c r="V7" s="118">
        <v>238</v>
      </c>
      <c r="W7" s="118">
        <v>218.09</v>
      </c>
      <c r="X7" s="118">
        <v>203.34</v>
      </c>
      <c r="Y7" s="118">
        <v>195.84</v>
      </c>
      <c r="Z7" s="119"/>
      <c r="AA7" s="120">
        <f>IF(SUM(B7:Z7)&lt;&gt;0,AVERAGEIF(B7:Z7,"&lt;&gt;"""),"")</f>
        <v>212.45416666666674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706</v>
      </c>
      <c r="C13" s="130">
        <v>706</v>
      </c>
      <c r="D13" s="130">
        <v>706</v>
      </c>
      <c r="E13" s="130">
        <v>706</v>
      </c>
      <c r="F13" s="130">
        <v>706</v>
      </c>
      <c r="G13" s="130">
        <v>706</v>
      </c>
      <c r="H13" s="130">
        <v>258.60000000000002</v>
      </c>
      <c r="I13" s="130">
        <v>560.20000000000005</v>
      </c>
      <c r="J13" s="130">
        <v>299.39999999999998</v>
      </c>
      <c r="K13" s="130">
        <v>377.8</v>
      </c>
      <c r="L13" s="130">
        <v>103.2</v>
      </c>
      <c r="M13" s="130"/>
      <c r="N13" s="130">
        <v>280.8</v>
      </c>
      <c r="O13" s="130">
        <v>706</v>
      </c>
      <c r="P13" s="130">
        <v>706</v>
      </c>
      <c r="Q13" s="130"/>
      <c r="R13" s="130"/>
      <c r="S13" s="130">
        <v>330.8</v>
      </c>
      <c r="T13" s="130">
        <v>333.6</v>
      </c>
      <c r="U13" s="130">
        <v>218.6</v>
      </c>
      <c r="V13" s="130">
        <v>103.4</v>
      </c>
      <c r="W13" s="130">
        <v>73.900000000000006</v>
      </c>
      <c r="X13" s="130">
        <v>133.4</v>
      </c>
      <c r="Y13" s="131">
        <v>706</v>
      </c>
      <c r="Z13" s="132"/>
      <c r="AA13" s="133">
        <f t="shared" si="0"/>
        <v>9427.6999999999989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>
        <v>51.3</v>
      </c>
      <c r="H15" s="134">
        <v>500</v>
      </c>
      <c r="I15" s="134"/>
      <c r="J15" s="134"/>
      <c r="K15" s="134"/>
      <c r="L15" s="134"/>
      <c r="M15" s="134"/>
      <c r="N15" s="134"/>
      <c r="O15" s="134"/>
      <c r="P15" s="134"/>
      <c r="Q15" s="134">
        <v>500</v>
      </c>
      <c r="R15" s="134">
        <v>500</v>
      </c>
      <c r="S15" s="134">
        <v>24.2</v>
      </c>
      <c r="T15" s="134">
        <v>124.1</v>
      </c>
      <c r="U15" s="134">
        <v>330.4</v>
      </c>
      <c r="V15" s="134">
        <v>500</v>
      </c>
      <c r="W15" s="134">
        <v>500</v>
      </c>
      <c r="X15" s="134">
        <v>352.4</v>
      </c>
      <c r="Y15" s="134"/>
      <c r="Z15" s="132"/>
      <c r="AA15" s="133">
        <f t="shared" si="0"/>
        <v>3382.4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706</v>
      </c>
      <c r="C16" s="136">
        <f t="shared" si="1"/>
        <v>706</v>
      </c>
      <c r="D16" s="136">
        <f t="shared" si="1"/>
        <v>706</v>
      </c>
      <c r="E16" s="136">
        <f t="shared" si="1"/>
        <v>706</v>
      </c>
      <c r="F16" s="136">
        <f t="shared" si="1"/>
        <v>706</v>
      </c>
      <c r="G16" s="136">
        <f t="shared" si="1"/>
        <v>757.3</v>
      </c>
      <c r="H16" s="136">
        <f t="shared" si="1"/>
        <v>758.6</v>
      </c>
      <c r="I16" s="136">
        <f t="shared" si="1"/>
        <v>560.20000000000005</v>
      </c>
      <c r="J16" s="136">
        <f t="shared" si="1"/>
        <v>299.39999999999998</v>
      </c>
      <c r="K16" s="136">
        <f t="shared" si="1"/>
        <v>377.8</v>
      </c>
      <c r="L16" s="136">
        <f t="shared" si="1"/>
        <v>103.2</v>
      </c>
      <c r="M16" s="136">
        <f t="shared" si="1"/>
        <v>0</v>
      </c>
      <c r="N16" s="136">
        <f t="shared" si="1"/>
        <v>280.8</v>
      </c>
      <c r="O16" s="136">
        <f t="shared" si="1"/>
        <v>706</v>
      </c>
      <c r="P16" s="136">
        <f t="shared" si="1"/>
        <v>706</v>
      </c>
      <c r="Q16" s="136">
        <f t="shared" si="1"/>
        <v>500</v>
      </c>
      <c r="R16" s="136">
        <f t="shared" si="1"/>
        <v>500</v>
      </c>
      <c r="S16" s="136">
        <f t="shared" si="1"/>
        <v>355</v>
      </c>
      <c r="T16" s="136">
        <f t="shared" si="1"/>
        <v>457.70000000000005</v>
      </c>
      <c r="U16" s="136">
        <f t="shared" si="1"/>
        <v>549</v>
      </c>
      <c r="V16" s="136">
        <f t="shared" si="1"/>
        <v>603.4</v>
      </c>
      <c r="W16" s="136">
        <f t="shared" si="1"/>
        <v>573.9</v>
      </c>
      <c r="X16" s="136">
        <f t="shared" si="1"/>
        <v>485.79999999999995</v>
      </c>
      <c r="Y16" s="136">
        <f t="shared" si="1"/>
        <v>706</v>
      </c>
      <c r="Z16" s="137" t="str">
        <f t="shared" si="1"/>
        <v/>
      </c>
      <c r="AA16" s="90">
        <f t="shared" si="0"/>
        <v>12810.099999999999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>
        <v>143.5</v>
      </c>
      <c r="N21" s="130"/>
      <c r="O21" s="130"/>
      <c r="P21" s="130"/>
      <c r="Q21" s="130">
        <v>57.7</v>
      </c>
      <c r="R21" s="130">
        <v>12.5</v>
      </c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213.7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419</v>
      </c>
      <c r="C23" s="134">
        <v>500</v>
      </c>
      <c r="D23" s="134">
        <v>490.2</v>
      </c>
      <c r="E23" s="134">
        <v>457.9</v>
      </c>
      <c r="F23" s="134">
        <v>361.1</v>
      </c>
      <c r="G23" s="134"/>
      <c r="H23" s="134"/>
      <c r="I23" s="134">
        <v>500</v>
      </c>
      <c r="J23" s="134">
        <v>500</v>
      </c>
      <c r="K23" s="134">
        <v>500</v>
      </c>
      <c r="L23" s="134">
        <v>286.89999999999998</v>
      </c>
      <c r="M23" s="134">
        <v>53.4</v>
      </c>
      <c r="N23" s="134">
        <v>500</v>
      </c>
      <c r="O23" s="134">
        <v>439.7</v>
      </c>
      <c r="P23" s="134">
        <v>152.69999999999999</v>
      </c>
      <c r="Q23" s="134"/>
      <c r="R23" s="134"/>
      <c r="S23" s="134"/>
      <c r="T23" s="134"/>
      <c r="U23" s="134"/>
      <c r="V23" s="134"/>
      <c r="W23" s="134"/>
      <c r="X23" s="134"/>
      <c r="Y23" s="134">
        <v>224.8</v>
      </c>
      <c r="Z23" s="132"/>
      <c r="AA23" s="133">
        <f t="shared" si="2"/>
        <v>5385.7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419</v>
      </c>
      <c r="C24" s="136">
        <f t="shared" si="3"/>
        <v>500</v>
      </c>
      <c r="D24" s="136">
        <f t="shared" si="3"/>
        <v>490.2</v>
      </c>
      <c r="E24" s="136">
        <f t="shared" si="3"/>
        <v>457.9</v>
      </c>
      <c r="F24" s="136">
        <f t="shared" si="3"/>
        <v>361.1</v>
      </c>
      <c r="G24" s="136">
        <f t="shared" si="3"/>
        <v>0</v>
      </c>
      <c r="H24" s="136">
        <f t="shared" si="3"/>
        <v>0</v>
      </c>
      <c r="I24" s="136">
        <f t="shared" si="3"/>
        <v>500</v>
      </c>
      <c r="J24" s="136">
        <f t="shared" si="3"/>
        <v>500</v>
      </c>
      <c r="K24" s="136">
        <f t="shared" si="3"/>
        <v>500</v>
      </c>
      <c r="L24" s="136">
        <f t="shared" si="3"/>
        <v>286.89999999999998</v>
      </c>
      <c r="M24" s="136">
        <f t="shared" si="3"/>
        <v>196.9</v>
      </c>
      <c r="N24" s="136">
        <f t="shared" si="3"/>
        <v>500</v>
      </c>
      <c r="O24" s="136">
        <f t="shared" si="3"/>
        <v>439.7</v>
      </c>
      <c r="P24" s="136">
        <f t="shared" si="3"/>
        <v>152.69999999999999</v>
      </c>
      <c r="Q24" s="136">
        <f t="shared" si="3"/>
        <v>57.7</v>
      </c>
      <c r="R24" s="136">
        <f t="shared" si="3"/>
        <v>12.5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224.8</v>
      </c>
      <c r="Z24" s="137" t="str">
        <f t="shared" si="3"/>
        <v/>
      </c>
      <c r="AA24" s="90">
        <f t="shared" si="2"/>
        <v>5599.4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2022-11-13T12:02:29Z</dcterms:created>
  <dcterms:modified xsi:type="dcterms:W3CDTF">2022-11-13T12:02:30Z</dcterms:modified>
</cp:coreProperties>
</file>