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<sst xmlns="http://schemas.openxmlformats.org/spreadsheetml/2006/main" count="117" uniqueCount="53">
  <si>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12/11/2022 14:04:24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</si>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</sst>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475</c:v>
                </c:pt>
                <c:pt idx="3">
                  <c:v>475</c:v>
                </c:pt>
                <c:pt idx="4">
                  <c:v>475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102</c:v>
                </c:pt>
                <c:pt idx="6">
                  <c:v>147</c:v>
                </c:pt>
                <c:pt idx="7">
                  <c:v>147</c:v>
                </c:pt>
                <c:pt idx="8">
                  <c:v>141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147</c:v>
                </c:pt>
                <c:pt idx="15">
                  <c:v>147</c:v>
                </c:pt>
                <c:pt idx="16">
                  <c:v>163.5</c:v>
                </c:pt>
                <c:pt idx="17">
                  <c:v>169.5</c:v>
                </c:pt>
                <c:pt idx="18">
                  <c:v>163.5</c:v>
                </c:pt>
                <c:pt idx="19">
                  <c:v>147</c:v>
                </c:pt>
                <c:pt idx="20">
                  <c:v>147</c:v>
                </c:pt>
                <c:pt idx="21">
                  <c:v>131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652.9</c:v>
                </c:pt>
                <c:pt idx="1">
                  <c:v>377.9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377.9</c:v>
                </c:pt>
                <c:pt idx="6">
                  <c:v>459.9</c:v>
                </c:pt>
                <c:pt idx="7">
                  <c:v>577.9</c:v>
                </c:pt>
                <c:pt idx="8">
                  <c:v>577.9</c:v>
                </c:pt>
                <c:pt idx="9">
                  <c:v>577.9</c:v>
                </c:pt>
                <c:pt idx="10">
                  <c:v>577.9</c:v>
                </c:pt>
                <c:pt idx="11">
                  <c:v>637.9</c:v>
                </c:pt>
                <c:pt idx="12">
                  <c:v>777.9</c:v>
                </c:pt>
                <c:pt idx="13">
                  <c:v>777.9</c:v>
                </c:pt>
                <c:pt idx="14">
                  <c:v>929.9</c:v>
                </c:pt>
                <c:pt idx="15">
                  <c:v>1552.65</c:v>
                </c:pt>
                <c:pt idx="16">
                  <c:v>2240.6670000000004</c:v>
                </c:pt>
                <c:pt idx="17">
                  <c:v>2344.06</c:v>
                </c:pt>
                <c:pt idx="18">
                  <c:v>2390.183</c:v>
                </c:pt>
                <c:pt idx="19">
                  <c:v>2383.625</c:v>
                </c:pt>
                <c:pt idx="20">
                  <c:v>2255.654</c:v>
                </c:pt>
                <c:pt idx="21">
                  <c:v>1702.4</c:v>
                </c:pt>
                <c:pt idx="22">
                  <c:v>1284.9000000000001</c:v>
                </c:pt>
                <c:pt idx="23">
                  <c:v>1082.9000000000001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1582.7</c:v>
                </c:pt>
                <c:pt idx="1">
                  <c:v>1732.9</c:v>
                </c:pt>
                <c:pt idx="2">
                  <c:v>1749</c:v>
                </c:pt>
                <c:pt idx="3">
                  <c:v>1739.7</c:v>
                </c:pt>
                <c:pt idx="4">
                  <c:v>1868.3</c:v>
                </c:pt>
                <c:pt idx="5">
                  <c:v>1960</c:v>
                </c:pt>
                <c:pt idx="6">
                  <c:v>1891.7</c:v>
                </c:pt>
                <c:pt idx="7">
                  <c:v>1778.9</c:v>
                </c:pt>
                <c:pt idx="8">
                  <c:v>1657.9</c:v>
                </c:pt>
                <c:pt idx="9">
                  <c:v>1559.1</c:v>
                </c:pt>
                <c:pt idx="10">
                  <c:v>1445.3</c:v>
                </c:pt>
                <c:pt idx="11">
                  <c:v>1401.2</c:v>
                </c:pt>
                <c:pt idx="12">
                  <c:v>1276.0999999999999</c:v>
                </c:pt>
                <c:pt idx="13">
                  <c:v>1334.8</c:v>
                </c:pt>
                <c:pt idx="14">
                  <c:v>1542.3</c:v>
                </c:pt>
                <c:pt idx="15">
                  <c:v>1410.5</c:v>
                </c:pt>
                <c:pt idx="16">
                  <c:v>1316</c:v>
                </c:pt>
                <c:pt idx="17">
                  <c:v>941.30000000000007</c:v>
                </c:pt>
                <c:pt idx="18">
                  <c:v>829.5</c:v>
                </c:pt>
                <c:pt idx="19">
                  <c:v>1151.0999999999999</c:v>
                </c:pt>
                <c:pt idx="20">
                  <c:v>1266.0999999999999</c:v>
                </c:pt>
                <c:pt idx="21">
                  <c:v>1416</c:v>
                </c:pt>
                <c:pt idx="22">
                  <c:v>1490.2</c:v>
                </c:pt>
                <c:pt idx="23">
                  <c:v>1320.9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1396.4759999999999</c:v>
                </c:pt>
                <c:pt idx="1">
                  <c:v>1331.7660000000001</c:v>
                </c:pt>
                <c:pt idx="2">
                  <c:v>1290.6639999999998</c:v>
                </c:pt>
                <c:pt idx="3">
                  <c:v>1257.0349999999999</c:v>
                </c:pt>
                <c:pt idx="4">
                  <c:v>1240.5539999999999</c:v>
                </c:pt>
                <c:pt idx="5">
                  <c:v>1212.5309999999999</c:v>
                </c:pt>
                <c:pt idx="6">
                  <c:v>1273.7000000000003</c:v>
                </c:pt>
                <c:pt idx="7">
                  <c:v>1620.5260000000001</c:v>
                </c:pt>
                <c:pt idx="8">
                  <c:v>2124.3910000000001</c:v>
                </c:pt>
                <c:pt idx="9">
                  <c:v>2495.2959999999989</c:v>
                </c:pt>
                <c:pt idx="10">
                  <c:v>2750.4109999999996</c:v>
                </c:pt>
                <c:pt idx="11">
                  <c:v>2802.4579999999992</c:v>
                </c:pt>
                <c:pt idx="12">
                  <c:v>2700.6310000000003</c:v>
                </c:pt>
                <c:pt idx="13">
                  <c:v>2432.2429999999999</c:v>
                </c:pt>
                <c:pt idx="14">
                  <c:v>2009.9679999999998</c:v>
                </c:pt>
                <c:pt idx="15">
                  <c:v>1451.9369999999997</c:v>
                </c:pt>
                <c:pt idx="16">
                  <c:v>1187.7129999999997</c:v>
                </c:pt>
                <c:pt idx="17">
                  <c:v>1233.1020000000001</c:v>
                </c:pt>
                <c:pt idx="18">
                  <c:v>1261.7899999999997</c:v>
                </c:pt>
                <c:pt idx="19">
                  <c:v>1272.9190000000006</c:v>
                </c:pt>
                <c:pt idx="20">
                  <c:v>1251.604</c:v>
                </c:pt>
                <c:pt idx="21">
                  <c:v>1215.0769999999998</c:v>
                </c:pt>
                <c:pt idx="22">
                  <c:v>1217.8920000000001</c:v>
                </c:pt>
                <c:pt idx="23">
                  <c:v>1268.1070000000002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7</c:v>
                </c:pt>
                <c:pt idx="5">
                  <c:v>6</c:v>
                </c:pt>
                <c:pt idx="6">
                  <c:v>16</c:v>
                </c:pt>
                <c:pt idx="7">
                  <c:v>34</c:v>
                </c:pt>
                <c:pt idx="8">
                  <c:v>50</c:v>
                </c:pt>
                <c:pt idx="9">
                  <c:v>61</c:v>
                </c:pt>
                <c:pt idx="10">
                  <c:v>65</c:v>
                </c:pt>
                <c:pt idx="11">
                  <c:v>67</c:v>
                </c:pt>
                <c:pt idx="12">
                  <c:v>64</c:v>
                </c:pt>
                <c:pt idx="13">
                  <c:v>52</c:v>
                </c:pt>
                <c:pt idx="14">
                  <c:v>42</c:v>
                </c:pt>
                <c:pt idx="15">
                  <c:v>22</c:v>
                </c:pt>
                <c:pt idx="16">
                  <c:v>30</c:v>
                </c:pt>
                <c:pt idx="17">
                  <c:v>35</c:v>
                </c:pt>
                <c:pt idx="18">
                  <c:v>38</c:v>
                </c:pt>
                <c:pt idx="19">
                  <c:v>40</c:v>
                </c:pt>
                <c:pt idx="20">
                  <c:v>44</c:v>
                </c:pt>
                <c:pt idx="21">
                  <c:v>45</c:v>
                </c:pt>
                <c:pt idx="22">
                  <c:v>48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91</c:v>
                </c:pt>
                <c:pt idx="7">
                  <c:v>65</c:v>
                </c:pt>
                <c:pt idx="8">
                  <c:v>31</c:v>
                </c:pt>
                <c:pt idx="9">
                  <c:v>45</c:v>
                </c:pt>
                <c:pt idx="10">
                  <c:v>45</c:v>
                </c:pt>
                <c:pt idx="11">
                  <c:v>71</c:v>
                </c:pt>
                <c:pt idx="12">
                  <c:v>71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101</c:v>
                </c:pt>
                <c:pt idx="17">
                  <c:v>503</c:v>
                </c:pt>
                <c:pt idx="18">
                  <c:v>597</c:v>
                </c:pt>
                <c:pt idx="19">
                  <c:v>252</c:v>
                </c:pt>
                <c:pt idx="20">
                  <c:v>152</c:v>
                </c:pt>
                <c:pt idx="21">
                  <c:v>97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465688"/>
        <c:axId val="458466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4224.1250000000009</c:v>
                </c:pt>
                <c:pt idx="1">
                  <c:v>4035.5210000000002</c:v>
                </c:pt>
                <c:pt idx="2">
                  <c:v>3999.5819999999994</c:v>
                </c:pt>
                <c:pt idx="3">
                  <c:v>3958.6159999999991</c:v>
                </c:pt>
                <c:pt idx="4">
                  <c:v>4069.7599999999993</c:v>
                </c:pt>
                <c:pt idx="5">
                  <c:v>4169.4309999999996</c:v>
                </c:pt>
                <c:pt idx="6">
                  <c:v>4364.26</c:v>
                </c:pt>
                <c:pt idx="7">
                  <c:v>4708.3179999999984</c:v>
                </c:pt>
                <c:pt idx="8">
                  <c:v>5067.2180000000017</c:v>
                </c:pt>
                <c:pt idx="9">
                  <c:v>5324.3440000000019</c:v>
                </c:pt>
                <c:pt idx="10">
                  <c:v>5469.6410000000005</c:v>
                </c:pt>
                <c:pt idx="11">
                  <c:v>5565.5160000000014</c:v>
                </c:pt>
                <c:pt idx="12">
                  <c:v>5475.6340000000009</c:v>
                </c:pt>
                <c:pt idx="13">
                  <c:v>5223.9910000000009</c:v>
                </c:pt>
                <c:pt idx="14">
                  <c:v>5171.1460000000015</c:v>
                </c:pt>
                <c:pt idx="15">
                  <c:v>5084.0969999999998</c:v>
                </c:pt>
                <c:pt idx="16">
                  <c:v>5523.8660000000009</c:v>
                </c:pt>
                <c:pt idx="17">
                  <c:v>5710.954999999999</c:v>
                </c:pt>
                <c:pt idx="18">
                  <c:v>5764.9399999999978</c:v>
                </c:pt>
                <c:pt idx="19">
                  <c:v>5731.6340000000018</c:v>
                </c:pt>
                <c:pt idx="20">
                  <c:v>5601.3550000000005</c:v>
                </c:pt>
                <c:pt idx="21">
                  <c:v>5091.5040000000008</c:v>
                </c:pt>
                <c:pt idx="22">
                  <c:v>4729.9580000000014</c:v>
                </c:pt>
                <c:pt idx="23">
                  <c:v>4328.8979999999983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465688"/>
        <c:axId val="458466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168.8</c:v>
                </c:pt>
                <c:pt idx="1">
                  <c:v>152.21</c:v>
                </c:pt>
                <c:pt idx="2">
                  <c:v>143</c:v>
                </c:pt>
                <c:pt idx="3">
                  <c:v>142.4</c:v>
                </c:pt>
                <c:pt idx="4">
                  <c:v>142.4</c:v>
                </c:pt>
                <c:pt idx="5">
                  <c:v>179.73</c:v>
                </c:pt>
                <c:pt idx="6">
                  <c:v>155.26</c:v>
                </c:pt>
                <c:pt idx="7">
                  <c:v>155.21</c:v>
                </c:pt>
                <c:pt idx="8">
                  <c:v>155.96</c:v>
                </c:pt>
                <c:pt idx="9">
                  <c:v>159.71</c:v>
                </c:pt>
                <c:pt idx="10">
                  <c:v>156.55000000000001</c:v>
                </c:pt>
                <c:pt idx="11">
                  <c:v>157.85</c:v>
                </c:pt>
                <c:pt idx="12">
                  <c:v>159.66</c:v>
                </c:pt>
                <c:pt idx="13">
                  <c:v>157.18</c:v>
                </c:pt>
                <c:pt idx="14">
                  <c:v>174.14</c:v>
                </c:pt>
                <c:pt idx="15">
                  <c:v>182.16</c:v>
                </c:pt>
                <c:pt idx="16">
                  <c:v>230.5</c:v>
                </c:pt>
                <c:pt idx="17">
                  <c:v>232.43</c:v>
                </c:pt>
                <c:pt idx="18">
                  <c:v>238</c:v>
                </c:pt>
                <c:pt idx="19">
                  <c:v>244.99</c:v>
                </c:pt>
                <c:pt idx="20">
                  <c:v>220.1</c:v>
                </c:pt>
                <c:pt idx="21">
                  <c:v>185</c:v>
                </c:pt>
                <c:pt idx="22">
                  <c:v>178.02</c:v>
                </c:pt>
                <c:pt idx="23">
                  <c:v>164.8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466864"/>
        <c:axId val="458466472"/>
      </c:lineChart>
      <c:catAx>
        <c:axId val="458465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466080"/>
        <c:crosses val="autoZero"/>
        <c:auto val="1"/>
        <c:lblAlgn val="ctr"/>
        <c:lblOffset val="100"/>
        <c:noMultiLvlLbl val="0"/>
      </c:catAx>
      <c:valAx>
        <c:axId val="45846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465688"/>
        <c:crosses val="autoZero"/>
        <c:crossBetween val="between"/>
      </c:valAx>
      <c:valAx>
        <c:axId val="458466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466864"/>
        <c:crosses val="max"/>
        <c:crossBetween val="between"/>
      </c:valAx>
      <c:catAx>
        <c:axId val="458466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466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4224.0759999999991</v>
      </c>
      <c r="C4" s="18">
        <v>4035.5660000000003</v>
      </c>
      <c r="D4" s="18">
        <v>3999.5639999999999</v>
      </c>
      <c r="E4" s="18">
        <v>3958.6349999999998</v>
      </c>
      <c r="F4" s="18">
        <v>4069.7540000000004</v>
      </c>
      <c r="G4" s="18">
        <v>4169.4309999999996</v>
      </c>
      <c r="H4" s="18">
        <v>4364.2999999999993</v>
      </c>
      <c r="I4" s="18">
        <v>4708.3260000000009</v>
      </c>
      <c r="J4" s="18">
        <v>5067.1909999999998</v>
      </c>
      <c r="K4" s="18">
        <v>5324.2959999999985</v>
      </c>
      <c r="L4" s="18">
        <v>5469.6110000000008</v>
      </c>
      <c r="M4" s="18">
        <v>5565.5579999999991</v>
      </c>
      <c r="N4" s="18">
        <v>5475.6310000000003</v>
      </c>
      <c r="O4" s="18">
        <v>5223.943000000002</v>
      </c>
      <c r="P4" s="18">
        <v>5171.1679999999988</v>
      </c>
      <c r="Q4" s="18">
        <v>5084.0869999999995</v>
      </c>
      <c r="R4" s="18">
        <v>5523.88</v>
      </c>
      <c r="S4" s="18">
        <v>5710.9619999999995</v>
      </c>
      <c r="T4" s="18">
        <v>5764.972999999999</v>
      </c>
      <c r="U4" s="18">
        <v>5731.6440000000002</v>
      </c>
      <c r="V4" s="18">
        <v>5601.3579999999993</v>
      </c>
      <c r="W4" s="18">
        <v>5091.4769999999999</v>
      </c>
      <c r="X4" s="18">
        <v>4729.9919999999975</v>
      </c>
      <c r="Y4" s="18">
        <v>4328.9069999999992</v>
      </c>
      <c r="Z4" s="19"/>
      <c r="AA4" s="20">
        <f>SUM(B4:Z4)</f>
        <v>118394.32999999999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168.8</v>
      </c>
      <c r="C7" s="28">
        <v>152.21</v>
      </c>
      <c r="D7" s="28">
        <v>143</v>
      </c>
      <c r="E7" s="28">
        <v>142.4</v>
      </c>
      <c r="F7" s="28">
        <v>142.4</v>
      </c>
      <c r="G7" s="28">
        <v>179.73</v>
      </c>
      <c r="H7" s="28">
        <v>155.26</v>
      </c>
      <c r="I7" s="28">
        <v>155.21</v>
      </c>
      <c r="J7" s="28">
        <v>155.96</v>
      </c>
      <c r="K7" s="28">
        <v>159.71</v>
      </c>
      <c r="L7" s="28">
        <v>156.55000000000001</v>
      </c>
      <c r="M7" s="28">
        <v>157.85</v>
      </c>
      <c r="N7" s="28">
        <v>159.66</v>
      </c>
      <c r="O7" s="28">
        <v>157.18</v>
      </c>
      <c r="P7" s="28">
        <v>174.14</v>
      </c>
      <c r="Q7" s="28">
        <v>182.16</v>
      </c>
      <c r="R7" s="28">
        <v>230.5</v>
      </c>
      <c r="S7" s="28">
        <v>232.43</v>
      </c>
      <c r="T7" s="28">
        <v>238</v>
      </c>
      <c r="U7" s="28">
        <v>244.99</v>
      </c>
      <c r="V7" s="28">
        <v>220.1</v>
      </c>
      <c r="W7" s="28">
        <v>185</v>
      </c>
      <c r="X7" s="28">
        <v>178.02</v>
      </c>
      <c r="Y7" s="28">
        <v>164.8</v>
      </c>
      <c r="Z7" s="29"/>
      <c r="AA7" s="30">
        <f>IF(SUM(B7:Z7)&lt;&gt;0,AVERAGEIF(B7:Z7,"&lt;&gt;"""),"")</f>
        <v>176.50249999999997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475</v>
      </c>
      <c r="E10" s="42">
        <v>475</v>
      </c>
      <c r="F10" s="42">
        <v>475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11610</v>
      </c>
    </row>
    <row r="11" spans="1:27" ht="24.95" customHeight="1" x14ac:dyDescent="0.2">
      <c r="A11" s="45" t="s">
        <v>7</v>
      </c>
      <c r="B11" s="46">
        <v>100</v>
      </c>
      <c r="C11" s="47">
        <v>101</v>
      </c>
      <c r="D11" s="47">
        <v>101</v>
      </c>
      <c r="E11" s="47">
        <v>101</v>
      </c>
      <c r="F11" s="47">
        <v>101</v>
      </c>
      <c r="G11" s="47">
        <v>102</v>
      </c>
      <c r="H11" s="47">
        <v>147</v>
      </c>
      <c r="I11" s="47">
        <v>147</v>
      </c>
      <c r="J11" s="47">
        <v>141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147</v>
      </c>
      <c r="Q11" s="47">
        <v>147</v>
      </c>
      <c r="R11" s="47">
        <v>163.5</v>
      </c>
      <c r="S11" s="47">
        <v>169.5</v>
      </c>
      <c r="T11" s="47">
        <v>163.5</v>
      </c>
      <c r="U11" s="47">
        <v>147</v>
      </c>
      <c r="V11" s="47">
        <v>147</v>
      </c>
      <c r="W11" s="47">
        <v>131</v>
      </c>
      <c r="X11" s="47">
        <v>122</v>
      </c>
      <c r="Y11" s="47">
        <v>122</v>
      </c>
      <c r="Z11" s="48"/>
      <c r="AA11" s="49">
        <f t="shared" si="0"/>
        <v>3005.5</v>
      </c>
    </row>
    <row r="12" spans="1:27" ht="24.95" customHeight="1" x14ac:dyDescent="0.2">
      <c r="A12" s="50" t="s">
        <v>8</v>
      </c>
      <c r="B12" s="51">
        <v>652.9</v>
      </c>
      <c r="C12" s="52">
        <v>377.9</v>
      </c>
      <c r="D12" s="52">
        <v>377.9</v>
      </c>
      <c r="E12" s="52">
        <v>377.9</v>
      </c>
      <c r="F12" s="52">
        <v>377.9</v>
      </c>
      <c r="G12" s="52">
        <v>377.9</v>
      </c>
      <c r="H12" s="52">
        <v>459.9</v>
      </c>
      <c r="I12" s="52">
        <v>577.9</v>
      </c>
      <c r="J12" s="52">
        <v>577.9</v>
      </c>
      <c r="K12" s="52">
        <v>577.9</v>
      </c>
      <c r="L12" s="52">
        <v>577.9</v>
      </c>
      <c r="M12" s="52">
        <v>637.9</v>
      </c>
      <c r="N12" s="52">
        <v>777.9</v>
      </c>
      <c r="O12" s="52">
        <v>777.9</v>
      </c>
      <c r="P12" s="52">
        <v>929.9</v>
      </c>
      <c r="Q12" s="52">
        <v>1552.65</v>
      </c>
      <c r="R12" s="52">
        <v>2240.6670000000004</v>
      </c>
      <c r="S12" s="52">
        <v>2344.06</v>
      </c>
      <c r="T12" s="52">
        <v>2390.183</v>
      </c>
      <c r="U12" s="52">
        <v>2383.625</v>
      </c>
      <c r="V12" s="52">
        <v>2255.654</v>
      </c>
      <c r="W12" s="52">
        <v>1702.4</v>
      </c>
      <c r="X12" s="52">
        <v>1284.9000000000001</v>
      </c>
      <c r="Y12" s="52">
        <v>1082.9000000000001</v>
      </c>
      <c r="Z12" s="53"/>
      <c r="AA12" s="54">
        <f t="shared" si="0"/>
        <v>25674.539000000001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91</v>
      </c>
      <c r="I13" s="52">
        <v>65</v>
      </c>
      <c r="J13" s="52">
        <v>31</v>
      </c>
      <c r="K13" s="52">
        <v>45</v>
      </c>
      <c r="L13" s="52">
        <v>45</v>
      </c>
      <c r="M13" s="52">
        <v>71</v>
      </c>
      <c r="N13" s="52">
        <v>71</v>
      </c>
      <c r="O13" s="52">
        <v>41</v>
      </c>
      <c r="P13" s="52">
        <v>15</v>
      </c>
      <c r="Q13" s="52">
        <v>15</v>
      </c>
      <c r="R13" s="52">
        <v>101</v>
      </c>
      <c r="S13" s="52">
        <v>503</v>
      </c>
      <c r="T13" s="52">
        <v>597</v>
      </c>
      <c r="U13" s="52">
        <v>252</v>
      </c>
      <c r="V13" s="52">
        <v>152</v>
      </c>
      <c r="W13" s="52">
        <v>97</v>
      </c>
      <c r="X13" s="52">
        <v>82</v>
      </c>
      <c r="Y13" s="52"/>
      <c r="Z13" s="53"/>
      <c r="AA13" s="54">
        <f t="shared" si="0"/>
        <v>2300</v>
      </c>
    </row>
    <row r="14" spans="1:27" ht="24.95" customHeight="1" x14ac:dyDescent="0.2">
      <c r="A14" s="55" t="s">
        <v>10</v>
      </c>
      <c r="B14" s="56">
        <v>1396.4759999999999</v>
      </c>
      <c r="C14" s="57">
        <v>1331.7660000000001</v>
      </c>
      <c r="D14" s="57">
        <v>1290.6639999999998</v>
      </c>
      <c r="E14" s="57">
        <v>1257.0349999999999</v>
      </c>
      <c r="F14" s="57">
        <v>1240.5539999999999</v>
      </c>
      <c r="G14" s="57">
        <v>1212.5309999999999</v>
      </c>
      <c r="H14" s="57">
        <v>1273.7000000000003</v>
      </c>
      <c r="I14" s="57">
        <v>1620.5260000000001</v>
      </c>
      <c r="J14" s="57">
        <v>2124.3910000000001</v>
      </c>
      <c r="K14" s="57">
        <v>2495.2959999999989</v>
      </c>
      <c r="L14" s="57">
        <v>2750.4109999999996</v>
      </c>
      <c r="M14" s="57">
        <v>2802.4579999999992</v>
      </c>
      <c r="N14" s="57">
        <v>2700.6310000000003</v>
      </c>
      <c r="O14" s="57">
        <v>2432.2429999999999</v>
      </c>
      <c r="P14" s="57">
        <v>2009.9679999999998</v>
      </c>
      <c r="Q14" s="57">
        <v>1451.9369999999997</v>
      </c>
      <c r="R14" s="57">
        <v>1187.7129999999997</v>
      </c>
      <c r="S14" s="57">
        <v>1233.1020000000001</v>
      </c>
      <c r="T14" s="57">
        <v>1261.7899999999997</v>
      </c>
      <c r="U14" s="57">
        <v>1272.9190000000006</v>
      </c>
      <c r="V14" s="57">
        <v>1251.604</v>
      </c>
      <c r="W14" s="57">
        <v>1215.0769999999998</v>
      </c>
      <c r="X14" s="57">
        <v>1217.8920000000001</v>
      </c>
      <c r="Y14" s="57">
        <v>1268.1070000000002</v>
      </c>
      <c r="Z14" s="58"/>
      <c r="AA14" s="59">
        <f t="shared" si="0"/>
        <v>39298.790999999997</v>
      </c>
    </row>
    <row r="15" spans="1:27" ht="24.95" customHeight="1" x14ac:dyDescent="0.2">
      <c r="A15" s="55" t="s">
        <v>11</v>
      </c>
      <c r="B15" s="56">
        <v>7</v>
      </c>
      <c r="C15" s="57">
        <v>7</v>
      </c>
      <c r="D15" s="57">
        <v>6</v>
      </c>
      <c r="E15" s="57">
        <v>8</v>
      </c>
      <c r="F15" s="57">
        <v>7</v>
      </c>
      <c r="G15" s="57">
        <v>6</v>
      </c>
      <c r="H15" s="57">
        <v>16</v>
      </c>
      <c r="I15" s="57">
        <v>34</v>
      </c>
      <c r="J15" s="57">
        <v>50</v>
      </c>
      <c r="K15" s="57">
        <v>61</v>
      </c>
      <c r="L15" s="57">
        <v>65</v>
      </c>
      <c r="M15" s="57">
        <v>67</v>
      </c>
      <c r="N15" s="57">
        <v>64</v>
      </c>
      <c r="O15" s="57">
        <v>52</v>
      </c>
      <c r="P15" s="57">
        <v>42</v>
      </c>
      <c r="Q15" s="57">
        <v>22</v>
      </c>
      <c r="R15" s="57">
        <v>30</v>
      </c>
      <c r="S15" s="57">
        <v>35</v>
      </c>
      <c r="T15" s="57">
        <v>38</v>
      </c>
      <c r="U15" s="57">
        <v>40</v>
      </c>
      <c r="V15" s="57">
        <v>44</v>
      </c>
      <c r="W15" s="57">
        <v>45</v>
      </c>
      <c r="X15" s="57">
        <v>48</v>
      </c>
      <c r="Y15" s="57">
        <v>50</v>
      </c>
      <c r="Z15" s="58"/>
      <c r="AA15" s="59">
        <f t="shared" si="0"/>
        <v>844</v>
      </c>
    </row>
    <row r="16" spans="1:27" ht="30" customHeight="1" thickBot="1" x14ac:dyDescent="0.25">
      <c r="A16" s="60" t="s">
        <v>12</v>
      </c>
      <c r="B16" s="61">
        <f>IF(LEN(B$2)&gt;0,SUM(B10:B15),"")</f>
        <v>2641.3760000000002</v>
      </c>
      <c r="C16" s="62">
        <f t="shared" ref="C16:Z16" si="1">IF(LEN(C$2)&gt;0,SUM(C10:C15),"")</f>
        <v>2302.6660000000002</v>
      </c>
      <c r="D16" s="62">
        <f t="shared" si="1"/>
        <v>2250.5639999999999</v>
      </c>
      <c r="E16" s="62">
        <f t="shared" si="1"/>
        <v>2218.9349999999999</v>
      </c>
      <c r="F16" s="62">
        <f t="shared" si="1"/>
        <v>2201.4539999999997</v>
      </c>
      <c r="G16" s="62">
        <f t="shared" si="1"/>
        <v>2209.431</v>
      </c>
      <c r="H16" s="62">
        <f t="shared" si="1"/>
        <v>2472.6000000000004</v>
      </c>
      <c r="I16" s="62">
        <f t="shared" si="1"/>
        <v>2929.4260000000004</v>
      </c>
      <c r="J16" s="62">
        <f t="shared" si="1"/>
        <v>3409.2910000000002</v>
      </c>
      <c r="K16" s="62">
        <f t="shared" si="1"/>
        <v>3765.195999999999</v>
      </c>
      <c r="L16" s="62">
        <f t="shared" si="1"/>
        <v>4024.3109999999997</v>
      </c>
      <c r="M16" s="62">
        <f t="shared" si="1"/>
        <v>4164.3579999999993</v>
      </c>
      <c r="N16" s="62">
        <f t="shared" si="1"/>
        <v>4199.5310000000009</v>
      </c>
      <c r="O16" s="62">
        <f t="shared" si="1"/>
        <v>3889.143</v>
      </c>
      <c r="P16" s="62">
        <f t="shared" si="1"/>
        <v>3628.8679999999999</v>
      </c>
      <c r="Q16" s="62">
        <f t="shared" si="1"/>
        <v>3673.5869999999995</v>
      </c>
      <c r="R16" s="62">
        <f t="shared" si="1"/>
        <v>4207.88</v>
      </c>
      <c r="S16" s="62">
        <f t="shared" si="1"/>
        <v>4769.6620000000003</v>
      </c>
      <c r="T16" s="62">
        <f t="shared" si="1"/>
        <v>4935.473</v>
      </c>
      <c r="U16" s="62">
        <f t="shared" si="1"/>
        <v>4580.5440000000008</v>
      </c>
      <c r="V16" s="62">
        <f t="shared" si="1"/>
        <v>4335.2579999999998</v>
      </c>
      <c r="W16" s="62">
        <f t="shared" si="1"/>
        <v>3675.4769999999999</v>
      </c>
      <c r="X16" s="62">
        <f t="shared" si="1"/>
        <v>3239.7920000000004</v>
      </c>
      <c r="Y16" s="62">
        <f t="shared" si="1"/>
        <v>3008.0070000000005</v>
      </c>
      <c r="Z16" s="63" t="str">
        <f t="shared" si="1"/>
        <v/>
      </c>
      <c r="AA16" s="64">
        <f>SUM(AA10:AA15)</f>
        <v>82732.83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1330.9</v>
      </c>
      <c r="C28" s="72">
        <v>1293.9000000000001</v>
      </c>
      <c r="D28" s="72">
        <v>1258.9000000000001</v>
      </c>
      <c r="E28" s="72">
        <v>1230.9000000000001</v>
      </c>
      <c r="F28" s="72">
        <v>1210.9000000000001</v>
      </c>
      <c r="G28" s="72">
        <v>1243.9000000000001</v>
      </c>
      <c r="H28" s="72">
        <v>1381.9</v>
      </c>
      <c r="I28" s="72">
        <v>1583.9</v>
      </c>
      <c r="J28" s="72">
        <v>1868.9</v>
      </c>
      <c r="K28" s="72">
        <v>2114.9</v>
      </c>
      <c r="L28" s="72">
        <v>2270.9</v>
      </c>
      <c r="M28" s="72">
        <v>2334.9</v>
      </c>
      <c r="N28" s="72">
        <v>2275.9</v>
      </c>
      <c r="O28" s="72">
        <v>2069.9</v>
      </c>
      <c r="P28" s="72">
        <v>1806.9</v>
      </c>
      <c r="Q28" s="72">
        <v>1458.9</v>
      </c>
      <c r="R28" s="72">
        <v>1437.4</v>
      </c>
      <c r="S28" s="72">
        <v>1900.4</v>
      </c>
      <c r="T28" s="72">
        <v>1987.4</v>
      </c>
      <c r="U28" s="72">
        <v>1625.9</v>
      </c>
      <c r="V28" s="72">
        <v>1509.9</v>
      </c>
      <c r="W28" s="72">
        <v>1408.9</v>
      </c>
      <c r="X28" s="72">
        <v>1370.9</v>
      </c>
      <c r="Y28" s="72">
        <v>1345.9</v>
      </c>
      <c r="Z28" s="73"/>
      <c r="AA28" s="74">
        <f>SUM(B28:Z28)</f>
        <v>39323.100000000013</v>
      </c>
    </row>
    <row r="29" spans="1:27" ht="24.95" customHeight="1" x14ac:dyDescent="0.2">
      <c r="A29" s="75" t="s">
        <v>23</v>
      </c>
      <c r="B29" s="76">
        <v>1081.4760000000001</v>
      </c>
      <c r="C29" s="77">
        <v>1074.7660000000001</v>
      </c>
      <c r="D29" s="77">
        <v>1027.664</v>
      </c>
      <c r="E29" s="77">
        <v>1018.035</v>
      </c>
      <c r="F29" s="77">
        <v>969.55399999999997</v>
      </c>
      <c r="G29" s="77">
        <v>994.53099999999995</v>
      </c>
      <c r="H29" s="77">
        <v>1016.7</v>
      </c>
      <c r="I29" s="77">
        <v>1132.5260000000001</v>
      </c>
      <c r="J29" s="77">
        <v>1317.3910000000001</v>
      </c>
      <c r="K29" s="77">
        <v>1377.296</v>
      </c>
      <c r="L29" s="77">
        <v>1478.4110000000001</v>
      </c>
      <c r="M29" s="77">
        <v>1477.4580000000001</v>
      </c>
      <c r="N29" s="77">
        <v>1430.6310000000001</v>
      </c>
      <c r="O29" s="77">
        <v>1369.2429999999999</v>
      </c>
      <c r="P29" s="77">
        <v>1168.9680000000001</v>
      </c>
      <c r="Q29" s="77">
        <v>967.68700000000001</v>
      </c>
      <c r="R29" s="77">
        <v>1339.48</v>
      </c>
      <c r="S29" s="77">
        <v>1314.2619999999999</v>
      </c>
      <c r="T29" s="77">
        <v>1367.0730000000001</v>
      </c>
      <c r="U29" s="77">
        <v>1433.644</v>
      </c>
      <c r="V29" s="77">
        <v>1341.3579999999999</v>
      </c>
      <c r="W29" s="77">
        <v>1014.577</v>
      </c>
      <c r="X29" s="77">
        <v>921.89200000000005</v>
      </c>
      <c r="Y29" s="77">
        <v>841.10699999999997</v>
      </c>
      <c r="Z29" s="78"/>
      <c r="AA29" s="79">
        <f>SUM(B29:Z29)</f>
        <v>28475.730000000003</v>
      </c>
    </row>
    <row r="30" spans="1:27" ht="24.95" customHeight="1" x14ac:dyDescent="0.2">
      <c r="A30" s="82" t="s">
        <v>24</v>
      </c>
      <c r="B30" s="80">
        <v>1000</v>
      </c>
      <c r="C30" s="81">
        <v>725</v>
      </c>
      <c r="D30" s="81">
        <v>725</v>
      </c>
      <c r="E30" s="81">
        <v>725</v>
      </c>
      <c r="F30" s="81">
        <v>725</v>
      </c>
      <c r="G30" s="81">
        <v>725</v>
      </c>
      <c r="H30" s="81">
        <v>807</v>
      </c>
      <c r="I30" s="81">
        <v>925</v>
      </c>
      <c r="J30" s="81">
        <v>925</v>
      </c>
      <c r="K30" s="81">
        <v>925</v>
      </c>
      <c r="L30" s="81">
        <v>925</v>
      </c>
      <c r="M30" s="81">
        <v>985</v>
      </c>
      <c r="N30" s="81">
        <v>1125</v>
      </c>
      <c r="O30" s="81">
        <v>1125</v>
      </c>
      <c r="P30" s="81">
        <v>1277</v>
      </c>
      <c r="Q30" s="81">
        <v>1830</v>
      </c>
      <c r="R30" s="81">
        <v>2090</v>
      </c>
      <c r="S30" s="81">
        <v>2240</v>
      </c>
      <c r="T30" s="81">
        <v>2240</v>
      </c>
      <c r="U30" s="81">
        <v>2240</v>
      </c>
      <c r="V30" s="81">
        <v>2140</v>
      </c>
      <c r="W30" s="81">
        <v>1962</v>
      </c>
      <c r="X30" s="81">
        <v>1632</v>
      </c>
      <c r="Y30" s="81">
        <v>1430</v>
      </c>
      <c r="Z30" s="83"/>
      <c r="AA30" s="84">
        <f>SUM(B30:Z30)</f>
        <v>31448</v>
      </c>
    </row>
    <row r="31" spans="1:27" ht="30" customHeight="1" thickBot="1" x14ac:dyDescent="0.25">
      <c r="A31" s="60" t="s">
        <v>25</v>
      </c>
      <c r="B31" s="61">
        <f>IF(LEN(B$2)&gt;0,SUM(B28:B30),"")</f>
        <v>3412.3760000000002</v>
      </c>
      <c r="C31" s="62">
        <f t="shared" ref="C31:Z31" si="4">IF(LEN(C$2)&gt;0,SUM(C28:C30),"")</f>
        <v>3093.6660000000002</v>
      </c>
      <c r="D31" s="62">
        <f t="shared" si="4"/>
        <v>3011.5640000000003</v>
      </c>
      <c r="E31" s="62">
        <f t="shared" si="4"/>
        <v>2973.9349999999999</v>
      </c>
      <c r="F31" s="62">
        <f t="shared" si="4"/>
        <v>2905.4540000000002</v>
      </c>
      <c r="G31" s="62">
        <f t="shared" si="4"/>
        <v>2963.431</v>
      </c>
      <c r="H31" s="62">
        <f t="shared" si="4"/>
        <v>3205.6000000000004</v>
      </c>
      <c r="I31" s="62">
        <f t="shared" si="4"/>
        <v>3641.4260000000004</v>
      </c>
      <c r="J31" s="62">
        <f t="shared" si="4"/>
        <v>4111.2910000000002</v>
      </c>
      <c r="K31" s="62">
        <f t="shared" si="4"/>
        <v>4417.1959999999999</v>
      </c>
      <c r="L31" s="62">
        <f t="shared" si="4"/>
        <v>4674.3109999999997</v>
      </c>
      <c r="M31" s="62">
        <f t="shared" si="4"/>
        <v>4797.3580000000002</v>
      </c>
      <c r="N31" s="62">
        <f t="shared" si="4"/>
        <v>4831.5309999999999</v>
      </c>
      <c r="O31" s="62">
        <f t="shared" si="4"/>
        <v>4564.143</v>
      </c>
      <c r="P31" s="62">
        <f t="shared" si="4"/>
        <v>4252.8680000000004</v>
      </c>
      <c r="Q31" s="62">
        <f t="shared" si="4"/>
        <v>4256.5869999999995</v>
      </c>
      <c r="R31" s="62">
        <f t="shared" si="4"/>
        <v>4866.88</v>
      </c>
      <c r="S31" s="62">
        <f t="shared" si="4"/>
        <v>5454.6620000000003</v>
      </c>
      <c r="T31" s="62">
        <f t="shared" si="4"/>
        <v>5594.473</v>
      </c>
      <c r="U31" s="62">
        <f t="shared" si="4"/>
        <v>5299.5439999999999</v>
      </c>
      <c r="V31" s="62">
        <f t="shared" si="4"/>
        <v>4991.2579999999998</v>
      </c>
      <c r="W31" s="62">
        <f t="shared" si="4"/>
        <v>4385.4769999999999</v>
      </c>
      <c r="X31" s="62">
        <f t="shared" si="4"/>
        <v>3924.7920000000004</v>
      </c>
      <c r="Y31" s="62">
        <f t="shared" si="4"/>
        <v>3617.0070000000001</v>
      </c>
      <c r="Z31" s="63" t="str">
        <f t="shared" si="4"/>
        <v/>
      </c>
      <c r="AA31" s="64">
        <f>SUM(AA28:AA30)</f>
        <v>99246.830000000016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328</v>
      </c>
      <c r="D34" s="95">
        <v>297</v>
      </c>
      <c r="E34" s="95">
        <v>291</v>
      </c>
      <c r="F34" s="95">
        <v>281</v>
      </c>
      <c r="G34" s="95">
        <v>291</v>
      </c>
      <c r="H34" s="95">
        <v>218</v>
      </c>
      <c r="I34" s="95">
        <v>192</v>
      </c>
      <c r="J34" s="95">
        <v>182</v>
      </c>
      <c r="K34" s="95">
        <v>180</v>
      </c>
      <c r="L34" s="95">
        <v>178</v>
      </c>
      <c r="M34" s="95">
        <v>161</v>
      </c>
      <c r="N34" s="95">
        <v>160</v>
      </c>
      <c r="O34" s="95">
        <v>160</v>
      </c>
      <c r="P34" s="95">
        <v>161</v>
      </c>
      <c r="Q34" s="95">
        <v>168</v>
      </c>
      <c r="R34" s="95">
        <v>243</v>
      </c>
      <c r="S34" s="95">
        <v>254</v>
      </c>
      <c r="T34" s="95">
        <v>254</v>
      </c>
      <c r="U34" s="95">
        <v>314</v>
      </c>
      <c r="V34" s="95">
        <v>247</v>
      </c>
      <c r="W34" s="95">
        <v>254</v>
      </c>
      <c r="X34" s="95">
        <v>233</v>
      </c>
      <c r="Y34" s="95">
        <v>207</v>
      </c>
      <c r="Z34" s="96"/>
      <c r="AA34" s="74">
        <f t="shared" ref="AA34:AA39" si="5">SUM(B34:Z34)</f>
        <v>5563</v>
      </c>
    </row>
    <row r="35" spans="1:27" ht="24.95" customHeight="1" x14ac:dyDescent="0.2">
      <c r="A35" s="97" t="s">
        <v>28</v>
      </c>
      <c r="B35" s="98">
        <v>397</v>
      </c>
      <c r="C35" s="99">
        <v>403</v>
      </c>
      <c r="D35" s="99">
        <v>404</v>
      </c>
      <c r="E35" s="99">
        <v>404</v>
      </c>
      <c r="F35" s="99">
        <v>367</v>
      </c>
      <c r="G35" s="99">
        <v>407</v>
      </c>
      <c r="H35" s="99">
        <v>407</v>
      </c>
      <c r="I35" s="99">
        <v>407</v>
      </c>
      <c r="J35" s="99">
        <v>407</v>
      </c>
      <c r="K35" s="99">
        <v>407</v>
      </c>
      <c r="L35" s="99">
        <v>407</v>
      </c>
      <c r="M35" s="99">
        <v>407</v>
      </c>
      <c r="N35" s="99">
        <v>407</v>
      </c>
      <c r="O35" s="99">
        <v>407</v>
      </c>
      <c r="P35" s="99">
        <v>407</v>
      </c>
      <c r="Q35" s="99">
        <v>359</v>
      </c>
      <c r="R35" s="99">
        <v>346</v>
      </c>
      <c r="S35" s="99">
        <v>346</v>
      </c>
      <c r="T35" s="99">
        <v>345</v>
      </c>
      <c r="U35" s="99">
        <v>345</v>
      </c>
      <c r="V35" s="99">
        <v>345</v>
      </c>
      <c r="W35" s="99">
        <v>392</v>
      </c>
      <c r="X35" s="99">
        <v>392</v>
      </c>
      <c r="Y35" s="99">
        <v>342</v>
      </c>
      <c r="Z35" s="100"/>
      <c r="AA35" s="79">
        <f t="shared" si="5"/>
        <v>9257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422.1</v>
      </c>
      <c r="L36" s="99">
        <v>310.3</v>
      </c>
      <c r="M36" s="99">
        <v>287</v>
      </c>
      <c r="N36" s="99">
        <v>197.6</v>
      </c>
      <c r="O36" s="99">
        <v>174.8</v>
      </c>
      <c r="P36" s="99">
        <v>721</v>
      </c>
      <c r="Q36" s="99">
        <v>469.7</v>
      </c>
      <c r="R36" s="99">
        <v>172</v>
      </c>
      <c r="S36" s="99">
        <v>75.7</v>
      </c>
      <c r="T36" s="99">
        <v>107.4</v>
      </c>
      <c r="U36" s="99">
        <v>121.1</v>
      </c>
      <c r="V36" s="99">
        <v>625.1</v>
      </c>
      <c r="W36" s="99">
        <v>721</v>
      </c>
      <c r="X36" s="99">
        <v>721</v>
      </c>
      <c r="Y36" s="99">
        <v>721</v>
      </c>
      <c r="Z36" s="100"/>
      <c r="AA36" s="79">
        <f t="shared" si="5"/>
        <v>12335.800000000003</v>
      </c>
    </row>
    <row r="37" spans="1:27" ht="24.95" customHeight="1" x14ac:dyDescent="0.2">
      <c r="A37" s="97" t="s">
        <v>30</v>
      </c>
      <c r="B37" s="98">
        <v>50</v>
      </c>
      <c r="C37" s="99">
        <v>45</v>
      </c>
      <c r="D37" s="99">
        <v>45</v>
      </c>
      <c r="E37" s="99">
        <v>45</v>
      </c>
      <c r="F37" s="99">
        <v>41</v>
      </c>
      <c r="G37" s="99">
        <v>41</v>
      </c>
      <c r="H37" s="99">
        <v>93</v>
      </c>
      <c r="I37" s="99">
        <v>98</v>
      </c>
      <c r="J37" s="99">
        <v>98</v>
      </c>
      <c r="K37" s="99">
        <v>50</v>
      </c>
      <c r="L37" s="99">
        <v>50</v>
      </c>
      <c r="M37" s="99">
        <v>50</v>
      </c>
      <c r="N37" s="99">
        <v>50</v>
      </c>
      <c r="O37" s="99">
        <v>93</v>
      </c>
      <c r="P37" s="99">
        <v>41</v>
      </c>
      <c r="Q37" s="99">
        <v>41</v>
      </c>
      <c r="R37" s="99">
        <v>55</v>
      </c>
      <c r="S37" s="99">
        <v>70</v>
      </c>
      <c r="T37" s="99">
        <v>45</v>
      </c>
      <c r="U37" s="99">
        <v>45</v>
      </c>
      <c r="V37" s="99">
        <v>49</v>
      </c>
      <c r="W37" s="99">
        <v>49</v>
      </c>
      <c r="X37" s="99">
        <v>45</v>
      </c>
      <c r="Y37" s="99">
        <v>45</v>
      </c>
      <c r="Z37" s="100"/>
      <c r="AA37" s="79">
        <f t="shared" si="5"/>
        <v>1334</v>
      </c>
    </row>
    <row r="38" spans="1:27" ht="24.95" customHeight="1" x14ac:dyDescent="0.2">
      <c r="A38" s="97" t="s">
        <v>31</v>
      </c>
      <c r="B38" s="98">
        <v>105.7</v>
      </c>
      <c r="C38" s="99">
        <v>235.9</v>
      </c>
      <c r="D38" s="99">
        <v>282</v>
      </c>
      <c r="E38" s="99">
        <v>278.7</v>
      </c>
      <c r="F38" s="99">
        <v>458.3</v>
      </c>
      <c r="G38" s="99">
        <v>500</v>
      </c>
      <c r="H38" s="99">
        <v>452.7</v>
      </c>
      <c r="I38" s="99">
        <v>360.9</v>
      </c>
      <c r="J38" s="99">
        <v>249.9</v>
      </c>
      <c r="K38" s="99">
        <v>500</v>
      </c>
      <c r="L38" s="99">
        <v>500</v>
      </c>
      <c r="M38" s="99">
        <v>496.2</v>
      </c>
      <c r="N38" s="99">
        <v>461.5</v>
      </c>
      <c r="O38" s="99">
        <v>500</v>
      </c>
      <c r="P38" s="99">
        <v>212.3</v>
      </c>
      <c r="Q38" s="99">
        <v>372.8</v>
      </c>
      <c r="R38" s="99">
        <v>500</v>
      </c>
      <c r="S38" s="99">
        <v>195.6</v>
      </c>
      <c r="T38" s="99">
        <v>78.099999999999994</v>
      </c>
      <c r="U38" s="99">
        <v>326</v>
      </c>
      <c r="V38" s="99"/>
      <c r="W38" s="99"/>
      <c r="X38" s="99">
        <v>99.2</v>
      </c>
      <c r="Y38" s="99">
        <v>5.9</v>
      </c>
      <c r="Z38" s="100"/>
      <c r="AA38" s="79">
        <f t="shared" si="5"/>
        <v>7171.7000000000007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1582.7</v>
      </c>
      <c r="C39" s="88">
        <f t="shared" si="6"/>
        <v>1732.9</v>
      </c>
      <c r="D39" s="88">
        <f t="shared" si="6"/>
        <v>1749</v>
      </c>
      <c r="E39" s="88">
        <f t="shared" si="6"/>
        <v>1739.7</v>
      </c>
      <c r="F39" s="88">
        <f t="shared" si="6"/>
        <v>1868.3</v>
      </c>
      <c r="G39" s="88">
        <f t="shared" si="6"/>
        <v>1960</v>
      </c>
      <c r="H39" s="88">
        <f t="shared" si="6"/>
        <v>1891.7</v>
      </c>
      <c r="I39" s="88">
        <f t="shared" si="6"/>
        <v>1778.9</v>
      </c>
      <c r="J39" s="88">
        <f t="shared" si="6"/>
        <v>1657.9</v>
      </c>
      <c r="K39" s="88">
        <f t="shared" si="6"/>
        <v>1559.1</v>
      </c>
      <c r="L39" s="88">
        <f t="shared" si="6"/>
        <v>1445.3</v>
      </c>
      <c r="M39" s="88">
        <f t="shared" si="6"/>
        <v>1401.2</v>
      </c>
      <c r="N39" s="88">
        <f t="shared" si="6"/>
        <v>1276.0999999999999</v>
      </c>
      <c r="O39" s="88">
        <f t="shared" si="6"/>
        <v>1334.8</v>
      </c>
      <c r="P39" s="88">
        <f t="shared" si="6"/>
        <v>1542.3</v>
      </c>
      <c r="Q39" s="88">
        <f t="shared" si="6"/>
        <v>1410.5</v>
      </c>
      <c r="R39" s="88">
        <f t="shared" si="6"/>
        <v>1316</v>
      </c>
      <c r="S39" s="88">
        <f t="shared" si="6"/>
        <v>941.30000000000007</v>
      </c>
      <c r="T39" s="88">
        <f t="shared" si="6"/>
        <v>829.5</v>
      </c>
      <c r="U39" s="88">
        <f t="shared" si="6"/>
        <v>1151.0999999999999</v>
      </c>
      <c r="V39" s="88">
        <f t="shared" si="6"/>
        <v>1266.0999999999999</v>
      </c>
      <c r="W39" s="88">
        <f t="shared" si="6"/>
        <v>1416</v>
      </c>
      <c r="X39" s="88">
        <f t="shared" si="6"/>
        <v>1490.2</v>
      </c>
      <c r="Y39" s="88">
        <f t="shared" si="6"/>
        <v>1320.9</v>
      </c>
      <c r="Z39" s="89" t="str">
        <f t="shared" si="6"/>
        <v/>
      </c>
      <c r="AA39" s="90">
        <f t="shared" si="5"/>
        <v>35661.499999999993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706</v>
      </c>
      <c r="I44" s="99">
        <v>706</v>
      </c>
      <c r="J44" s="99">
        <v>706</v>
      </c>
      <c r="K44" s="99">
        <v>407.1</v>
      </c>
      <c r="L44" s="99">
        <v>295.3</v>
      </c>
      <c r="M44" s="99">
        <v>272</v>
      </c>
      <c r="N44" s="99">
        <v>182.6</v>
      </c>
      <c r="O44" s="99">
        <v>159.80000000000001</v>
      </c>
      <c r="P44" s="99">
        <v>706</v>
      </c>
      <c r="Q44" s="99">
        <v>454.7</v>
      </c>
      <c r="R44" s="99">
        <v>157</v>
      </c>
      <c r="S44" s="99">
        <v>60.7</v>
      </c>
      <c r="T44" s="99">
        <v>92.4</v>
      </c>
      <c r="U44" s="99">
        <v>106.1</v>
      </c>
      <c r="V44" s="99">
        <v>610.1</v>
      </c>
      <c r="W44" s="99">
        <v>706</v>
      </c>
      <c r="X44" s="99">
        <v>706</v>
      </c>
      <c r="Y44" s="99">
        <v>706</v>
      </c>
      <c r="Z44" s="100"/>
      <c r="AA44" s="79">
        <f t="shared" si="7"/>
        <v>11975.800000000003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105.7</v>
      </c>
      <c r="C46" s="99">
        <v>235.9</v>
      </c>
      <c r="D46" s="99">
        <v>282</v>
      </c>
      <c r="E46" s="99">
        <v>278.7</v>
      </c>
      <c r="F46" s="99">
        <v>458.3</v>
      </c>
      <c r="G46" s="99">
        <v>500</v>
      </c>
      <c r="H46" s="99">
        <v>452.7</v>
      </c>
      <c r="I46" s="99">
        <v>360.9</v>
      </c>
      <c r="J46" s="99">
        <v>249.9</v>
      </c>
      <c r="K46" s="99">
        <v>500</v>
      </c>
      <c r="L46" s="99">
        <v>500</v>
      </c>
      <c r="M46" s="99">
        <v>496.2</v>
      </c>
      <c r="N46" s="99">
        <v>461.5</v>
      </c>
      <c r="O46" s="99">
        <v>500</v>
      </c>
      <c r="P46" s="99">
        <v>212.3</v>
      </c>
      <c r="Q46" s="99">
        <v>372.8</v>
      </c>
      <c r="R46" s="99">
        <v>500</v>
      </c>
      <c r="S46" s="99">
        <v>195.6</v>
      </c>
      <c r="T46" s="99">
        <v>78.099999999999994</v>
      </c>
      <c r="U46" s="99">
        <v>326</v>
      </c>
      <c r="V46" s="99"/>
      <c r="W46" s="99"/>
      <c r="X46" s="99">
        <v>99.2</v>
      </c>
      <c r="Y46" s="99">
        <v>5.9</v>
      </c>
      <c r="Z46" s="100"/>
      <c r="AA46" s="79">
        <f t="shared" si="7"/>
        <v>7171.7000000000007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811.7</v>
      </c>
      <c r="C48" s="88">
        <f t="shared" ref="C48:Z48" si="8">IF(LEN(C$2)&gt;0,SUM(C42:C47),"")</f>
        <v>941.9</v>
      </c>
      <c r="D48" s="88">
        <f t="shared" si="8"/>
        <v>988</v>
      </c>
      <c r="E48" s="88">
        <f t="shared" si="8"/>
        <v>984.7</v>
      </c>
      <c r="F48" s="88">
        <f t="shared" si="8"/>
        <v>1164.3</v>
      </c>
      <c r="G48" s="88">
        <f t="shared" si="8"/>
        <v>1206</v>
      </c>
      <c r="H48" s="88">
        <f t="shared" si="8"/>
        <v>1158.7</v>
      </c>
      <c r="I48" s="88">
        <f t="shared" si="8"/>
        <v>1066.9000000000001</v>
      </c>
      <c r="J48" s="88">
        <f t="shared" si="8"/>
        <v>955.9</v>
      </c>
      <c r="K48" s="88">
        <f t="shared" si="8"/>
        <v>907.1</v>
      </c>
      <c r="L48" s="88">
        <f t="shared" si="8"/>
        <v>795.3</v>
      </c>
      <c r="M48" s="88">
        <f t="shared" si="8"/>
        <v>768.2</v>
      </c>
      <c r="N48" s="88">
        <f t="shared" si="8"/>
        <v>644.1</v>
      </c>
      <c r="O48" s="88">
        <f t="shared" si="8"/>
        <v>659.8</v>
      </c>
      <c r="P48" s="88">
        <f t="shared" si="8"/>
        <v>918.3</v>
      </c>
      <c r="Q48" s="88">
        <f t="shared" si="8"/>
        <v>827.5</v>
      </c>
      <c r="R48" s="88">
        <f t="shared" si="8"/>
        <v>657</v>
      </c>
      <c r="S48" s="88">
        <f t="shared" si="8"/>
        <v>256.3</v>
      </c>
      <c r="T48" s="88">
        <f t="shared" si="8"/>
        <v>170.5</v>
      </c>
      <c r="U48" s="88">
        <f t="shared" si="8"/>
        <v>432.1</v>
      </c>
      <c r="V48" s="88">
        <f t="shared" si="8"/>
        <v>610.1</v>
      </c>
      <c r="W48" s="88">
        <f t="shared" si="8"/>
        <v>706</v>
      </c>
      <c r="X48" s="88">
        <f t="shared" si="8"/>
        <v>805.2</v>
      </c>
      <c r="Y48" s="88">
        <f t="shared" si="8"/>
        <v>711.9</v>
      </c>
      <c r="Z48" s="89" t="str">
        <f t="shared" si="8"/>
        <v/>
      </c>
      <c r="AA48" s="90">
        <f t="shared" si="7"/>
        <v>19147.5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4224.076</v>
      </c>
      <c r="C51" s="88">
        <f t="shared" si="10"/>
        <v>4035.5660000000003</v>
      </c>
      <c r="D51" s="88">
        <f t="shared" si="10"/>
        <v>3999.5639999999999</v>
      </c>
      <c r="E51" s="88">
        <f t="shared" si="10"/>
        <v>3958.6350000000002</v>
      </c>
      <c r="F51" s="88">
        <f t="shared" si="10"/>
        <v>4069.7539999999999</v>
      </c>
      <c r="G51" s="88">
        <f t="shared" si="10"/>
        <v>4169.4310000000005</v>
      </c>
      <c r="H51" s="88">
        <f t="shared" si="10"/>
        <v>4364.3</v>
      </c>
      <c r="I51" s="88">
        <f t="shared" si="10"/>
        <v>4708.3260000000009</v>
      </c>
      <c r="J51" s="88">
        <f t="shared" si="10"/>
        <v>5067.1910000000007</v>
      </c>
      <c r="K51" s="88">
        <f t="shared" si="10"/>
        <v>5324.2959999999985</v>
      </c>
      <c r="L51" s="88">
        <f t="shared" si="10"/>
        <v>5469.6109999999999</v>
      </c>
      <c r="M51" s="88">
        <f t="shared" si="10"/>
        <v>5565.5579999999991</v>
      </c>
      <c r="N51" s="88">
        <f t="shared" si="10"/>
        <v>5475.6310000000012</v>
      </c>
      <c r="O51" s="88">
        <f t="shared" si="10"/>
        <v>5223.9430000000002</v>
      </c>
      <c r="P51" s="88">
        <f t="shared" si="10"/>
        <v>5171.1679999999997</v>
      </c>
      <c r="Q51" s="88">
        <f t="shared" si="10"/>
        <v>5084.0869999999995</v>
      </c>
      <c r="R51" s="88">
        <f t="shared" si="10"/>
        <v>5523.88</v>
      </c>
      <c r="S51" s="88">
        <f t="shared" si="10"/>
        <v>5710.9620000000004</v>
      </c>
      <c r="T51" s="88">
        <f t="shared" si="10"/>
        <v>5764.973</v>
      </c>
      <c r="U51" s="88">
        <f t="shared" si="10"/>
        <v>5731.6440000000002</v>
      </c>
      <c r="V51" s="88">
        <f t="shared" si="10"/>
        <v>5601.3580000000002</v>
      </c>
      <c r="W51" s="88">
        <f t="shared" si="10"/>
        <v>5091.4769999999999</v>
      </c>
      <c r="X51" s="88">
        <f t="shared" si="10"/>
        <v>4729.9920000000002</v>
      </c>
      <c r="Y51" s="88">
        <f t="shared" si="10"/>
        <v>4328.9070000000011</v>
      </c>
      <c r="Z51" s="89" t="str">
        <f t="shared" si="10"/>
        <v/>
      </c>
      <c r="AA51" s="105">
        <f>SUM(B51:Z51)</f>
        <v>118394.33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4224.1250000000009</v>
      </c>
      <c r="C4" s="18">
        <v>4035.5210000000002</v>
      </c>
      <c r="D4" s="18">
        <v>3999.5819999999994</v>
      </c>
      <c r="E4" s="18">
        <v>3958.6159999999991</v>
      </c>
      <c r="F4" s="18">
        <v>4069.7599999999993</v>
      </c>
      <c r="G4" s="18">
        <v>4169.4309999999996</v>
      </c>
      <c r="H4" s="18">
        <v>4364.26</v>
      </c>
      <c r="I4" s="18">
        <v>4708.3179999999984</v>
      </c>
      <c r="J4" s="18">
        <v>5067.2180000000017</v>
      </c>
      <c r="K4" s="18">
        <v>5324.3440000000019</v>
      </c>
      <c r="L4" s="18">
        <v>5469.6410000000005</v>
      </c>
      <c r="M4" s="18">
        <v>5565.5160000000014</v>
      </c>
      <c r="N4" s="18">
        <v>5475.6340000000009</v>
      </c>
      <c r="O4" s="18">
        <v>5223.9910000000009</v>
      </c>
      <c r="P4" s="18">
        <v>5171.1460000000015</v>
      </c>
      <c r="Q4" s="18">
        <v>5084.0969999999998</v>
      </c>
      <c r="R4" s="18">
        <v>5523.8660000000009</v>
      </c>
      <c r="S4" s="18">
        <v>5710.954999999999</v>
      </c>
      <c r="T4" s="18">
        <v>5764.9399999999978</v>
      </c>
      <c r="U4" s="18">
        <v>5731.6340000000018</v>
      </c>
      <c r="V4" s="18">
        <v>5601.3550000000005</v>
      </c>
      <c r="W4" s="18">
        <v>5091.5040000000008</v>
      </c>
      <c r="X4" s="18">
        <v>4729.9580000000014</v>
      </c>
      <c r="Y4" s="18">
        <v>4328.8979999999983</v>
      </c>
      <c r="Z4" s="19"/>
      <c r="AA4" s="20">
        <f>SUM(B4:Z4)</f>
        <v>118394.31000000001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168.8</v>
      </c>
      <c r="C7" s="28">
        <v>152.21</v>
      </c>
      <c r="D7" s="28">
        <v>143</v>
      </c>
      <c r="E7" s="28">
        <v>142.4</v>
      </c>
      <c r="F7" s="28">
        <v>142.4</v>
      </c>
      <c r="G7" s="28">
        <v>179.73</v>
      </c>
      <c r="H7" s="28">
        <v>155.26</v>
      </c>
      <c r="I7" s="28">
        <v>155.21</v>
      </c>
      <c r="J7" s="28">
        <v>155.96</v>
      </c>
      <c r="K7" s="28">
        <v>159.71</v>
      </c>
      <c r="L7" s="28">
        <v>156.55000000000001</v>
      </c>
      <c r="M7" s="28">
        <v>157.85</v>
      </c>
      <c r="N7" s="28">
        <v>159.66</v>
      </c>
      <c r="O7" s="28">
        <v>157.18</v>
      </c>
      <c r="P7" s="28">
        <v>174.14</v>
      </c>
      <c r="Q7" s="28">
        <v>182.16</v>
      </c>
      <c r="R7" s="28">
        <v>230.5</v>
      </c>
      <c r="S7" s="28">
        <v>232.43</v>
      </c>
      <c r="T7" s="28">
        <v>238</v>
      </c>
      <c r="U7" s="28">
        <v>244.99</v>
      </c>
      <c r="V7" s="28">
        <v>220.1</v>
      </c>
      <c r="W7" s="28">
        <v>185</v>
      </c>
      <c r="X7" s="28">
        <v>178.02</v>
      </c>
      <c r="Y7" s="28">
        <v>164.8</v>
      </c>
      <c r="Z7" s="29"/>
      <c r="AA7" s="30">
        <f>IF(SUM(B7:Z7)&lt;&gt;0,AVERAGEIF(B7:Z7,"&lt;&gt;"""),"")</f>
        <v>176.50249999999997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905.60799999999995</v>
      </c>
      <c r="C19" s="72">
        <v>894.63199999999995</v>
      </c>
      <c r="D19" s="72">
        <v>888.63099999999997</v>
      </c>
      <c r="E19" s="72">
        <v>898.62699999999995</v>
      </c>
      <c r="F19" s="72">
        <v>905.59799999999996</v>
      </c>
      <c r="G19" s="72">
        <v>876.58100000000002</v>
      </c>
      <c r="H19" s="72">
        <v>883.56899999999996</v>
      </c>
      <c r="I19" s="72">
        <v>903.56899999999996</v>
      </c>
      <c r="J19" s="72">
        <v>904.09400000000005</v>
      </c>
      <c r="K19" s="72">
        <v>916.61500000000001</v>
      </c>
      <c r="L19" s="72">
        <v>887.61900000000003</v>
      </c>
      <c r="M19" s="72">
        <v>902.61500000000001</v>
      </c>
      <c r="N19" s="72">
        <v>924.61400000000003</v>
      </c>
      <c r="O19" s="72">
        <v>917.59799999999996</v>
      </c>
      <c r="P19" s="72">
        <v>905.60500000000002</v>
      </c>
      <c r="Q19" s="72">
        <v>898.59</v>
      </c>
      <c r="R19" s="72">
        <v>900.58</v>
      </c>
      <c r="S19" s="72">
        <v>917.58600000000001</v>
      </c>
      <c r="T19" s="72">
        <v>916.58600000000001</v>
      </c>
      <c r="U19" s="72">
        <v>940.63</v>
      </c>
      <c r="V19" s="72">
        <v>925.63599999999997</v>
      </c>
      <c r="W19" s="72">
        <v>906.60900000000004</v>
      </c>
      <c r="X19" s="72">
        <v>903.60299999999995</v>
      </c>
      <c r="Y19" s="72">
        <v>894.59299999999996</v>
      </c>
      <c r="Z19" s="73"/>
      <c r="AA19" s="74">
        <f t="shared" ref="AA19:AA24" si="2">SUM(B19:Z19)</f>
        <v>21719.987999999998</v>
      </c>
    </row>
    <row r="20" spans="1:27" ht="24.95" customHeight="1" x14ac:dyDescent="0.2">
      <c r="A20" s="75" t="s">
        <v>15</v>
      </c>
      <c r="B20" s="76">
        <v>790.78599999999994</v>
      </c>
      <c r="C20" s="77">
        <v>746.024</v>
      </c>
      <c r="D20" s="77">
        <v>767.7170000000001</v>
      </c>
      <c r="E20" s="77">
        <v>771.30800000000011</v>
      </c>
      <c r="F20" s="77">
        <v>783.63600000000008</v>
      </c>
      <c r="G20" s="77">
        <v>784.79200000000003</v>
      </c>
      <c r="H20" s="77">
        <v>828.31499999999994</v>
      </c>
      <c r="I20" s="77">
        <v>843.34099999999989</v>
      </c>
      <c r="J20" s="77">
        <v>874.14499999999975</v>
      </c>
      <c r="K20" s="77">
        <v>882.15</v>
      </c>
      <c r="L20" s="77">
        <v>856.803</v>
      </c>
      <c r="M20" s="77">
        <v>849.96100000000013</v>
      </c>
      <c r="N20" s="77">
        <v>841.94200000000001</v>
      </c>
      <c r="O20" s="77">
        <v>823.928</v>
      </c>
      <c r="P20" s="77">
        <v>823.47199999999998</v>
      </c>
      <c r="Q20" s="77">
        <v>831.39100000000008</v>
      </c>
      <c r="R20" s="77">
        <v>848.98299999999995</v>
      </c>
      <c r="S20" s="77">
        <v>888.702</v>
      </c>
      <c r="T20" s="77">
        <v>888.56600000000003</v>
      </c>
      <c r="U20" s="77">
        <v>876.22900000000004</v>
      </c>
      <c r="V20" s="77">
        <v>834.29899999999986</v>
      </c>
      <c r="W20" s="77">
        <v>794.98599999999999</v>
      </c>
      <c r="X20" s="77">
        <v>770.02399999999989</v>
      </c>
      <c r="Y20" s="77">
        <v>769.41300000000012</v>
      </c>
      <c r="Z20" s="78"/>
      <c r="AA20" s="79">
        <f t="shared" si="2"/>
        <v>19770.913</v>
      </c>
    </row>
    <row r="21" spans="1:27" ht="24.95" customHeight="1" x14ac:dyDescent="0.2">
      <c r="A21" s="75" t="s">
        <v>16</v>
      </c>
      <c r="B21" s="80">
        <v>2067.7309999999998</v>
      </c>
      <c r="C21" s="81">
        <v>1918.365</v>
      </c>
      <c r="D21" s="81">
        <v>1859.7339999999999</v>
      </c>
      <c r="E21" s="81">
        <v>1820.6810000000003</v>
      </c>
      <c r="F21" s="81">
        <v>1837.5260000000001</v>
      </c>
      <c r="G21" s="81">
        <v>1923.0839999999998</v>
      </c>
      <c r="H21" s="81">
        <v>2079.3759999999997</v>
      </c>
      <c r="I21" s="81">
        <v>2287.9079999999999</v>
      </c>
      <c r="J21" s="81">
        <v>2623.9789999999994</v>
      </c>
      <c r="K21" s="81">
        <v>2884.0790000000006</v>
      </c>
      <c r="L21" s="81">
        <v>3075.2190000000001</v>
      </c>
      <c r="M21" s="81">
        <v>3166.94</v>
      </c>
      <c r="N21" s="81">
        <v>3080.078</v>
      </c>
      <c r="O21" s="81">
        <v>2808.4650000000006</v>
      </c>
      <c r="P21" s="81">
        <v>2705.569</v>
      </c>
      <c r="Q21" s="81">
        <v>2691.6159999999995</v>
      </c>
      <c r="R21" s="81">
        <v>2986.1889999999999</v>
      </c>
      <c r="S21" s="81">
        <v>3328.1669999999999</v>
      </c>
      <c r="T21" s="81">
        <v>3402.288</v>
      </c>
      <c r="U21" s="81">
        <v>3368.2750000000001</v>
      </c>
      <c r="V21" s="81">
        <v>3228.62</v>
      </c>
      <c r="W21" s="81">
        <v>2910.5089999999996</v>
      </c>
      <c r="X21" s="81">
        <v>2606.8309999999997</v>
      </c>
      <c r="Y21" s="81">
        <v>2251.8919999999998</v>
      </c>
      <c r="Z21" s="78"/>
      <c r="AA21" s="79">
        <f t="shared" si="2"/>
        <v>62913.121000000006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115</v>
      </c>
      <c r="C23" s="77">
        <v>139.5</v>
      </c>
      <c r="D23" s="77">
        <v>150.5</v>
      </c>
      <c r="E23" s="77">
        <v>136</v>
      </c>
      <c r="F23" s="77">
        <v>134</v>
      </c>
      <c r="G23" s="77">
        <v>147</v>
      </c>
      <c r="H23" s="77">
        <v>108</v>
      </c>
      <c r="I23" s="77">
        <v>121.5</v>
      </c>
      <c r="J23" s="77">
        <v>83</v>
      </c>
      <c r="K23" s="77">
        <v>90.5</v>
      </c>
      <c r="L23" s="77">
        <v>97</v>
      </c>
      <c r="M23" s="77">
        <v>104</v>
      </c>
      <c r="N23" s="77">
        <v>85</v>
      </c>
      <c r="O23" s="77">
        <v>99</v>
      </c>
      <c r="P23" s="77">
        <v>99.5</v>
      </c>
      <c r="Q23" s="77">
        <v>121.5</v>
      </c>
      <c r="R23" s="77">
        <v>141.5</v>
      </c>
      <c r="S23" s="77">
        <v>138.5</v>
      </c>
      <c r="T23" s="77">
        <v>149.5</v>
      </c>
      <c r="U23" s="77">
        <v>141.5</v>
      </c>
      <c r="V23" s="77">
        <v>135</v>
      </c>
      <c r="W23" s="77">
        <v>108</v>
      </c>
      <c r="X23" s="77">
        <v>103.5</v>
      </c>
      <c r="Y23" s="77">
        <v>94</v>
      </c>
      <c r="Z23" s="77"/>
      <c r="AA23" s="79">
        <f t="shared" si="2"/>
        <v>2842.5</v>
      </c>
    </row>
    <row r="24" spans="1:27" ht="24.95" customHeight="1" x14ac:dyDescent="0.2">
      <c r="A24" s="85" t="s">
        <v>19</v>
      </c>
      <c r="B24" s="77">
        <v>193.00000000000003</v>
      </c>
      <c r="C24" s="77">
        <v>185</v>
      </c>
      <c r="D24" s="77">
        <v>181.00000000000003</v>
      </c>
      <c r="E24" s="77">
        <v>179.99999999999997</v>
      </c>
      <c r="F24" s="77">
        <v>186.00000000000003</v>
      </c>
      <c r="G24" s="77">
        <v>201</v>
      </c>
      <c r="H24" s="77">
        <v>224.99999999999997</v>
      </c>
      <c r="I24" s="77">
        <v>260.00000000000006</v>
      </c>
      <c r="J24" s="77">
        <v>281.00000000000006</v>
      </c>
      <c r="K24" s="77">
        <v>293.99999999999994</v>
      </c>
      <c r="L24" s="77">
        <v>295.99999999999994</v>
      </c>
      <c r="M24" s="77">
        <v>301.99999999999994</v>
      </c>
      <c r="N24" s="77">
        <v>310</v>
      </c>
      <c r="O24" s="77">
        <v>293</v>
      </c>
      <c r="P24" s="77">
        <v>278</v>
      </c>
      <c r="Q24" s="77">
        <v>275.00000000000006</v>
      </c>
      <c r="R24" s="77">
        <v>307.00000000000006</v>
      </c>
      <c r="S24" s="77">
        <v>329.99999999999994</v>
      </c>
      <c r="T24" s="77">
        <v>325</v>
      </c>
      <c r="U24" s="77">
        <v>316.99999999999994</v>
      </c>
      <c r="V24" s="77">
        <v>293.99999999999994</v>
      </c>
      <c r="W24" s="77">
        <v>262</v>
      </c>
      <c r="X24" s="77">
        <v>232.99999999999997</v>
      </c>
      <c r="Y24" s="77">
        <v>206.00000000000003</v>
      </c>
      <c r="Z24" s="77"/>
      <c r="AA24" s="79">
        <f t="shared" si="2"/>
        <v>6214</v>
      </c>
    </row>
    <row r="25" spans="1:27" ht="30" customHeight="1" thickBot="1" x14ac:dyDescent="0.25">
      <c r="A25" s="86" t="s">
        <v>20</v>
      </c>
      <c r="B25" s="87">
        <f t="shared" ref="B25:AA25" si="3">SUM(B19:B24)</f>
        <v>4072.1249999999995</v>
      </c>
      <c r="C25" s="88">
        <f t="shared" si="3"/>
        <v>3883.5209999999997</v>
      </c>
      <c r="D25" s="88">
        <f t="shared" si="3"/>
        <v>3847.5819999999999</v>
      </c>
      <c r="E25" s="88">
        <f t="shared" si="3"/>
        <v>3806.616</v>
      </c>
      <c r="F25" s="88">
        <f t="shared" si="3"/>
        <v>3846.76</v>
      </c>
      <c r="G25" s="88">
        <f t="shared" si="3"/>
        <v>3932.4569999999999</v>
      </c>
      <c r="H25" s="88">
        <f t="shared" si="3"/>
        <v>4124.2599999999993</v>
      </c>
      <c r="I25" s="88">
        <f t="shared" si="3"/>
        <v>4416.3179999999993</v>
      </c>
      <c r="J25" s="88">
        <f t="shared" si="3"/>
        <v>4766.2179999999989</v>
      </c>
      <c r="K25" s="88">
        <f t="shared" si="3"/>
        <v>5067.344000000001</v>
      </c>
      <c r="L25" s="88">
        <f t="shared" si="3"/>
        <v>5212.6409999999996</v>
      </c>
      <c r="M25" s="88">
        <f t="shared" si="3"/>
        <v>5325.5159999999996</v>
      </c>
      <c r="N25" s="88">
        <f t="shared" si="3"/>
        <v>5241.634</v>
      </c>
      <c r="O25" s="88">
        <f t="shared" si="3"/>
        <v>4941.991</v>
      </c>
      <c r="P25" s="88">
        <f t="shared" si="3"/>
        <v>4812.1459999999997</v>
      </c>
      <c r="Q25" s="88">
        <f t="shared" si="3"/>
        <v>4818.0969999999998</v>
      </c>
      <c r="R25" s="88">
        <f t="shared" si="3"/>
        <v>5184.2520000000004</v>
      </c>
      <c r="S25" s="88">
        <f t="shared" si="3"/>
        <v>5602.9549999999999</v>
      </c>
      <c r="T25" s="88">
        <f t="shared" si="3"/>
        <v>5681.9400000000005</v>
      </c>
      <c r="U25" s="88">
        <f t="shared" si="3"/>
        <v>5643.634</v>
      </c>
      <c r="V25" s="88">
        <f t="shared" si="3"/>
        <v>5417.5550000000003</v>
      </c>
      <c r="W25" s="88">
        <f t="shared" si="3"/>
        <v>4982.1039999999994</v>
      </c>
      <c r="X25" s="88">
        <f t="shared" si="3"/>
        <v>4616.9579999999996</v>
      </c>
      <c r="Y25" s="88">
        <f t="shared" si="3"/>
        <v>4215.8980000000001</v>
      </c>
      <c r="Z25" s="89">
        <f t="shared" si="3"/>
        <v>0</v>
      </c>
      <c r="AA25" s="90">
        <f t="shared" si="3"/>
        <v>113460.522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339</v>
      </c>
      <c r="C28" s="72">
        <v>355.5</v>
      </c>
      <c r="D28" s="72">
        <v>362.5</v>
      </c>
      <c r="E28" s="72">
        <v>347</v>
      </c>
      <c r="F28" s="72">
        <v>351</v>
      </c>
      <c r="G28" s="72">
        <v>365</v>
      </c>
      <c r="H28" s="72">
        <v>442</v>
      </c>
      <c r="I28" s="72">
        <v>515.5</v>
      </c>
      <c r="J28" s="72">
        <v>498</v>
      </c>
      <c r="K28" s="72">
        <v>476.5</v>
      </c>
      <c r="L28" s="72">
        <v>485</v>
      </c>
      <c r="M28" s="72">
        <v>498</v>
      </c>
      <c r="N28" s="72">
        <v>481</v>
      </c>
      <c r="O28" s="72">
        <v>526</v>
      </c>
      <c r="P28" s="72">
        <v>497.5</v>
      </c>
      <c r="Q28" s="72">
        <v>516.5</v>
      </c>
      <c r="R28" s="72">
        <v>568.5</v>
      </c>
      <c r="S28" s="72">
        <v>510.5</v>
      </c>
      <c r="T28" s="72">
        <v>491.5</v>
      </c>
      <c r="U28" s="72">
        <v>475.5</v>
      </c>
      <c r="V28" s="72">
        <v>446</v>
      </c>
      <c r="W28" s="72">
        <v>387</v>
      </c>
      <c r="X28" s="72">
        <v>353.5</v>
      </c>
      <c r="Y28" s="72">
        <v>317</v>
      </c>
      <c r="Z28" s="73"/>
      <c r="AA28" s="74">
        <f>SUM(B28:Z28)</f>
        <v>10605.5</v>
      </c>
    </row>
    <row r="29" spans="1:27" ht="24.95" customHeight="1" x14ac:dyDescent="0.2">
      <c r="A29" s="75" t="s">
        <v>23</v>
      </c>
      <c r="B29" s="76">
        <v>3885.125</v>
      </c>
      <c r="C29" s="77">
        <v>3680.0210000000002</v>
      </c>
      <c r="D29" s="77">
        <v>3637.0819999999999</v>
      </c>
      <c r="E29" s="77">
        <v>3611.616</v>
      </c>
      <c r="F29" s="77">
        <v>3718.76</v>
      </c>
      <c r="G29" s="77">
        <v>3804.431</v>
      </c>
      <c r="H29" s="77">
        <v>3922.26</v>
      </c>
      <c r="I29" s="77">
        <v>4192.8180000000002</v>
      </c>
      <c r="J29" s="77">
        <v>4569.2179999999998</v>
      </c>
      <c r="K29" s="77">
        <v>4847.8440000000001</v>
      </c>
      <c r="L29" s="77">
        <v>4984.6409999999996</v>
      </c>
      <c r="M29" s="77">
        <v>5067.5159999999996</v>
      </c>
      <c r="N29" s="77">
        <v>4994.634</v>
      </c>
      <c r="O29" s="77">
        <v>4697.991</v>
      </c>
      <c r="P29" s="77">
        <v>4673.6459999999997</v>
      </c>
      <c r="Q29" s="77">
        <v>4567.5969999999998</v>
      </c>
      <c r="R29" s="77">
        <v>4955.366</v>
      </c>
      <c r="S29" s="77">
        <v>5200.4549999999999</v>
      </c>
      <c r="T29" s="77">
        <v>5273.44</v>
      </c>
      <c r="U29" s="77">
        <v>5256.134</v>
      </c>
      <c r="V29" s="77">
        <v>5059.5550000000003</v>
      </c>
      <c r="W29" s="77">
        <v>4683.1040000000003</v>
      </c>
      <c r="X29" s="77">
        <v>4376.4579999999996</v>
      </c>
      <c r="Y29" s="77">
        <v>4011.8980000000001</v>
      </c>
      <c r="Z29" s="78"/>
      <c r="AA29" s="79">
        <f>SUM(B29:Z29)</f>
        <v>107671.61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4224.125</v>
      </c>
      <c r="C31" s="62">
        <f t="shared" si="4"/>
        <v>4035.5210000000002</v>
      </c>
      <c r="D31" s="62">
        <f t="shared" si="4"/>
        <v>3999.5819999999999</v>
      </c>
      <c r="E31" s="62">
        <f t="shared" si="4"/>
        <v>3958.616</v>
      </c>
      <c r="F31" s="62">
        <f t="shared" si="4"/>
        <v>4069.76</v>
      </c>
      <c r="G31" s="62">
        <f t="shared" si="4"/>
        <v>4169.4310000000005</v>
      </c>
      <c r="H31" s="62">
        <f t="shared" si="4"/>
        <v>4364.26</v>
      </c>
      <c r="I31" s="62">
        <f t="shared" si="4"/>
        <v>4708.3180000000002</v>
      </c>
      <c r="J31" s="62">
        <f t="shared" si="4"/>
        <v>5067.2179999999998</v>
      </c>
      <c r="K31" s="62">
        <f t="shared" si="4"/>
        <v>5324.3440000000001</v>
      </c>
      <c r="L31" s="62">
        <f t="shared" si="4"/>
        <v>5469.6409999999996</v>
      </c>
      <c r="M31" s="62">
        <f t="shared" si="4"/>
        <v>5565.5159999999996</v>
      </c>
      <c r="N31" s="62">
        <f t="shared" si="4"/>
        <v>5475.634</v>
      </c>
      <c r="O31" s="62">
        <f t="shared" si="4"/>
        <v>5223.991</v>
      </c>
      <c r="P31" s="62">
        <f t="shared" si="4"/>
        <v>5171.1459999999997</v>
      </c>
      <c r="Q31" s="62">
        <f t="shared" si="4"/>
        <v>5084.0969999999998</v>
      </c>
      <c r="R31" s="62">
        <f t="shared" si="4"/>
        <v>5523.866</v>
      </c>
      <c r="S31" s="62">
        <f t="shared" si="4"/>
        <v>5710.9549999999999</v>
      </c>
      <c r="T31" s="62">
        <f t="shared" si="4"/>
        <v>5764.94</v>
      </c>
      <c r="U31" s="62">
        <f t="shared" si="4"/>
        <v>5731.634</v>
      </c>
      <c r="V31" s="62">
        <f t="shared" si="4"/>
        <v>5505.5550000000003</v>
      </c>
      <c r="W31" s="62">
        <f t="shared" si="4"/>
        <v>5070.1040000000003</v>
      </c>
      <c r="X31" s="62">
        <f t="shared" si="4"/>
        <v>4729.9579999999996</v>
      </c>
      <c r="Y31" s="62">
        <f t="shared" si="4"/>
        <v>4328.8980000000001</v>
      </c>
      <c r="Z31" s="63">
        <f t="shared" si="4"/>
        <v>0</v>
      </c>
      <c r="AA31" s="64">
        <f t="shared" si="4"/>
        <v>118277.11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95</v>
      </c>
      <c r="C34" s="95">
        <v>95</v>
      </c>
      <c r="D34" s="95">
        <v>95</v>
      </c>
      <c r="E34" s="95">
        <v>95</v>
      </c>
      <c r="F34" s="95">
        <v>95</v>
      </c>
      <c r="G34" s="95">
        <v>81</v>
      </c>
      <c r="H34" s="95">
        <v>185</v>
      </c>
      <c r="I34" s="95">
        <v>237</v>
      </c>
      <c r="J34" s="95">
        <v>231</v>
      </c>
      <c r="K34" s="95">
        <v>235</v>
      </c>
      <c r="L34" s="95">
        <v>235</v>
      </c>
      <c r="M34" s="95">
        <v>218</v>
      </c>
      <c r="N34" s="95">
        <v>212</v>
      </c>
      <c r="O34" s="95">
        <v>212</v>
      </c>
      <c r="P34" s="95">
        <v>204</v>
      </c>
      <c r="Q34" s="95">
        <v>206</v>
      </c>
      <c r="R34" s="95">
        <v>206</v>
      </c>
      <c r="S34" s="95">
        <v>71</v>
      </c>
      <c r="T34" s="95">
        <v>71</v>
      </c>
      <c r="U34" s="95">
        <v>71</v>
      </c>
      <c r="V34" s="95">
        <v>71</v>
      </c>
      <c r="W34" s="95">
        <v>71</v>
      </c>
      <c r="X34" s="95">
        <v>71</v>
      </c>
      <c r="Y34" s="95">
        <v>71</v>
      </c>
      <c r="Z34" s="96"/>
      <c r="AA34" s="74">
        <f t="shared" ref="AA34:AA39" si="5">SUM(B34:Z34)</f>
        <v>3434</v>
      </c>
    </row>
    <row r="35" spans="1:27" ht="24.95" customHeight="1" x14ac:dyDescent="0.2">
      <c r="A35" s="97" t="s">
        <v>41</v>
      </c>
      <c r="B35" s="98">
        <v>57</v>
      </c>
      <c r="C35" s="99">
        <v>57</v>
      </c>
      <c r="D35" s="99">
        <v>57</v>
      </c>
      <c r="E35" s="99">
        <v>57</v>
      </c>
      <c r="F35" s="99">
        <v>16</v>
      </c>
      <c r="G35" s="99">
        <v>7</v>
      </c>
      <c r="H35" s="99">
        <v>7</v>
      </c>
      <c r="I35" s="99">
        <v>7</v>
      </c>
      <c r="J35" s="99">
        <v>22</v>
      </c>
      <c r="K35" s="99">
        <v>22</v>
      </c>
      <c r="L35" s="99">
        <v>22</v>
      </c>
      <c r="M35" s="99">
        <v>22</v>
      </c>
      <c r="N35" s="99">
        <v>22</v>
      </c>
      <c r="O35" s="99">
        <v>22</v>
      </c>
      <c r="P35" s="99">
        <v>12</v>
      </c>
      <c r="Q35" s="99">
        <v>12</v>
      </c>
      <c r="R35" s="99">
        <v>12</v>
      </c>
      <c r="S35" s="99">
        <v>12</v>
      </c>
      <c r="T35" s="99">
        <v>12</v>
      </c>
      <c r="U35" s="99">
        <v>17</v>
      </c>
      <c r="V35" s="99">
        <v>17</v>
      </c>
      <c r="W35" s="99">
        <v>17</v>
      </c>
      <c r="X35" s="99">
        <v>12</v>
      </c>
      <c r="Y35" s="99">
        <v>12</v>
      </c>
      <c r="Z35" s="100"/>
      <c r="AA35" s="79">
        <f t="shared" si="5"/>
        <v>532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112</v>
      </c>
      <c r="G37" s="99">
        <v>148.97399999999999</v>
      </c>
      <c r="H37" s="99">
        <v>48</v>
      </c>
      <c r="I37" s="99">
        <v>48</v>
      </c>
      <c r="J37" s="99">
        <v>48</v>
      </c>
      <c r="K37" s="99"/>
      <c r="L37" s="99"/>
      <c r="M37" s="99"/>
      <c r="N37" s="99"/>
      <c r="O37" s="99">
        <v>48</v>
      </c>
      <c r="P37" s="99">
        <v>143</v>
      </c>
      <c r="Q37" s="99">
        <v>48</v>
      </c>
      <c r="R37" s="99">
        <v>121.614</v>
      </c>
      <c r="S37" s="99">
        <v>25</v>
      </c>
      <c r="T37" s="99"/>
      <c r="U37" s="99"/>
      <c r="V37" s="99"/>
      <c r="W37" s="99"/>
      <c r="X37" s="99">
        <v>30</v>
      </c>
      <c r="Y37" s="99">
        <v>30</v>
      </c>
      <c r="Z37" s="100"/>
      <c r="AA37" s="79">
        <f t="shared" si="5"/>
        <v>850.58799999999997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95.8</v>
      </c>
      <c r="W38" s="99">
        <v>21.4</v>
      </c>
      <c r="X38" s="99"/>
      <c r="Y38" s="99"/>
      <c r="Z38" s="100"/>
      <c r="AA38" s="79">
        <f t="shared" si="5"/>
        <v>117.19999999999999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152</v>
      </c>
      <c r="C39" s="88">
        <f t="shared" si="6"/>
        <v>152</v>
      </c>
      <c r="D39" s="88">
        <f t="shared" si="6"/>
        <v>152</v>
      </c>
      <c r="E39" s="88">
        <f t="shared" si="6"/>
        <v>152</v>
      </c>
      <c r="F39" s="88">
        <f t="shared" si="6"/>
        <v>223</v>
      </c>
      <c r="G39" s="88">
        <f t="shared" si="6"/>
        <v>236.97399999999999</v>
      </c>
      <c r="H39" s="88">
        <f t="shared" si="6"/>
        <v>240</v>
      </c>
      <c r="I39" s="88">
        <f t="shared" si="6"/>
        <v>292</v>
      </c>
      <c r="J39" s="88">
        <f t="shared" si="6"/>
        <v>301</v>
      </c>
      <c r="K39" s="88">
        <f t="shared" si="6"/>
        <v>257</v>
      </c>
      <c r="L39" s="88">
        <f t="shared" si="6"/>
        <v>257</v>
      </c>
      <c r="M39" s="88">
        <f t="shared" si="6"/>
        <v>240</v>
      </c>
      <c r="N39" s="88">
        <f t="shared" si="6"/>
        <v>234</v>
      </c>
      <c r="O39" s="88">
        <f t="shared" si="6"/>
        <v>282</v>
      </c>
      <c r="P39" s="88">
        <f t="shared" si="6"/>
        <v>359</v>
      </c>
      <c r="Q39" s="88">
        <f t="shared" si="6"/>
        <v>266</v>
      </c>
      <c r="R39" s="88">
        <f t="shared" si="6"/>
        <v>339.61400000000003</v>
      </c>
      <c r="S39" s="88">
        <f t="shared" si="6"/>
        <v>108</v>
      </c>
      <c r="T39" s="88">
        <f t="shared" si="6"/>
        <v>83</v>
      </c>
      <c r="U39" s="88">
        <f t="shared" si="6"/>
        <v>88</v>
      </c>
      <c r="V39" s="88">
        <f t="shared" si="6"/>
        <v>183.8</v>
      </c>
      <c r="W39" s="88">
        <f t="shared" si="6"/>
        <v>109.4</v>
      </c>
      <c r="X39" s="88">
        <f t="shared" si="6"/>
        <v>113</v>
      </c>
      <c r="Y39" s="88">
        <f t="shared" si="6"/>
        <v>113</v>
      </c>
      <c r="Z39" s="89">
        <f t="shared" si="6"/>
        <v>0</v>
      </c>
      <c r="AA39" s="90">
        <f t="shared" si="5"/>
        <v>4933.7879999999996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95.8</v>
      </c>
      <c r="W46" s="99">
        <v>21.4</v>
      </c>
      <c r="X46" s="99"/>
      <c r="Y46" s="99"/>
      <c r="Z46" s="100"/>
      <c r="AA46" s="79">
        <f t="shared" si="7"/>
        <v>117.19999999999999</v>
      </c>
    </row>
    <row r="47" spans="1:27" ht="24.95" customHeight="1" x14ac:dyDescent="0.2">
      <c r="A47" s="85" t="s">
        <v>47</v>
      </c>
      <c r="B47" s="98">
        <v>86</v>
      </c>
      <c r="C47" s="99">
        <v>77</v>
      </c>
      <c r="D47" s="99">
        <v>74</v>
      </c>
      <c r="E47" s="99">
        <v>71</v>
      </c>
      <c r="F47" s="99">
        <v>78</v>
      </c>
      <c r="G47" s="99">
        <v>93</v>
      </c>
      <c r="H47" s="99">
        <v>62</v>
      </c>
      <c r="I47" s="99">
        <v>79</v>
      </c>
      <c r="J47" s="99">
        <v>90</v>
      </c>
      <c r="K47" s="99">
        <v>132</v>
      </c>
      <c r="L47" s="99">
        <v>130</v>
      </c>
      <c r="M47" s="99">
        <v>134</v>
      </c>
      <c r="N47" s="99">
        <v>145</v>
      </c>
      <c r="O47" s="99">
        <v>140</v>
      </c>
      <c r="P47" s="99">
        <v>89</v>
      </c>
      <c r="Q47" s="99">
        <v>106</v>
      </c>
      <c r="R47" s="99">
        <v>113.5</v>
      </c>
      <c r="S47" s="99">
        <v>125.5</v>
      </c>
      <c r="T47" s="99">
        <v>123.5</v>
      </c>
      <c r="U47" s="99">
        <v>130</v>
      </c>
      <c r="V47" s="99">
        <v>103</v>
      </c>
      <c r="W47" s="99">
        <v>86</v>
      </c>
      <c r="X47" s="99">
        <v>63</v>
      </c>
      <c r="Y47" s="99">
        <v>34</v>
      </c>
      <c r="Z47" s="100"/>
      <c r="AA47" s="79">
        <f t="shared" si="7"/>
        <v>2364.5</v>
      </c>
    </row>
    <row r="48" spans="1:27" ht="30" customHeight="1" thickBot="1" x14ac:dyDescent="0.25">
      <c r="A48" s="86" t="s">
        <v>48</v>
      </c>
      <c r="B48" s="87">
        <f>SUM(B42:B47)</f>
        <v>86</v>
      </c>
      <c r="C48" s="88">
        <f t="shared" ref="C48:Z48" si="8">SUM(C42:C47)</f>
        <v>77</v>
      </c>
      <c r="D48" s="88">
        <f t="shared" si="8"/>
        <v>74</v>
      </c>
      <c r="E48" s="88">
        <f t="shared" si="8"/>
        <v>71</v>
      </c>
      <c r="F48" s="88">
        <f t="shared" si="8"/>
        <v>78</v>
      </c>
      <c r="G48" s="88">
        <f t="shared" si="8"/>
        <v>93</v>
      </c>
      <c r="H48" s="88">
        <f t="shared" si="8"/>
        <v>62</v>
      </c>
      <c r="I48" s="88">
        <f t="shared" si="8"/>
        <v>79</v>
      </c>
      <c r="J48" s="88">
        <f t="shared" si="8"/>
        <v>90</v>
      </c>
      <c r="K48" s="88">
        <f t="shared" si="8"/>
        <v>132</v>
      </c>
      <c r="L48" s="88">
        <f t="shared" si="8"/>
        <v>130</v>
      </c>
      <c r="M48" s="88">
        <f t="shared" si="8"/>
        <v>134</v>
      </c>
      <c r="N48" s="88">
        <f t="shared" si="8"/>
        <v>145</v>
      </c>
      <c r="O48" s="88">
        <f t="shared" si="8"/>
        <v>140</v>
      </c>
      <c r="P48" s="88">
        <f t="shared" si="8"/>
        <v>89</v>
      </c>
      <c r="Q48" s="88">
        <f t="shared" si="8"/>
        <v>106</v>
      </c>
      <c r="R48" s="88">
        <f t="shared" si="8"/>
        <v>113.5</v>
      </c>
      <c r="S48" s="88">
        <f t="shared" si="8"/>
        <v>125.5</v>
      </c>
      <c r="T48" s="88">
        <f t="shared" si="8"/>
        <v>123.5</v>
      </c>
      <c r="U48" s="88">
        <f t="shared" si="8"/>
        <v>130</v>
      </c>
      <c r="V48" s="88">
        <f t="shared" si="8"/>
        <v>198.8</v>
      </c>
      <c r="W48" s="88">
        <f t="shared" si="8"/>
        <v>107.4</v>
      </c>
      <c r="X48" s="88">
        <f t="shared" si="8"/>
        <v>63</v>
      </c>
      <c r="Y48" s="88">
        <f t="shared" si="8"/>
        <v>34</v>
      </c>
      <c r="Z48" s="89">
        <f t="shared" si="8"/>
        <v>0</v>
      </c>
      <c r="AA48" s="90">
        <f t="shared" si="7"/>
        <v>2481.7000000000003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4224.125</v>
      </c>
      <c r="C51" s="88">
        <f t="shared" si="10"/>
        <v>4035.5209999999997</v>
      </c>
      <c r="D51" s="88">
        <f t="shared" si="10"/>
        <v>3999.5819999999999</v>
      </c>
      <c r="E51" s="88">
        <f t="shared" si="10"/>
        <v>3958.616</v>
      </c>
      <c r="F51" s="88">
        <f t="shared" si="10"/>
        <v>4069.76</v>
      </c>
      <c r="G51" s="88">
        <f t="shared" si="10"/>
        <v>4169.4309999999996</v>
      </c>
      <c r="H51" s="88">
        <f t="shared" si="10"/>
        <v>4364.2599999999993</v>
      </c>
      <c r="I51" s="88">
        <f t="shared" si="10"/>
        <v>4708.3179999999993</v>
      </c>
      <c r="J51" s="88">
        <f t="shared" si="10"/>
        <v>5067.2179999999989</v>
      </c>
      <c r="K51" s="88">
        <f t="shared" si="10"/>
        <v>5324.344000000001</v>
      </c>
      <c r="L51" s="88">
        <f t="shared" si="10"/>
        <v>5469.6409999999996</v>
      </c>
      <c r="M51" s="88">
        <f t="shared" si="10"/>
        <v>5565.5159999999996</v>
      </c>
      <c r="N51" s="88">
        <f t="shared" si="10"/>
        <v>5475.634</v>
      </c>
      <c r="O51" s="88">
        <f t="shared" si="10"/>
        <v>5223.991</v>
      </c>
      <c r="P51" s="88">
        <f t="shared" si="10"/>
        <v>5171.1459999999997</v>
      </c>
      <c r="Q51" s="88">
        <f t="shared" si="10"/>
        <v>5084.0969999999998</v>
      </c>
      <c r="R51" s="88">
        <f t="shared" si="10"/>
        <v>5523.866</v>
      </c>
      <c r="S51" s="88">
        <f t="shared" si="10"/>
        <v>5710.9549999999999</v>
      </c>
      <c r="T51" s="88">
        <f t="shared" si="10"/>
        <v>5764.9400000000005</v>
      </c>
      <c r="U51" s="88">
        <f t="shared" si="10"/>
        <v>5731.634</v>
      </c>
      <c r="V51" s="88">
        <f t="shared" si="10"/>
        <v>5601.3550000000005</v>
      </c>
      <c r="W51" s="88">
        <f t="shared" si="10"/>
        <v>5091.503999999999</v>
      </c>
      <c r="X51" s="88">
        <f t="shared" si="10"/>
        <v>4729.9579999999996</v>
      </c>
      <c r="Y51" s="88">
        <f t="shared" si="10"/>
        <v>4328.8980000000001</v>
      </c>
      <c r="Z51" s="89">
        <f t="shared" si="10"/>
        <v>0</v>
      </c>
      <c r="AA51" s="105">
        <f>SUM(B51:Z51)</f>
        <v>118394.31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-811.7</v>
      </c>
      <c r="C4" s="18">
        <v>-941.9</v>
      </c>
      <c r="D4" s="18">
        <v>-988</v>
      </c>
      <c r="E4" s="18">
        <v>-984.7</v>
      </c>
      <c r="F4" s="18">
        <v>-1164.3</v>
      </c>
      <c r="G4" s="18">
        <v>-1206</v>
      </c>
      <c r="H4" s="18">
        <v>-1158.7</v>
      </c>
      <c r="I4" s="18">
        <v>-1066.9000000000001</v>
      </c>
      <c r="J4" s="18">
        <v>-955.9</v>
      </c>
      <c r="K4" s="18">
        <v>-907.1</v>
      </c>
      <c r="L4" s="18">
        <v>-795.3</v>
      </c>
      <c r="M4" s="18">
        <v>-768.2</v>
      </c>
      <c r="N4" s="18">
        <v>-644.1</v>
      </c>
      <c r="O4" s="18">
        <v>-659.8</v>
      </c>
      <c r="P4" s="18">
        <v>-918.3</v>
      </c>
      <c r="Q4" s="18">
        <v>-827.5</v>
      </c>
      <c r="R4" s="18">
        <v>-657</v>
      </c>
      <c r="S4" s="18">
        <v>-256.3</v>
      </c>
      <c r="T4" s="18">
        <v>-170.5</v>
      </c>
      <c r="U4" s="18">
        <v>-432.1</v>
      </c>
      <c r="V4" s="18">
        <v>-514.30000000000007</v>
      </c>
      <c r="W4" s="18">
        <v>-684.6</v>
      </c>
      <c r="X4" s="18">
        <v>-805.2</v>
      </c>
      <c r="Y4" s="18">
        <v>-711.9</v>
      </c>
      <c r="Z4" s="19"/>
      <c r="AA4" s="112">
        <f>SUM(B4:Z4)</f>
        <v>-19030.3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168.8</v>
      </c>
      <c r="C7" s="118">
        <v>152.21</v>
      </c>
      <c r="D7" s="118">
        <v>143</v>
      </c>
      <c r="E7" s="118">
        <v>142.4</v>
      </c>
      <c r="F7" s="118">
        <v>142.4</v>
      </c>
      <c r="G7" s="118">
        <v>179.73</v>
      </c>
      <c r="H7" s="118">
        <v>155.26</v>
      </c>
      <c r="I7" s="118">
        <v>155.21</v>
      </c>
      <c r="J7" s="118">
        <v>155.96</v>
      </c>
      <c r="K7" s="118">
        <v>159.71</v>
      </c>
      <c r="L7" s="118">
        <v>156.55000000000001</v>
      </c>
      <c r="M7" s="118">
        <v>157.85</v>
      </c>
      <c r="N7" s="118">
        <v>159.66</v>
      </c>
      <c r="O7" s="118">
        <v>157.18</v>
      </c>
      <c r="P7" s="118">
        <v>174.14</v>
      </c>
      <c r="Q7" s="118">
        <v>182.16</v>
      </c>
      <c r="R7" s="118">
        <v>230.5</v>
      </c>
      <c r="S7" s="118">
        <v>232.43</v>
      </c>
      <c r="T7" s="118">
        <v>238</v>
      </c>
      <c r="U7" s="118">
        <v>244.99</v>
      </c>
      <c r="V7" s="118">
        <v>220.1</v>
      </c>
      <c r="W7" s="118">
        <v>185</v>
      </c>
      <c r="X7" s="118">
        <v>178.02</v>
      </c>
      <c r="Y7" s="118">
        <v>164.8</v>
      </c>
      <c r="Z7" s="119"/>
      <c r="AA7" s="120">
        <f>IF(SUM(B7:Z7)&lt;&gt;0,AVERAGEIF(B7:Z7,"&lt;&gt;"""),"")</f>
        <v>176.50249999999997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706</v>
      </c>
      <c r="I13" s="130">
        <v>706</v>
      </c>
      <c r="J13" s="130">
        <v>706</v>
      </c>
      <c r="K13" s="130">
        <v>407.1</v>
      </c>
      <c r="L13" s="130">
        <v>295.3</v>
      </c>
      <c r="M13" s="130">
        <v>272</v>
      </c>
      <c r="N13" s="130">
        <v>182.6</v>
      </c>
      <c r="O13" s="130">
        <v>159.80000000000001</v>
      </c>
      <c r="P13" s="130">
        <v>706</v>
      </c>
      <c r="Q13" s="130">
        <v>454.7</v>
      </c>
      <c r="R13" s="130">
        <v>157</v>
      </c>
      <c r="S13" s="130">
        <v>60.7</v>
      </c>
      <c r="T13" s="130">
        <v>92.4</v>
      </c>
      <c r="U13" s="130">
        <v>106.1</v>
      </c>
      <c r="V13" s="130">
        <v>610.1</v>
      </c>
      <c r="W13" s="130">
        <v>706</v>
      </c>
      <c r="X13" s="130">
        <v>706</v>
      </c>
      <c r="Y13" s="131">
        <v>706</v>
      </c>
      <c r="Z13" s="132"/>
      <c r="AA13" s="133">
        <f t="shared" si="0"/>
        <v>11975.800000000003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105.7</v>
      </c>
      <c r="C15" s="134">
        <v>235.9</v>
      </c>
      <c r="D15" s="134">
        <v>282</v>
      </c>
      <c r="E15" s="134">
        <v>278.7</v>
      </c>
      <c r="F15" s="134">
        <v>458.3</v>
      </c>
      <c r="G15" s="134">
        <v>500</v>
      </c>
      <c r="H15" s="134">
        <v>452.7</v>
      </c>
      <c r="I15" s="134">
        <v>360.9</v>
      </c>
      <c r="J15" s="134">
        <v>249.9</v>
      </c>
      <c r="K15" s="134">
        <v>500</v>
      </c>
      <c r="L15" s="134">
        <v>500</v>
      </c>
      <c r="M15" s="134">
        <v>496.2</v>
      </c>
      <c r="N15" s="134">
        <v>461.5</v>
      </c>
      <c r="O15" s="134">
        <v>500</v>
      </c>
      <c r="P15" s="134">
        <v>212.3</v>
      </c>
      <c r="Q15" s="134">
        <v>372.8</v>
      </c>
      <c r="R15" s="134">
        <v>500</v>
      </c>
      <c r="S15" s="134">
        <v>195.6</v>
      </c>
      <c r="T15" s="134">
        <v>78.099999999999994</v>
      </c>
      <c r="U15" s="134">
        <v>326</v>
      </c>
      <c r="V15" s="134"/>
      <c r="W15" s="134"/>
      <c r="X15" s="134">
        <v>99.2</v>
      </c>
      <c r="Y15" s="134">
        <v>5.9</v>
      </c>
      <c r="Z15" s="132"/>
      <c r="AA15" s="133">
        <f t="shared" si="0"/>
        <v>7171.7000000000007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811.7</v>
      </c>
      <c r="C16" s="136">
        <f t="shared" si="1"/>
        <v>941.9</v>
      </c>
      <c r="D16" s="136">
        <f t="shared" si="1"/>
        <v>988</v>
      </c>
      <c r="E16" s="136">
        <f t="shared" si="1"/>
        <v>984.7</v>
      </c>
      <c r="F16" s="136">
        <f t="shared" si="1"/>
        <v>1164.3</v>
      </c>
      <c r="G16" s="136">
        <f t="shared" si="1"/>
        <v>1206</v>
      </c>
      <c r="H16" s="136">
        <f t="shared" si="1"/>
        <v>1158.7</v>
      </c>
      <c r="I16" s="136">
        <f t="shared" si="1"/>
        <v>1066.9000000000001</v>
      </c>
      <c r="J16" s="136">
        <f t="shared" si="1"/>
        <v>955.9</v>
      </c>
      <c r="K16" s="136">
        <f t="shared" si="1"/>
        <v>907.1</v>
      </c>
      <c r="L16" s="136">
        <f t="shared" si="1"/>
        <v>795.3</v>
      </c>
      <c r="M16" s="136">
        <f t="shared" si="1"/>
        <v>768.2</v>
      </c>
      <c r="N16" s="136">
        <f t="shared" si="1"/>
        <v>644.1</v>
      </c>
      <c r="O16" s="136">
        <f t="shared" si="1"/>
        <v>659.8</v>
      </c>
      <c r="P16" s="136">
        <f t="shared" si="1"/>
        <v>918.3</v>
      </c>
      <c r="Q16" s="136">
        <f t="shared" si="1"/>
        <v>827.5</v>
      </c>
      <c r="R16" s="136">
        <f t="shared" si="1"/>
        <v>657</v>
      </c>
      <c r="S16" s="136">
        <f t="shared" si="1"/>
        <v>256.3</v>
      </c>
      <c r="T16" s="136">
        <f t="shared" si="1"/>
        <v>170.5</v>
      </c>
      <c r="U16" s="136">
        <f t="shared" si="1"/>
        <v>432.1</v>
      </c>
      <c r="V16" s="136">
        <f t="shared" si="1"/>
        <v>610.1</v>
      </c>
      <c r="W16" s="136">
        <f t="shared" si="1"/>
        <v>706</v>
      </c>
      <c r="X16" s="136">
        <f t="shared" si="1"/>
        <v>805.2</v>
      </c>
      <c r="Y16" s="136">
        <f t="shared" si="1"/>
        <v>711.9</v>
      </c>
      <c r="Z16" s="137" t="str">
        <f t="shared" si="1"/>
        <v/>
      </c>
      <c r="AA16" s="90">
        <f t="shared" si="0"/>
        <v>19147.5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95.8</v>
      </c>
      <c r="W23" s="134">
        <v>21.4</v>
      </c>
      <c r="X23" s="134"/>
      <c r="Y23" s="134"/>
      <c r="Z23" s="132"/>
      <c r="AA23" s="133">
        <f t="shared" si="2"/>
        <v>117.19999999999999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95.8</v>
      </c>
      <c r="W24" s="136">
        <f t="shared" si="3"/>
        <v>21.4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117.19999999999999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2022-11-12T12:04:24Z</dcterms:created>
  <dcterms:modified xsi:type="dcterms:W3CDTF">2022-11-12T12:04:25Z</dcterms:modified>
</cp:coreProperties>
</file>