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<sst xmlns="http://schemas.openxmlformats.org/spreadsheetml/2006/main" count="117" uniqueCount="53">
  <si>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11/11/2022 14:08:09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</si>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</sst>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475</c:v>
                </c:pt>
                <c:pt idx="3">
                  <c:v>475</c:v>
                </c:pt>
                <c:pt idx="4">
                  <c:v>475</c:v>
                </c:pt>
                <c:pt idx="5">
                  <c:v>475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6">
                  <c:v>485</c:v>
                </c:pt>
                <c:pt idx="17">
                  <c:v>485</c:v>
                </c:pt>
                <c:pt idx="18">
                  <c:v>485</c:v>
                </c:pt>
                <c:pt idx="19">
                  <c:v>485</c:v>
                </c:pt>
                <c:pt idx="20">
                  <c:v>485</c:v>
                </c:pt>
                <c:pt idx="21">
                  <c:v>485</c:v>
                </c:pt>
                <c:pt idx="22">
                  <c:v>485</c:v>
                </c:pt>
                <c:pt idx="23">
                  <c:v>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101</c:v>
                </c:pt>
                <c:pt idx="2">
                  <c:v>101</c:v>
                </c:pt>
                <c:pt idx="3">
                  <c:v>101</c:v>
                </c:pt>
                <c:pt idx="4">
                  <c:v>101</c:v>
                </c:pt>
                <c:pt idx="5">
                  <c:v>102</c:v>
                </c:pt>
                <c:pt idx="6">
                  <c:v>147</c:v>
                </c:pt>
                <c:pt idx="7">
                  <c:v>147</c:v>
                </c:pt>
                <c:pt idx="8">
                  <c:v>141</c:v>
                </c:pt>
                <c:pt idx="9">
                  <c:v>101</c:v>
                </c:pt>
                <c:pt idx="10">
                  <c:v>101</c:v>
                </c:pt>
                <c:pt idx="11">
                  <c:v>101</c:v>
                </c:pt>
                <c:pt idx="12">
                  <c:v>101</c:v>
                </c:pt>
                <c:pt idx="13">
                  <c:v>101</c:v>
                </c:pt>
                <c:pt idx="14">
                  <c:v>147</c:v>
                </c:pt>
                <c:pt idx="15">
                  <c:v>147</c:v>
                </c:pt>
                <c:pt idx="16">
                  <c:v>163.5</c:v>
                </c:pt>
                <c:pt idx="17">
                  <c:v>173</c:v>
                </c:pt>
                <c:pt idx="18">
                  <c:v>169</c:v>
                </c:pt>
                <c:pt idx="19">
                  <c:v>162</c:v>
                </c:pt>
                <c:pt idx="20">
                  <c:v>147</c:v>
                </c:pt>
                <c:pt idx="21">
                  <c:v>141</c:v>
                </c:pt>
                <c:pt idx="22">
                  <c:v>101</c:v>
                </c:pt>
                <c:pt idx="23">
                  <c:v>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490.9</c:v>
                </c:pt>
                <c:pt idx="1">
                  <c:v>127.9</c:v>
                </c:pt>
                <c:pt idx="2">
                  <c:v>127.9</c:v>
                </c:pt>
                <c:pt idx="3">
                  <c:v>127.9</c:v>
                </c:pt>
                <c:pt idx="4">
                  <c:v>209.9</c:v>
                </c:pt>
                <c:pt idx="5">
                  <c:v>427.9</c:v>
                </c:pt>
                <c:pt idx="6">
                  <c:v>529.9</c:v>
                </c:pt>
                <c:pt idx="7">
                  <c:v>947.9</c:v>
                </c:pt>
                <c:pt idx="8">
                  <c:v>947.9</c:v>
                </c:pt>
                <c:pt idx="9">
                  <c:v>872.9</c:v>
                </c:pt>
                <c:pt idx="10">
                  <c:v>872.9</c:v>
                </c:pt>
                <c:pt idx="11">
                  <c:v>852.9</c:v>
                </c:pt>
                <c:pt idx="12">
                  <c:v>852.9</c:v>
                </c:pt>
                <c:pt idx="13">
                  <c:v>897.9</c:v>
                </c:pt>
                <c:pt idx="14">
                  <c:v>1052.9000000000001</c:v>
                </c:pt>
                <c:pt idx="15">
                  <c:v>1402.9</c:v>
                </c:pt>
                <c:pt idx="16">
                  <c:v>2285.4560000000001</c:v>
                </c:pt>
                <c:pt idx="17">
                  <c:v>2288.8179999999998</c:v>
                </c:pt>
                <c:pt idx="18">
                  <c:v>2284.09</c:v>
                </c:pt>
                <c:pt idx="19">
                  <c:v>2225.0810000000001</c:v>
                </c:pt>
                <c:pt idx="20">
                  <c:v>2059.6550000000002</c:v>
                </c:pt>
                <c:pt idx="21">
                  <c:v>1622.4</c:v>
                </c:pt>
                <c:pt idx="22">
                  <c:v>1234.9000000000001</c:v>
                </c:pt>
                <c:pt idx="23">
                  <c:v>1102.9000000000001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1275</c:v>
                </c:pt>
                <c:pt idx="1">
                  <c:v>1385.1</c:v>
                </c:pt>
                <c:pt idx="2">
                  <c:v>1351</c:v>
                </c:pt>
                <c:pt idx="3">
                  <c:v>1476</c:v>
                </c:pt>
                <c:pt idx="4">
                  <c:v>1487</c:v>
                </c:pt>
                <c:pt idx="5">
                  <c:v>1445</c:v>
                </c:pt>
                <c:pt idx="6">
                  <c:v>1261</c:v>
                </c:pt>
                <c:pt idx="7">
                  <c:v>1219</c:v>
                </c:pt>
                <c:pt idx="8">
                  <c:v>989.5</c:v>
                </c:pt>
                <c:pt idx="9">
                  <c:v>1046.8</c:v>
                </c:pt>
                <c:pt idx="10">
                  <c:v>1116.9000000000001</c:v>
                </c:pt>
                <c:pt idx="11">
                  <c:v>1190</c:v>
                </c:pt>
                <c:pt idx="12">
                  <c:v>1228.0999999999999</c:v>
                </c:pt>
                <c:pt idx="13">
                  <c:v>1403.2</c:v>
                </c:pt>
                <c:pt idx="14">
                  <c:v>1502.7</c:v>
                </c:pt>
                <c:pt idx="15">
                  <c:v>1584.6179999999999</c:v>
                </c:pt>
                <c:pt idx="16">
                  <c:v>1108.8</c:v>
                </c:pt>
                <c:pt idx="17">
                  <c:v>1125</c:v>
                </c:pt>
                <c:pt idx="18">
                  <c:v>1039.3</c:v>
                </c:pt>
                <c:pt idx="19">
                  <c:v>1405.721</c:v>
                </c:pt>
                <c:pt idx="20">
                  <c:v>1445.9</c:v>
                </c:pt>
                <c:pt idx="21">
                  <c:v>1544.1999999999998</c:v>
                </c:pt>
                <c:pt idx="22">
                  <c:v>1781.3</c:v>
                </c:pt>
                <c:pt idx="23">
                  <c:v>1538.2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1985.3789999999999</c:v>
                </c:pt>
                <c:pt idx="1">
                  <c:v>1995.2870000000003</c:v>
                </c:pt>
                <c:pt idx="2">
                  <c:v>2071.6220000000003</c:v>
                </c:pt>
                <c:pt idx="3">
                  <c:v>2121.9299999999998</c:v>
                </c:pt>
                <c:pt idx="4">
                  <c:v>2143.7449999999999</c:v>
                </c:pt>
                <c:pt idx="5">
                  <c:v>2138.569</c:v>
                </c:pt>
                <c:pt idx="6">
                  <c:v>2226.8870000000002</c:v>
                </c:pt>
                <c:pt idx="7">
                  <c:v>2516.0970000000007</c:v>
                </c:pt>
                <c:pt idx="8">
                  <c:v>2882.1179999999999</c:v>
                </c:pt>
                <c:pt idx="9">
                  <c:v>3178.3060000000005</c:v>
                </c:pt>
                <c:pt idx="10">
                  <c:v>3354.1859999999992</c:v>
                </c:pt>
                <c:pt idx="11">
                  <c:v>3378.7099999999996</c:v>
                </c:pt>
                <c:pt idx="12">
                  <c:v>3277.13</c:v>
                </c:pt>
                <c:pt idx="13">
                  <c:v>2990.8670000000006</c:v>
                </c:pt>
                <c:pt idx="14">
                  <c:v>2614.4579999999996</c:v>
                </c:pt>
                <c:pt idx="15">
                  <c:v>2200.2730000000006</c:v>
                </c:pt>
                <c:pt idx="16">
                  <c:v>1996.6080000000002</c:v>
                </c:pt>
                <c:pt idx="17">
                  <c:v>1935.8050000000001</c:v>
                </c:pt>
                <c:pt idx="18">
                  <c:v>1848.7859999999998</c:v>
                </c:pt>
                <c:pt idx="19">
                  <c:v>1756.8269999999998</c:v>
                </c:pt>
                <c:pt idx="20">
                  <c:v>1646.1630000000005</c:v>
                </c:pt>
                <c:pt idx="21">
                  <c:v>1554.9309999999996</c:v>
                </c:pt>
                <c:pt idx="22">
                  <c:v>1506.1789999999999</c:v>
                </c:pt>
                <c:pt idx="23">
                  <c:v>1449.7939999999996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76</c:v>
                </c:pt>
                <c:pt idx="1">
                  <c:v>69</c:v>
                </c:pt>
                <c:pt idx="2">
                  <c:v>62</c:v>
                </c:pt>
                <c:pt idx="3">
                  <c:v>56</c:v>
                </c:pt>
                <c:pt idx="4">
                  <c:v>52</c:v>
                </c:pt>
                <c:pt idx="5">
                  <c:v>48</c:v>
                </c:pt>
                <c:pt idx="6">
                  <c:v>52</c:v>
                </c:pt>
                <c:pt idx="7">
                  <c:v>67</c:v>
                </c:pt>
                <c:pt idx="8">
                  <c:v>79</c:v>
                </c:pt>
                <c:pt idx="9">
                  <c:v>82</c:v>
                </c:pt>
                <c:pt idx="10">
                  <c:v>78</c:v>
                </c:pt>
                <c:pt idx="11">
                  <c:v>72</c:v>
                </c:pt>
                <c:pt idx="12">
                  <c:v>64</c:v>
                </c:pt>
                <c:pt idx="13">
                  <c:v>52</c:v>
                </c:pt>
                <c:pt idx="14">
                  <c:v>36</c:v>
                </c:pt>
                <c:pt idx="15">
                  <c:v>19</c:v>
                </c:pt>
                <c:pt idx="16">
                  <c:v>10</c:v>
                </c:pt>
                <c:pt idx="17">
                  <c:v>7</c:v>
                </c:pt>
                <c:pt idx="18">
                  <c:v>6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50</c:v>
                </c:pt>
                <c:pt idx="8">
                  <c:v>16</c:v>
                </c:pt>
                <c:pt idx="9">
                  <c:v>30</c:v>
                </c:pt>
                <c:pt idx="10">
                  <c:v>30</c:v>
                </c:pt>
                <c:pt idx="11">
                  <c:v>56</c:v>
                </c:pt>
                <c:pt idx="12">
                  <c:v>56</c:v>
                </c:pt>
                <c:pt idx="13">
                  <c:v>26</c:v>
                </c:pt>
                <c:pt idx="15">
                  <c:v>30</c:v>
                </c:pt>
                <c:pt idx="16">
                  <c:v>206</c:v>
                </c:pt>
                <c:pt idx="17">
                  <c:v>563</c:v>
                </c:pt>
                <c:pt idx="18">
                  <c:v>597</c:v>
                </c:pt>
                <c:pt idx="19">
                  <c:v>307</c:v>
                </c:pt>
                <c:pt idx="20">
                  <c:v>167</c:v>
                </c:pt>
                <c:pt idx="21">
                  <c:v>82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762248"/>
        <c:axId val="180762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4412.2400000000007</c:v>
                </c:pt>
                <c:pt idx="1">
                  <c:v>4163.2890000000007</c:v>
                </c:pt>
                <c:pt idx="2">
                  <c:v>4188.4920000000002</c:v>
                </c:pt>
                <c:pt idx="3">
                  <c:v>4357.8339999999989</c:v>
                </c:pt>
                <c:pt idx="4">
                  <c:v>4468.6850000000013</c:v>
                </c:pt>
                <c:pt idx="5">
                  <c:v>4662.4449999999988</c:v>
                </c:pt>
                <c:pt idx="6">
                  <c:v>4777.7919999999995</c:v>
                </c:pt>
                <c:pt idx="7">
                  <c:v>5431.9579999999996</c:v>
                </c:pt>
                <c:pt idx="8">
                  <c:v>5540.5189999999993</c:v>
                </c:pt>
                <c:pt idx="9">
                  <c:v>5796.0280000000021</c:v>
                </c:pt>
                <c:pt idx="10">
                  <c:v>6037.9660000000003</c:v>
                </c:pt>
                <c:pt idx="11">
                  <c:v>6135.5779999999995</c:v>
                </c:pt>
                <c:pt idx="12">
                  <c:v>6064.1729999999989</c:v>
                </c:pt>
                <c:pt idx="13">
                  <c:v>5956.0129999999999</c:v>
                </c:pt>
                <c:pt idx="14">
                  <c:v>5838.063000000001</c:v>
                </c:pt>
                <c:pt idx="15">
                  <c:v>5868.7910000000002</c:v>
                </c:pt>
                <c:pt idx="16">
                  <c:v>6255.3489999999983</c:v>
                </c:pt>
                <c:pt idx="17">
                  <c:v>6577.6530000000002</c:v>
                </c:pt>
                <c:pt idx="18">
                  <c:v>6429.1099999999988</c:v>
                </c:pt>
                <c:pt idx="19">
                  <c:v>6346.5930000000008</c:v>
                </c:pt>
                <c:pt idx="20">
                  <c:v>5956.6970000000001</c:v>
                </c:pt>
                <c:pt idx="21">
                  <c:v>5435.5919999999987</c:v>
                </c:pt>
                <c:pt idx="22">
                  <c:v>5197.3960000000006</c:v>
                </c:pt>
                <c:pt idx="23">
                  <c:v>4683.9179999999997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62248"/>
        <c:axId val="180762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177.6</c:v>
                </c:pt>
                <c:pt idx="1">
                  <c:v>150</c:v>
                </c:pt>
                <c:pt idx="2">
                  <c:v>130.01</c:v>
                </c:pt>
                <c:pt idx="3">
                  <c:v>126.8</c:v>
                </c:pt>
                <c:pt idx="4">
                  <c:v>129.44</c:v>
                </c:pt>
                <c:pt idx="5">
                  <c:v>129.68</c:v>
                </c:pt>
                <c:pt idx="6">
                  <c:v>169.64</c:v>
                </c:pt>
                <c:pt idx="7">
                  <c:v>182.27</c:v>
                </c:pt>
                <c:pt idx="8">
                  <c:v>193</c:v>
                </c:pt>
                <c:pt idx="9">
                  <c:v>190.02</c:v>
                </c:pt>
                <c:pt idx="10">
                  <c:v>184.77</c:v>
                </c:pt>
                <c:pt idx="11">
                  <c:v>183.2</c:v>
                </c:pt>
                <c:pt idx="12">
                  <c:v>180.03</c:v>
                </c:pt>
                <c:pt idx="13">
                  <c:v>179.23</c:v>
                </c:pt>
                <c:pt idx="14">
                  <c:v>184.21</c:v>
                </c:pt>
                <c:pt idx="15">
                  <c:v>200.91</c:v>
                </c:pt>
                <c:pt idx="16">
                  <c:v>240.01</c:v>
                </c:pt>
                <c:pt idx="17">
                  <c:v>238.58</c:v>
                </c:pt>
                <c:pt idx="18">
                  <c:v>238</c:v>
                </c:pt>
                <c:pt idx="19">
                  <c:v>235.08</c:v>
                </c:pt>
                <c:pt idx="20">
                  <c:v>223.2</c:v>
                </c:pt>
                <c:pt idx="21">
                  <c:v>193</c:v>
                </c:pt>
                <c:pt idx="22">
                  <c:v>183.29</c:v>
                </c:pt>
                <c:pt idx="23">
                  <c:v>181.6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63424"/>
        <c:axId val="180763032"/>
      </c:lineChart>
      <c:catAx>
        <c:axId val="180762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62640"/>
        <c:crosses val="autoZero"/>
        <c:auto val="1"/>
        <c:lblAlgn val="ctr"/>
        <c:lblOffset val="100"/>
        <c:noMultiLvlLbl val="0"/>
      </c:catAx>
      <c:valAx>
        <c:axId val="18076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62248"/>
        <c:crosses val="autoZero"/>
        <c:crossBetween val="between"/>
      </c:valAx>
      <c:valAx>
        <c:axId val="180763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63424"/>
        <c:crosses val="max"/>
        <c:crossBetween val="between"/>
      </c:valAx>
      <c:catAx>
        <c:axId val="180763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763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4412.2790000000005</v>
      </c>
      <c r="C4" s="18">
        <v>4163.2869999999994</v>
      </c>
      <c r="D4" s="18">
        <v>4188.521999999999</v>
      </c>
      <c r="E4" s="18">
        <v>4357.83</v>
      </c>
      <c r="F4" s="18">
        <v>4468.6449999999995</v>
      </c>
      <c r="G4" s="18">
        <v>4662.4690000000001</v>
      </c>
      <c r="H4" s="18">
        <v>4777.7870000000012</v>
      </c>
      <c r="I4" s="18">
        <v>5431.9969999999985</v>
      </c>
      <c r="J4" s="18">
        <v>5540.5179999999973</v>
      </c>
      <c r="K4" s="18">
        <v>5796.0059999999994</v>
      </c>
      <c r="L4" s="18">
        <v>6037.9860000000008</v>
      </c>
      <c r="M4" s="18">
        <v>6135.6099999999979</v>
      </c>
      <c r="N4" s="18">
        <v>6064.1299999999992</v>
      </c>
      <c r="O4" s="18">
        <v>5955.9670000000006</v>
      </c>
      <c r="P4" s="18">
        <v>5838.0579999999991</v>
      </c>
      <c r="Q4" s="18">
        <v>5868.7910000000002</v>
      </c>
      <c r="R4" s="18">
        <v>6255.3639999999987</v>
      </c>
      <c r="S4" s="18">
        <v>6577.6229999999978</v>
      </c>
      <c r="T4" s="18">
        <v>6429.1760000000004</v>
      </c>
      <c r="U4" s="18">
        <v>6346.6289999999999</v>
      </c>
      <c r="V4" s="18">
        <v>5956.7179999999998</v>
      </c>
      <c r="W4" s="18">
        <v>5435.530999999999</v>
      </c>
      <c r="X4" s="18">
        <v>5197.3790000000008</v>
      </c>
      <c r="Y4" s="18">
        <v>4683.8940000000011</v>
      </c>
      <c r="Z4" s="19"/>
      <c r="AA4" s="20">
        <f>SUM(B4:Z4)</f>
        <v>130582.19600000001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177.6</v>
      </c>
      <c r="C7" s="28">
        <v>150</v>
      </c>
      <c r="D7" s="28">
        <v>130.01</v>
      </c>
      <c r="E7" s="28">
        <v>126.8</v>
      </c>
      <c r="F7" s="28">
        <v>129.44</v>
      </c>
      <c r="G7" s="28">
        <v>129.68</v>
      </c>
      <c r="H7" s="28">
        <v>169.64</v>
      </c>
      <c r="I7" s="28">
        <v>182.27</v>
      </c>
      <c r="J7" s="28">
        <v>193</v>
      </c>
      <c r="K7" s="28">
        <v>190.02</v>
      </c>
      <c r="L7" s="28">
        <v>184.77</v>
      </c>
      <c r="M7" s="28">
        <v>183.2</v>
      </c>
      <c r="N7" s="28">
        <v>180.03</v>
      </c>
      <c r="O7" s="28">
        <v>179.23</v>
      </c>
      <c r="P7" s="28">
        <v>184.21</v>
      </c>
      <c r="Q7" s="28">
        <v>200.91</v>
      </c>
      <c r="R7" s="28">
        <v>240.01</v>
      </c>
      <c r="S7" s="28">
        <v>238.58</v>
      </c>
      <c r="T7" s="28">
        <v>238</v>
      </c>
      <c r="U7" s="28">
        <v>235.08</v>
      </c>
      <c r="V7" s="28">
        <v>223.2</v>
      </c>
      <c r="W7" s="28">
        <v>193</v>
      </c>
      <c r="X7" s="28">
        <v>183.29</v>
      </c>
      <c r="Y7" s="28">
        <v>181.6</v>
      </c>
      <c r="Z7" s="29"/>
      <c r="AA7" s="30">
        <f>IF(SUM(B7:Z7)&lt;&gt;0,AVERAGEIF(B7:Z7,"&lt;&gt;"""),"")</f>
        <v>184.31541666666666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485</v>
      </c>
      <c r="C10" s="42">
        <v>485</v>
      </c>
      <c r="D10" s="42">
        <v>475</v>
      </c>
      <c r="E10" s="42">
        <v>475</v>
      </c>
      <c r="F10" s="42">
        <v>475</v>
      </c>
      <c r="G10" s="42">
        <v>475</v>
      </c>
      <c r="H10" s="42">
        <v>485</v>
      </c>
      <c r="I10" s="42">
        <v>485</v>
      </c>
      <c r="J10" s="42">
        <v>485</v>
      </c>
      <c r="K10" s="42">
        <v>485</v>
      </c>
      <c r="L10" s="42">
        <v>485</v>
      </c>
      <c r="M10" s="42">
        <v>485</v>
      </c>
      <c r="N10" s="42">
        <v>485</v>
      </c>
      <c r="O10" s="42">
        <v>485</v>
      </c>
      <c r="P10" s="42">
        <v>485</v>
      </c>
      <c r="Q10" s="42">
        <v>485</v>
      </c>
      <c r="R10" s="42">
        <v>485</v>
      </c>
      <c r="S10" s="42">
        <v>485</v>
      </c>
      <c r="T10" s="42">
        <v>485</v>
      </c>
      <c r="U10" s="42">
        <v>485</v>
      </c>
      <c r="V10" s="42">
        <v>485</v>
      </c>
      <c r="W10" s="42">
        <v>485</v>
      </c>
      <c r="X10" s="42">
        <v>485</v>
      </c>
      <c r="Y10" s="42">
        <v>485</v>
      </c>
      <c r="Z10" s="43"/>
      <c r="AA10" s="44">
        <f t="shared" ref="AA10:AA15" si="0">SUM(B10:Z10)</f>
        <v>11600</v>
      </c>
    </row>
    <row r="11" spans="1:27" ht="24.95" customHeight="1" x14ac:dyDescent="0.2">
      <c r="A11" s="45" t="s">
        <v>7</v>
      </c>
      <c r="B11" s="46">
        <v>100</v>
      </c>
      <c r="C11" s="47">
        <v>101</v>
      </c>
      <c r="D11" s="47">
        <v>101</v>
      </c>
      <c r="E11" s="47">
        <v>101</v>
      </c>
      <c r="F11" s="47">
        <v>101</v>
      </c>
      <c r="G11" s="47">
        <v>102</v>
      </c>
      <c r="H11" s="47">
        <v>147</v>
      </c>
      <c r="I11" s="47">
        <v>147</v>
      </c>
      <c r="J11" s="47">
        <v>141</v>
      </c>
      <c r="K11" s="47">
        <v>101</v>
      </c>
      <c r="L11" s="47">
        <v>101</v>
      </c>
      <c r="M11" s="47">
        <v>101</v>
      </c>
      <c r="N11" s="47">
        <v>101</v>
      </c>
      <c r="O11" s="47">
        <v>101</v>
      </c>
      <c r="P11" s="47">
        <v>147</v>
      </c>
      <c r="Q11" s="47">
        <v>147</v>
      </c>
      <c r="R11" s="47">
        <v>163.5</v>
      </c>
      <c r="S11" s="47">
        <v>173</v>
      </c>
      <c r="T11" s="47">
        <v>169</v>
      </c>
      <c r="U11" s="47">
        <v>162</v>
      </c>
      <c r="V11" s="47">
        <v>147</v>
      </c>
      <c r="W11" s="47">
        <v>141</v>
      </c>
      <c r="X11" s="47">
        <v>101</v>
      </c>
      <c r="Y11" s="47">
        <v>101</v>
      </c>
      <c r="Z11" s="48"/>
      <c r="AA11" s="49">
        <f t="shared" si="0"/>
        <v>2997.5</v>
      </c>
    </row>
    <row r="12" spans="1:27" ht="24.95" customHeight="1" x14ac:dyDescent="0.2">
      <c r="A12" s="50" t="s">
        <v>8</v>
      </c>
      <c r="B12" s="51">
        <v>490.9</v>
      </c>
      <c r="C12" s="52">
        <v>127.9</v>
      </c>
      <c r="D12" s="52">
        <v>127.9</v>
      </c>
      <c r="E12" s="52">
        <v>127.9</v>
      </c>
      <c r="F12" s="52">
        <v>209.9</v>
      </c>
      <c r="G12" s="52">
        <v>427.9</v>
      </c>
      <c r="H12" s="52">
        <v>529.9</v>
      </c>
      <c r="I12" s="52">
        <v>947.9</v>
      </c>
      <c r="J12" s="52">
        <v>947.9</v>
      </c>
      <c r="K12" s="52">
        <v>872.9</v>
      </c>
      <c r="L12" s="52">
        <v>872.9</v>
      </c>
      <c r="M12" s="52">
        <v>852.9</v>
      </c>
      <c r="N12" s="52">
        <v>852.9</v>
      </c>
      <c r="O12" s="52">
        <v>897.9</v>
      </c>
      <c r="P12" s="52">
        <v>1052.9000000000001</v>
      </c>
      <c r="Q12" s="52">
        <v>1402.9</v>
      </c>
      <c r="R12" s="52">
        <v>2285.4560000000001</v>
      </c>
      <c r="S12" s="52">
        <v>2288.8179999999998</v>
      </c>
      <c r="T12" s="52">
        <v>2284.09</v>
      </c>
      <c r="U12" s="52">
        <v>2225.0810000000001</v>
      </c>
      <c r="V12" s="52">
        <v>2059.6550000000002</v>
      </c>
      <c r="W12" s="52">
        <v>1622.4</v>
      </c>
      <c r="X12" s="52">
        <v>1234.9000000000001</v>
      </c>
      <c r="Y12" s="52">
        <v>1102.9000000000001</v>
      </c>
      <c r="Z12" s="53"/>
      <c r="AA12" s="54">
        <f t="shared" si="0"/>
        <v>25846.699999999997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50</v>
      </c>
      <c r="J13" s="52">
        <v>16</v>
      </c>
      <c r="K13" s="52">
        <v>30</v>
      </c>
      <c r="L13" s="52">
        <v>30</v>
      </c>
      <c r="M13" s="52">
        <v>56</v>
      </c>
      <c r="N13" s="52">
        <v>56</v>
      </c>
      <c r="O13" s="52">
        <v>26</v>
      </c>
      <c r="P13" s="52"/>
      <c r="Q13" s="52">
        <v>30</v>
      </c>
      <c r="R13" s="52">
        <v>206</v>
      </c>
      <c r="S13" s="52">
        <v>563</v>
      </c>
      <c r="T13" s="52">
        <v>597</v>
      </c>
      <c r="U13" s="52">
        <v>307</v>
      </c>
      <c r="V13" s="52">
        <v>167</v>
      </c>
      <c r="W13" s="52">
        <v>82</v>
      </c>
      <c r="X13" s="52">
        <v>82</v>
      </c>
      <c r="Y13" s="52"/>
      <c r="Z13" s="53"/>
      <c r="AA13" s="54">
        <f t="shared" si="0"/>
        <v>2400</v>
      </c>
    </row>
    <row r="14" spans="1:27" ht="24.95" customHeight="1" x14ac:dyDescent="0.2">
      <c r="A14" s="55" t="s">
        <v>10</v>
      </c>
      <c r="B14" s="56">
        <v>1985.3789999999999</v>
      </c>
      <c r="C14" s="57">
        <v>1995.2870000000003</v>
      </c>
      <c r="D14" s="57">
        <v>2071.6220000000003</v>
      </c>
      <c r="E14" s="57">
        <v>2121.9299999999998</v>
      </c>
      <c r="F14" s="57">
        <v>2143.7449999999999</v>
      </c>
      <c r="G14" s="57">
        <v>2138.569</v>
      </c>
      <c r="H14" s="57">
        <v>2226.8870000000002</v>
      </c>
      <c r="I14" s="57">
        <v>2516.0970000000007</v>
      </c>
      <c r="J14" s="57">
        <v>2882.1179999999999</v>
      </c>
      <c r="K14" s="57">
        <v>3178.3060000000005</v>
      </c>
      <c r="L14" s="57">
        <v>3354.1859999999992</v>
      </c>
      <c r="M14" s="57">
        <v>3378.7099999999996</v>
      </c>
      <c r="N14" s="57">
        <v>3277.13</v>
      </c>
      <c r="O14" s="57">
        <v>2990.8670000000006</v>
      </c>
      <c r="P14" s="57">
        <v>2614.4579999999996</v>
      </c>
      <c r="Q14" s="57">
        <v>2200.2730000000006</v>
      </c>
      <c r="R14" s="57">
        <v>1996.6080000000002</v>
      </c>
      <c r="S14" s="57">
        <v>1935.8050000000001</v>
      </c>
      <c r="T14" s="57">
        <v>1848.7859999999998</v>
      </c>
      <c r="U14" s="57">
        <v>1756.8269999999998</v>
      </c>
      <c r="V14" s="57">
        <v>1646.1630000000005</v>
      </c>
      <c r="W14" s="57">
        <v>1554.9309999999996</v>
      </c>
      <c r="X14" s="57">
        <v>1506.1789999999999</v>
      </c>
      <c r="Y14" s="57">
        <v>1449.7939999999996</v>
      </c>
      <c r="Z14" s="58"/>
      <c r="AA14" s="59">
        <f t="shared" si="0"/>
        <v>54770.656999999985</v>
      </c>
    </row>
    <row r="15" spans="1:27" ht="24.95" customHeight="1" x14ac:dyDescent="0.2">
      <c r="A15" s="55" t="s">
        <v>11</v>
      </c>
      <c r="B15" s="56">
        <v>76</v>
      </c>
      <c r="C15" s="57">
        <v>69</v>
      </c>
      <c r="D15" s="57">
        <v>62</v>
      </c>
      <c r="E15" s="57">
        <v>56</v>
      </c>
      <c r="F15" s="57">
        <v>52</v>
      </c>
      <c r="G15" s="57">
        <v>48</v>
      </c>
      <c r="H15" s="57">
        <v>52</v>
      </c>
      <c r="I15" s="57">
        <v>67</v>
      </c>
      <c r="J15" s="57">
        <v>79</v>
      </c>
      <c r="K15" s="57">
        <v>82</v>
      </c>
      <c r="L15" s="57">
        <v>78</v>
      </c>
      <c r="M15" s="57">
        <v>72</v>
      </c>
      <c r="N15" s="57">
        <v>64</v>
      </c>
      <c r="O15" s="57">
        <v>52</v>
      </c>
      <c r="P15" s="57">
        <v>36</v>
      </c>
      <c r="Q15" s="57">
        <v>19</v>
      </c>
      <c r="R15" s="57">
        <v>10</v>
      </c>
      <c r="S15" s="57">
        <v>7</v>
      </c>
      <c r="T15" s="57">
        <v>6</v>
      </c>
      <c r="U15" s="57">
        <v>5</v>
      </c>
      <c r="V15" s="57">
        <v>6</v>
      </c>
      <c r="W15" s="57">
        <v>6</v>
      </c>
      <c r="X15" s="57">
        <v>7</v>
      </c>
      <c r="Y15" s="57">
        <v>7</v>
      </c>
      <c r="Z15" s="58"/>
      <c r="AA15" s="59">
        <f t="shared" si="0"/>
        <v>1018</v>
      </c>
    </row>
    <row r="16" spans="1:27" ht="30" customHeight="1" thickBot="1" x14ac:dyDescent="0.25">
      <c r="A16" s="60" t="s">
        <v>12</v>
      </c>
      <c r="B16" s="61">
        <f>IF(LEN(B$2)&gt;0,SUM(B10:B15),"")</f>
        <v>3137.279</v>
      </c>
      <c r="C16" s="62">
        <f t="shared" ref="C16:Z16" si="1">IF(LEN(C$2)&gt;0,SUM(C10:C15),"")</f>
        <v>2778.1870000000004</v>
      </c>
      <c r="D16" s="62">
        <f t="shared" si="1"/>
        <v>2837.5220000000004</v>
      </c>
      <c r="E16" s="62">
        <f t="shared" si="1"/>
        <v>2881.83</v>
      </c>
      <c r="F16" s="62">
        <f t="shared" si="1"/>
        <v>2981.645</v>
      </c>
      <c r="G16" s="62">
        <f t="shared" si="1"/>
        <v>3217.4690000000001</v>
      </c>
      <c r="H16" s="62">
        <f t="shared" si="1"/>
        <v>3516.7870000000003</v>
      </c>
      <c r="I16" s="62">
        <f t="shared" si="1"/>
        <v>4212.9970000000012</v>
      </c>
      <c r="J16" s="62">
        <f t="shared" si="1"/>
        <v>4551.018</v>
      </c>
      <c r="K16" s="62">
        <f t="shared" si="1"/>
        <v>4749.2060000000001</v>
      </c>
      <c r="L16" s="62">
        <f t="shared" si="1"/>
        <v>4921.0859999999993</v>
      </c>
      <c r="M16" s="62">
        <f t="shared" si="1"/>
        <v>4945.6099999999997</v>
      </c>
      <c r="N16" s="62">
        <f t="shared" si="1"/>
        <v>4836.0300000000007</v>
      </c>
      <c r="O16" s="62">
        <f t="shared" si="1"/>
        <v>4552.7670000000007</v>
      </c>
      <c r="P16" s="62">
        <f t="shared" si="1"/>
        <v>4335.3580000000002</v>
      </c>
      <c r="Q16" s="62">
        <f t="shared" si="1"/>
        <v>4284.1730000000007</v>
      </c>
      <c r="R16" s="62">
        <f t="shared" si="1"/>
        <v>5146.5640000000003</v>
      </c>
      <c r="S16" s="62">
        <f t="shared" si="1"/>
        <v>5452.6229999999996</v>
      </c>
      <c r="T16" s="62">
        <f t="shared" si="1"/>
        <v>5389.8760000000002</v>
      </c>
      <c r="U16" s="62">
        <f t="shared" si="1"/>
        <v>4940.9079999999994</v>
      </c>
      <c r="V16" s="62">
        <f t="shared" si="1"/>
        <v>4510.8180000000011</v>
      </c>
      <c r="W16" s="62">
        <f t="shared" si="1"/>
        <v>3891.3309999999997</v>
      </c>
      <c r="X16" s="62">
        <f t="shared" si="1"/>
        <v>3416.0789999999997</v>
      </c>
      <c r="Y16" s="62">
        <f t="shared" si="1"/>
        <v>3145.6939999999995</v>
      </c>
      <c r="Z16" s="63" t="str">
        <f t="shared" si="1"/>
        <v/>
      </c>
      <c r="AA16" s="64">
        <f>SUM(AA10:AA15)</f>
        <v>98632.856999999989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1696.9</v>
      </c>
      <c r="C28" s="72">
        <v>1698.9</v>
      </c>
      <c r="D28" s="72">
        <v>1736.9</v>
      </c>
      <c r="E28" s="72">
        <v>1758.9</v>
      </c>
      <c r="F28" s="72">
        <v>1781.9</v>
      </c>
      <c r="G28" s="72">
        <v>1828.9</v>
      </c>
      <c r="H28" s="72">
        <v>1985.9</v>
      </c>
      <c r="I28" s="72">
        <v>2149.9</v>
      </c>
      <c r="J28" s="72">
        <v>2345.9</v>
      </c>
      <c r="K28" s="72">
        <v>2467.9</v>
      </c>
      <c r="L28" s="72">
        <v>2545.9</v>
      </c>
      <c r="M28" s="72">
        <v>2544.9</v>
      </c>
      <c r="N28" s="72">
        <v>2477.9</v>
      </c>
      <c r="O28" s="72">
        <v>2284.9</v>
      </c>
      <c r="P28" s="72">
        <v>2041.9</v>
      </c>
      <c r="Q28" s="72">
        <v>1826.9</v>
      </c>
      <c r="R28" s="72">
        <v>1906.4</v>
      </c>
      <c r="S28" s="72">
        <v>2318.9</v>
      </c>
      <c r="T28" s="72">
        <v>2220.9</v>
      </c>
      <c r="U28" s="72">
        <v>1855.9</v>
      </c>
      <c r="V28" s="72">
        <v>1708.9</v>
      </c>
      <c r="W28" s="72">
        <v>1493.9</v>
      </c>
      <c r="X28" s="72">
        <v>1399.9</v>
      </c>
      <c r="Y28" s="72">
        <v>1339.9</v>
      </c>
      <c r="Z28" s="73"/>
      <c r="AA28" s="74">
        <f>SUM(B28:Z28)</f>
        <v>47419.10000000002</v>
      </c>
    </row>
    <row r="29" spans="1:27" ht="24.95" customHeight="1" x14ac:dyDescent="0.2">
      <c r="A29" s="75" t="s">
        <v>23</v>
      </c>
      <c r="B29" s="76">
        <v>1171.3789999999999</v>
      </c>
      <c r="C29" s="77">
        <v>1179.287</v>
      </c>
      <c r="D29" s="77">
        <v>1270.6220000000001</v>
      </c>
      <c r="E29" s="77">
        <v>1417.93</v>
      </c>
      <c r="F29" s="77">
        <v>1436.7449999999999</v>
      </c>
      <c r="G29" s="77">
        <v>1360.569</v>
      </c>
      <c r="H29" s="77">
        <v>1229.8869999999999</v>
      </c>
      <c r="I29" s="77">
        <v>1281.097</v>
      </c>
      <c r="J29" s="77">
        <v>1412.1179999999999</v>
      </c>
      <c r="K29" s="77">
        <v>1477.306</v>
      </c>
      <c r="L29" s="77">
        <v>1648.1859999999999</v>
      </c>
      <c r="M29" s="77">
        <v>1684.71</v>
      </c>
      <c r="N29" s="77">
        <v>1686.13</v>
      </c>
      <c r="O29" s="77">
        <v>1525.867</v>
      </c>
      <c r="P29" s="77">
        <v>1311.4580000000001</v>
      </c>
      <c r="Q29" s="77">
        <v>1106.8910000000001</v>
      </c>
      <c r="R29" s="77">
        <v>1681.164</v>
      </c>
      <c r="S29" s="77">
        <v>1538.723</v>
      </c>
      <c r="T29" s="77">
        <v>1548.9760000000001</v>
      </c>
      <c r="U29" s="77">
        <v>1467.1289999999999</v>
      </c>
      <c r="V29" s="77">
        <v>1402.9179999999999</v>
      </c>
      <c r="W29" s="77">
        <v>1144.431</v>
      </c>
      <c r="X29" s="77">
        <v>1053.1790000000001</v>
      </c>
      <c r="Y29" s="77">
        <v>986.79399999999998</v>
      </c>
      <c r="Z29" s="78"/>
      <c r="AA29" s="79">
        <f>SUM(B29:Z29)</f>
        <v>33023.496000000006</v>
      </c>
    </row>
    <row r="30" spans="1:27" ht="24.95" customHeight="1" x14ac:dyDescent="0.2">
      <c r="A30" s="82" t="s">
        <v>24</v>
      </c>
      <c r="B30" s="80">
        <v>838</v>
      </c>
      <c r="C30" s="81">
        <v>475</v>
      </c>
      <c r="D30" s="81">
        <v>475</v>
      </c>
      <c r="E30" s="81">
        <v>475</v>
      </c>
      <c r="F30" s="81">
        <v>557</v>
      </c>
      <c r="G30" s="81">
        <v>775</v>
      </c>
      <c r="H30" s="81">
        <v>877</v>
      </c>
      <c r="I30" s="81">
        <v>1295</v>
      </c>
      <c r="J30" s="81">
        <v>1295</v>
      </c>
      <c r="K30" s="81">
        <v>1220</v>
      </c>
      <c r="L30" s="81">
        <v>1220</v>
      </c>
      <c r="M30" s="81">
        <v>1200</v>
      </c>
      <c r="N30" s="81">
        <v>1200</v>
      </c>
      <c r="O30" s="81">
        <v>1245</v>
      </c>
      <c r="P30" s="81">
        <v>1400</v>
      </c>
      <c r="Q30" s="81">
        <v>1750</v>
      </c>
      <c r="R30" s="81">
        <v>2120</v>
      </c>
      <c r="S30" s="81">
        <v>2220</v>
      </c>
      <c r="T30" s="81">
        <v>2220</v>
      </c>
      <c r="U30" s="81">
        <v>2220</v>
      </c>
      <c r="V30" s="81">
        <v>2070</v>
      </c>
      <c r="W30" s="81">
        <v>1882</v>
      </c>
      <c r="X30" s="81">
        <v>1582</v>
      </c>
      <c r="Y30" s="81">
        <v>1450</v>
      </c>
      <c r="Z30" s="83"/>
      <c r="AA30" s="84">
        <f>SUM(B30:Z30)</f>
        <v>32061</v>
      </c>
    </row>
    <row r="31" spans="1:27" ht="30" customHeight="1" thickBot="1" x14ac:dyDescent="0.25">
      <c r="A31" s="60" t="s">
        <v>25</v>
      </c>
      <c r="B31" s="61">
        <f>IF(LEN(B$2)&gt;0,SUM(B28:B30),"")</f>
        <v>3706.279</v>
      </c>
      <c r="C31" s="62">
        <f t="shared" ref="C31:Z31" si="4">IF(LEN(C$2)&gt;0,SUM(C28:C30),"")</f>
        <v>3353.1869999999999</v>
      </c>
      <c r="D31" s="62">
        <f t="shared" si="4"/>
        <v>3482.5219999999999</v>
      </c>
      <c r="E31" s="62">
        <f t="shared" si="4"/>
        <v>3651.83</v>
      </c>
      <c r="F31" s="62">
        <f t="shared" si="4"/>
        <v>3775.645</v>
      </c>
      <c r="G31" s="62">
        <f t="shared" si="4"/>
        <v>3964.4690000000001</v>
      </c>
      <c r="H31" s="62">
        <f t="shared" si="4"/>
        <v>4092.7870000000003</v>
      </c>
      <c r="I31" s="62">
        <f t="shared" si="4"/>
        <v>4725.9970000000003</v>
      </c>
      <c r="J31" s="62">
        <f t="shared" si="4"/>
        <v>5053.018</v>
      </c>
      <c r="K31" s="62">
        <f t="shared" si="4"/>
        <v>5165.2060000000001</v>
      </c>
      <c r="L31" s="62">
        <f t="shared" si="4"/>
        <v>5414.0860000000002</v>
      </c>
      <c r="M31" s="62">
        <f t="shared" si="4"/>
        <v>5429.6100000000006</v>
      </c>
      <c r="N31" s="62">
        <f t="shared" si="4"/>
        <v>5364.0300000000007</v>
      </c>
      <c r="O31" s="62">
        <f t="shared" si="4"/>
        <v>5055.7669999999998</v>
      </c>
      <c r="P31" s="62">
        <f t="shared" si="4"/>
        <v>4753.3580000000002</v>
      </c>
      <c r="Q31" s="62">
        <f t="shared" si="4"/>
        <v>4683.7910000000002</v>
      </c>
      <c r="R31" s="62">
        <f t="shared" si="4"/>
        <v>5707.5640000000003</v>
      </c>
      <c r="S31" s="62">
        <f t="shared" si="4"/>
        <v>6077.6229999999996</v>
      </c>
      <c r="T31" s="62">
        <f t="shared" si="4"/>
        <v>5989.8760000000002</v>
      </c>
      <c r="U31" s="62">
        <f t="shared" si="4"/>
        <v>5543.0290000000005</v>
      </c>
      <c r="V31" s="62">
        <f t="shared" si="4"/>
        <v>5181.8180000000002</v>
      </c>
      <c r="W31" s="62">
        <f t="shared" si="4"/>
        <v>4520.3310000000001</v>
      </c>
      <c r="X31" s="62">
        <f t="shared" si="4"/>
        <v>4035.0790000000002</v>
      </c>
      <c r="Y31" s="62">
        <f t="shared" si="4"/>
        <v>3776.694</v>
      </c>
      <c r="Z31" s="63" t="str">
        <f t="shared" si="4"/>
        <v/>
      </c>
      <c r="AA31" s="64">
        <f>SUM(AA28:AA30)</f>
        <v>112503.59600000002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138</v>
      </c>
      <c r="C34" s="95">
        <v>143</v>
      </c>
      <c r="D34" s="95">
        <v>213</v>
      </c>
      <c r="E34" s="95">
        <v>294</v>
      </c>
      <c r="F34" s="95">
        <v>318</v>
      </c>
      <c r="G34" s="95">
        <v>306</v>
      </c>
      <c r="H34" s="95">
        <v>185</v>
      </c>
      <c r="I34" s="95">
        <v>129</v>
      </c>
      <c r="J34" s="95">
        <v>118</v>
      </c>
      <c r="K34" s="95">
        <v>67</v>
      </c>
      <c r="L34" s="95">
        <v>85</v>
      </c>
      <c r="M34" s="95">
        <v>110</v>
      </c>
      <c r="N34" s="95">
        <v>131</v>
      </c>
      <c r="O34" s="95">
        <v>131</v>
      </c>
      <c r="P34" s="95">
        <v>71</v>
      </c>
      <c r="Q34" s="95">
        <v>67.617999999999995</v>
      </c>
      <c r="R34" s="95">
        <v>135</v>
      </c>
      <c r="S34" s="95">
        <v>200</v>
      </c>
      <c r="T34" s="95">
        <v>160</v>
      </c>
      <c r="U34" s="95">
        <v>149</v>
      </c>
      <c r="V34" s="95">
        <v>225</v>
      </c>
      <c r="W34" s="95">
        <v>164</v>
      </c>
      <c r="X34" s="95">
        <v>168</v>
      </c>
      <c r="Y34" s="95">
        <v>163</v>
      </c>
      <c r="Z34" s="96"/>
      <c r="AA34" s="74">
        <f t="shared" ref="AA34:AA39" si="5">SUM(B34:Z34)</f>
        <v>3870.6179999999999</v>
      </c>
    </row>
    <row r="35" spans="1:27" ht="24.95" customHeight="1" x14ac:dyDescent="0.2">
      <c r="A35" s="97" t="s">
        <v>28</v>
      </c>
      <c r="B35" s="98">
        <v>371</v>
      </c>
      <c r="C35" s="99">
        <v>372</v>
      </c>
      <c r="D35" s="99">
        <v>372</v>
      </c>
      <c r="E35" s="99">
        <v>372</v>
      </c>
      <c r="F35" s="99">
        <v>372</v>
      </c>
      <c r="G35" s="99">
        <v>412</v>
      </c>
      <c r="H35" s="99">
        <v>362</v>
      </c>
      <c r="I35" s="99">
        <v>355</v>
      </c>
      <c r="J35" s="99">
        <v>355</v>
      </c>
      <c r="K35" s="99">
        <v>300</v>
      </c>
      <c r="L35" s="99">
        <v>300</v>
      </c>
      <c r="M35" s="99">
        <v>306</v>
      </c>
      <c r="N35" s="99">
        <v>332</v>
      </c>
      <c r="O35" s="99">
        <v>330</v>
      </c>
      <c r="P35" s="99">
        <v>305</v>
      </c>
      <c r="Q35" s="99">
        <v>290</v>
      </c>
      <c r="R35" s="99">
        <v>381</v>
      </c>
      <c r="S35" s="99">
        <v>380</v>
      </c>
      <c r="T35" s="99">
        <v>380</v>
      </c>
      <c r="U35" s="99">
        <v>393.12099999999998</v>
      </c>
      <c r="V35" s="99">
        <v>386</v>
      </c>
      <c r="W35" s="99">
        <v>405</v>
      </c>
      <c r="X35" s="99">
        <v>409</v>
      </c>
      <c r="Y35" s="99">
        <v>411</v>
      </c>
      <c r="Z35" s="100"/>
      <c r="AA35" s="79">
        <f t="shared" si="5"/>
        <v>8651.1209999999992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708</v>
      </c>
      <c r="G36" s="99">
        <v>713</v>
      </c>
      <c r="H36" s="99">
        <v>700</v>
      </c>
      <c r="I36" s="99">
        <v>721</v>
      </c>
      <c r="J36" s="99">
        <v>265.39999999999998</v>
      </c>
      <c r="K36" s="99">
        <v>550.6</v>
      </c>
      <c r="L36" s="99">
        <v>638.9</v>
      </c>
      <c r="M36" s="99">
        <v>721</v>
      </c>
      <c r="N36" s="99">
        <v>288.2</v>
      </c>
      <c r="O36" s="99">
        <v>486.5</v>
      </c>
      <c r="P36" s="99">
        <v>599.70000000000005</v>
      </c>
      <c r="Q36" s="99">
        <v>700</v>
      </c>
      <c r="R36" s="99">
        <v>62.8</v>
      </c>
      <c r="S36" s="99">
        <v>15</v>
      </c>
      <c r="T36" s="99">
        <v>397.2</v>
      </c>
      <c r="U36" s="99">
        <v>318.60000000000002</v>
      </c>
      <c r="V36" s="99">
        <v>289.89999999999998</v>
      </c>
      <c r="W36" s="99">
        <v>544.29999999999995</v>
      </c>
      <c r="X36" s="99">
        <v>677.3</v>
      </c>
      <c r="Y36" s="99">
        <v>700</v>
      </c>
      <c r="Z36" s="100"/>
      <c r="AA36" s="79">
        <f t="shared" si="5"/>
        <v>12981.399999999998</v>
      </c>
    </row>
    <row r="37" spans="1:27" ht="24.95" customHeight="1" x14ac:dyDescent="0.2">
      <c r="A37" s="97" t="s">
        <v>30</v>
      </c>
      <c r="B37" s="98">
        <v>45</v>
      </c>
      <c r="C37" s="99">
        <v>45</v>
      </c>
      <c r="D37" s="99">
        <v>45</v>
      </c>
      <c r="E37" s="99">
        <v>89</v>
      </c>
      <c r="F37" s="99">
        <v>89</v>
      </c>
      <c r="G37" s="99">
        <v>14</v>
      </c>
      <c r="H37" s="99">
        <v>14</v>
      </c>
      <c r="I37" s="99">
        <v>14</v>
      </c>
      <c r="J37" s="99">
        <v>14</v>
      </c>
      <c r="K37" s="99">
        <v>34</v>
      </c>
      <c r="L37" s="99">
        <v>93</v>
      </c>
      <c r="M37" s="99">
        <v>53</v>
      </c>
      <c r="N37" s="99">
        <v>50</v>
      </c>
      <c r="O37" s="99">
        <v>27</v>
      </c>
      <c r="P37" s="99">
        <v>27</v>
      </c>
      <c r="Q37" s="99">
        <v>27</v>
      </c>
      <c r="R37" s="99">
        <v>30</v>
      </c>
      <c r="S37" s="99">
        <v>30</v>
      </c>
      <c r="T37" s="99">
        <v>45</v>
      </c>
      <c r="U37" s="99">
        <v>45</v>
      </c>
      <c r="V37" s="99">
        <v>45</v>
      </c>
      <c r="W37" s="99">
        <v>45</v>
      </c>
      <c r="X37" s="99">
        <v>27</v>
      </c>
      <c r="Y37" s="99">
        <v>42</v>
      </c>
      <c r="Z37" s="100"/>
      <c r="AA37" s="79">
        <f t="shared" si="5"/>
        <v>989</v>
      </c>
    </row>
    <row r="38" spans="1:27" ht="24.95" customHeight="1" x14ac:dyDescent="0.2">
      <c r="A38" s="97" t="s">
        <v>31</v>
      </c>
      <c r="B38" s="98"/>
      <c r="C38" s="99">
        <v>104.1</v>
      </c>
      <c r="D38" s="99"/>
      <c r="E38" s="99"/>
      <c r="F38" s="99"/>
      <c r="G38" s="99"/>
      <c r="H38" s="99"/>
      <c r="I38" s="99"/>
      <c r="J38" s="99">
        <v>237.1</v>
      </c>
      <c r="K38" s="99">
        <v>95.2</v>
      </c>
      <c r="L38" s="99"/>
      <c r="M38" s="99"/>
      <c r="N38" s="99">
        <v>426.9</v>
      </c>
      <c r="O38" s="99">
        <v>428.7</v>
      </c>
      <c r="P38" s="99">
        <v>500</v>
      </c>
      <c r="Q38" s="99">
        <v>500</v>
      </c>
      <c r="R38" s="99">
        <v>500</v>
      </c>
      <c r="S38" s="99">
        <v>500</v>
      </c>
      <c r="T38" s="99">
        <v>57.1</v>
      </c>
      <c r="U38" s="99">
        <v>500</v>
      </c>
      <c r="V38" s="99">
        <v>500</v>
      </c>
      <c r="W38" s="99">
        <v>385.9</v>
      </c>
      <c r="X38" s="99">
        <v>500</v>
      </c>
      <c r="Y38" s="99">
        <v>222.2</v>
      </c>
      <c r="Z38" s="100"/>
      <c r="AA38" s="79">
        <f t="shared" si="5"/>
        <v>5457.2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1275</v>
      </c>
      <c r="C39" s="88">
        <f t="shared" si="6"/>
        <v>1385.1</v>
      </c>
      <c r="D39" s="88">
        <f t="shared" si="6"/>
        <v>1351</v>
      </c>
      <c r="E39" s="88">
        <f t="shared" si="6"/>
        <v>1476</v>
      </c>
      <c r="F39" s="88">
        <f t="shared" si="6"/>
        <v>1487</v>
      </c>
      <c r="G39" s="88">
        <f t="shared" si="6"/>
        <v>1445</v>
      </c>
      <c r="H39" s="88">
        <f t="shared" si="6"/>
        <v>1261</v>
      </c>
      <c r="I39" s="88">
        <f t="shared" si="6"/>
        <v>1219</v>
      </c>
      <c r="J39" s="88">
        <f t="shared" si="6"/>
        <v>989.5</v>
      </c>
      <c r="K39" s="88">
        <f t="shared" si="6"/>
        <v>1046.8</v>
      </c>
      <c r="L39" s="88">
        <f t="shared" si="6"/>
        <v>1116.9000000000001</v>
      </c>
      <c r="M39" s="88">
        <f t="shared" si="6"/>
        <v>1190</v>
      </c>
      <c r="N39" s="88">
        <f t="shared" si="6"/>
        <v>1228.0999999999999</v>
      </c>
      <c r="O39" s="88">
        <f t="shared" si="6"/>
        <v>1403.2</v>
      </c>
      <c r="P39" s="88">
        <f t="shared" si="6"/>
        <v>1502.7</v>
      </c>
      <c r="Q39" s="88">
        <f t="shared" si="6"/>
        <v>1584.6179999999999</v>
      </c>
      <c r="R39" s="88">
        <f t="shared" si="6"/>
        <v>1108.8</v>
      </c>
      <c r="S39" s="88">
        <f t="shared" si="6"/>
        <v>1125</v>
      </c>
      <c r="T39" s="88">
        <f t="shared" si="6"/>
        <v>1039.3</v>
      </c>
      <c r="U39" s="88">
        <f t="shared" si="6"/>
        <v>1405.721</v>
      </c>
      <c r="V39" s="88">
        <f t="shared" si="6"/>
        <v>1445.9</v>
      </c>
      <c r="W39" s="88">
        <f t="shared" si="6"/>
        <v>1544.1999999999998</v>
      </c>
      <c r="X39" s="88">
        <f t="shared" si="6"/>
        <v>1781.3</v>
      </c>
      <c r="Y39" s="88">
        <f t="shared" si="6"/>
        <v>1538.2</v>
      </c>
      <c r="Z39" s="89" t="str">
        <f t="shared" si="6"/>
        <v/>
      </c>
      <c r="AA39" s="90">
        <f t="shared" si="5"/>
        <v>31949.339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706</v>
      </c>
      <c r="C44" s="99">
        <v>706</v>
      </c>
      <c r="D44" s="99">
        <v>706</v>
      </c>
      <c r="E44" s="99">
        <v>706</v>
      </c>
      <c r="F44" s="99">
        <v>693</v>
      </c>
      <c r="G44" s="99">
        <v>698</v>
      </c>
      <c r="H44" s="99">
        <v>685</v>
      </c>
      <c r="I44" s="99">
        <v>706</v>
      </c>
      <c r="J44" s="99">
        <v>250.4</v>
      </c>
      <c r="K44" s="99">
        <v>535.6</v>
      </c>
      <c r="L44" s="99">
        <v>623.9</v>
      </c>
      <c r="M44" s="99">
        <v>706</v>
      </c>
      <c r="N44" s="99">
        <v>273.2</v>
      </c>
      <c r="O44" s="99">
        <v>471.5</v>
      </c>
      <c r="P44" s="99">
        <v>584.70000000000005</v>
      </c>
      <c r="Q44" s="99">
        <v>685</v>
      </c>
      <c r="R44" s="99">
        <v>47.8</v>
      </c>
      <c r="S44" s="99"/>
      <c r="T44" s="99">
        <v>382.2</v>
      </c>
      <c r="U44" s="99">
        <v>303.60000000000002</v>
      </c>
      <c r="V44" s="99">
        <v>274.89999999999998</v>
      </c>
      <c r="W44" s="99">
        <v>529.29999999999995</v>
      </c>
      <c r="X44" s="99">
        <v>662.3</v>
      </c>
      <c r="Y44" s="99">
        <v>685</v>
      </c>
      <c r="Z44" s="100"/>
      <c r="AA44" s="79">
        <f t="shared" si="7"/>
        <v>12621.399999999998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104.1</v>
      </c>
      <c r="D46" s="99"/>
      <c r="E46" s="99"/>
      <c r="F46" s="99"/>
      <c r="G46" s="99"/>
      <c r="H46" s="99"/>
      <c r="I46" s="99"/>
      <c r="J46" s="99">
        <v>237.1</v>
      </c>
      <c r="K46" s="99">
        <v>95.2</v>
      </c>
      <c r="L46" s="99"/>
      <c r="M46" s="99"/>
      <c r="N46" s="99">
        <v>426.9</v>
      </c>
      <c r="O46" s="99">
        <v>428.7</v>
      </c>
      <c r="P46" s="99">
        <v>500</v>
      </c>
      <c r="Q46" s="99">
        <v>500</v>
      </c>
      <c r="R46" s="99">
        <v>500</v>
      </c>
      <c r="S46" s="99">
        <v>500</v>
      </c>
      <c r="T46" s="99">
        <v>57.1</v>
      </c>
      <c r="U46" s="99">
        <v>500</v>
      </c>
      <c r="V46" s="99">
        <v>500</v>
      </c>
      <c r="W46" s="99">
        <v>385.9</v>
      </c>
      <c r="X46" s="99">
        <v>500</v>
      </c>
      <c r="Y46" s="99">
        <v>222.2</v>
      </c>
      <c r="Z46" s="100"/>
      <c r="AA46" s="79">
        <f t="shared" si="7"/>
        <v>5457.2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706</v>
      </c>
      <c r="C48" s="88">
        <f t="shared" ref="C48:Z48" si="8">IF(LEN(C$2)&gt;0,SUM(C42:C47),"")</f>
        <v>810.1</v>
      </c>
      <c r="D48" s="88">
        <f t="shared" si="8"/>
        <v>706</v>
      </c>
      <c r="E48" s="88">
        <f t="shared" si="8"/>
        <v>706</v>
      </c>
      <c r="F48" s="88">
        <f t="shared" si="8"/>
        <v>693</v>
      </c>
      <c r="G48" s="88">
        <f t="shared" si="8"/>
        <v>698</v>
      </c>
      <c r="H48" s="88">
        <f t="shared" si="8"/>
        <v>685</v>
      </c>
      <c r="I48" s="88">
        <f t="shared" si="8"/>
        <v>706</v>
      </c>
      <c r="J48" s="88">
        <f t="shared" si="8"/>
        <v>487.5</v>
      </c>
      <c r="K48" s="88">
        <f t="shared" si="8"/>
        <v>630.80000000000007</v>
      </c>
      <c r="L48" s="88">
        <f t="shared" si="8"/>
        <v>623.9</v>
      </c>
      <c r="M48" s="88">
        <f t="shared" si="8"/>
        <v>706</v>
      </c>
      <c r="N48" s="88">
        <f t="shared" si="8"/>
        <v>700.09999999999991</v>
      </c>
      <c r="O48" s="88">
        <f t="shared" si="8"/>
        <v>900.2</v>
      </c>
      <c r="P48" s="88">
        <f t="shared" si="8"/>
        <v>1084.7</v>
      </c>
      <c r="Q48" s="88">
        <f t="shared" si="8"/>
        <v>1185</v>
      </c>
      <c r="R48" s="88">
        <f t="shared" si="8"/>
        <v>547.79999999999995</v>
      </c>
      <c r="S48" s="88">
        <f t="shared" si="8"/>
        <v>500</v>
      </c>
      <c r="T48" s="88">
        <f t="shared" si="8"/>
        <v>439.3</v>
      </c>
      <c r="U48" s="88">
        <f t="shared" si="8"/>
        <v>803.6</v>
      </c>
      <c r="V48" s="88">
        <f t="shared" si="8"/>
        <v>774.9</v>
      </c>
      <c r="W48" s="88">
        <f t="shared" si="8"/>
        <v>915.19999999999993</v>
      </c>
      <c r="X48" s="88">
        <f t="shared" si="8"/>
        <v>1162.3</v>
      </c>
      <c r="Y48" s="88">
        <f t="shared" si="8"/>
        <v>907.2</v>
      </c>
      <c r="Z48" s="89" t="str">
        <f t="shared" si="8"/>
        <v/>
      </c>
      <c r="AA48" s="90">
        <f t="shared" si="7"/>
        <v>18078.600000000002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4412.2790000000005</v>
      </c>
      <c r="C51" s="88">
        <f t="shared" si="10"/>
        <v>4163.2870000000003</v>
      </c>
      <c r="D51" s="88">
        <f t="shared" si="10"/>
        <v>4188.5220000000008</v>
      </c>
      <c r="E51" s="88">
        <f t="shared" si="10"/>
        <v>4357.83</v>
      </c>
      <c r="F51" s="88">
        <f t="shared" si="10"/>
        <v>4468.6450000000004</v>
      </c>
      <c r="G51" s="88">
        <f t="shared" si="10"/>
        <v>4662.4690000000001</v>
      </c>
      <c r="H51" s="88">
        <f t="shared" si="10"/>
        <v>4777.7870000000003</v>
      </c>
      <c r="I51" s="88">
        <f t="shared" si="10"/>
        <v>5431.9970000000012</v>
      </c>
      <c r="J51" s="88">
        <f t="shared" si="10"/>
        <v>5540.518</v>
      </c>
      <c r="K51" s="88">
        <f t="shared" si="10"/>
        <v>5796.0060000000003</v>
      </c>
      <c r="L51" s="88">
        <f t="shared" si="10"/>
        <v>6037.985999999999</v>
      </c>
      <c r="M51" s="88">
        <f t="shared" si="10"/>
        <v>6135.61</v>
      </c>
      <c r="N51" s="88">
        <f t="shared" si="10"/>
        <v>6064.130000000001</v>
      </c>
      <c r="O51" s="88">
        <f t="shared" si="10"/>
        <v>5955.9670000000006</v>
      </c>
      <c r="P51" s="88">
        <f t="shared" si="10"/>
        <v>5838.058</v>
      </c>
      <c r="Q51" s="88">
        <f t="shared" si="10"/>
        <v>5868.7910000000011</v>
      </c>
      <c r="R51" s="88">
        <f t="shared" si="10"/>
        <v>6255.3640000000005</v>
      </c>
      <c r="S51" s="88">
        <f t="shared" si="10"/>
        <v>6577.6229999999996</v>
      </c>
      <c r="T51" s="88">
        <f t="shared" si="10"/>
        <v>6429.1760000000004</v>
      </c>
      <c r="U51" s="88">
        <f t="shared" si="10"/>
        <v>6346.628999999999</v>
      </c>
      <c r="V51" s="88">
        <f t="shared" si="10"/>
        <v>5956.7180000000008</v>
      </c>
      <c r="W51" s="88">
        <f t="shared" si="10"/>
        <v>5435.530999999999</v>
      </c>
      <c r="X51" s="88">
        <f t="shared" si="10"/>
        <v>5197.3789999999999</v>
      </c>
      <c r="Y51" s="88">
        <f t="shared" si="10"/>
        <v>4683.8939999999993</v>
      </c>
      <c r="Z51" s="89" t="str">
        <f t="shared" si="10"/>
        <v/>
      </c>
      <c r="AA51" s="105">
        <f>SUM(B51:Z51)</f>
        <v>130582.19600000003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4412.2400000000007</v>
      </c>
      <c r="C4" s="18">
        <v>4163.2890000000007</v>
      </c>
      <c r="D4" s="18">
        <v>4188.4920000000002</v>
      </c>
      <c r="E4" s="18">
        <v>4357.8339999999989</v>
      </c>
      <c r="F4" s="18">
        <v>4468.6850000000013</v>
      </c>
      <c r="G4" s="18">
        <v>4662.4449999999988</v>
      </c>
      <c r="H4" s="18">
        <v>4777.7919999999995</v>
      </c>
      <c r="I4" s="18">
        <v>5431.9579999999996</v>
      </c>
      <c r="J4" s="18">
        <v>5540.5189999999993</v>
      </c>
      <c r="K4" s="18">
        <v>5796.0280000000021</v>
      </c>
      <c r="L4" s="18">
        <v>6037.9660000000003</v>
      </c>
      <c r="M4" s="18">
        <v>6135.5779999999995</v>
      </c>
      <c r="N4" s="18">
        <v>6064.1729999999989</v>
      </c>
      <c r="O4" s="18">
        <v>5956.0129999999999</v>
      </c>
      <c r="P4" s="18">
        <v>5838.063000000001</v>
      </c>
      <c r="Q4" s="18">
        <v>5868.7910000000002</v>
      </c>
      <c r="R4" s="18">
        <v>6255.3489999999983</v>
      </c>
      <c r="S4" s="18">
        <v>6577.6530000000002</v>
      </c>
      <c r="T4" s="18">
        <v>6429.1099999999988</v>
      </c>
      <c r="U4" s="18">
        <v>6346.5930000000008</v>
      </c>
      <c r="V4" s="18">
        <v>5956.6970000000001</v>
      </c>
      <c r="W4" s="18">
        <v>5435.5919999999987</v>
      </c>
      <c r="X4" s="18">
        <v>5197.3960000000006</v>
      </c>
      <c r="Y4" s="18">
        <v>4683.9179999999997</v>
      </c>
      <c r="Z4" s="19"/>
      <c r="AA4" s="20">
        <f>SUM(B4:Z4)</f>
        <v>130582.17400000003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177.6</v>
      </c>
      <c r="C7" s="28">
        <v>150</v>
      </c>
      <c r="D7" s="28">
        <v>130.01</v>
      </c>
      <c r="E7" s="28">
        <v>126.8</v>
      </c>
      <c r="F7" s="28">
        <v>129.44</v>
      </c>
      <c r="G7" s="28">
        <v>129.68</v>
      </c>
      <c r="H7" s="28">
        <v>169.64</v>
      </c>
      <c r="I7" s="28">
        <v>182.27</v>
      </c>
      <c r="J7" s="28">
        <v>193</v>
      </c>
      <c r="K7" s="28">
        <v>190.02</v>
      </c>
      <c r="L7" s="28">
        <v>184.77</v>
      </c>
      <c r="M7" s="28">
        <v>183.2</v>
      </c>
      <c r="N7" s="28">
        <v>180.03</v>
      </c>
      <c r="O7" s="28">
        <v>179.23</v>
      </c>
      <c r="P7" s="28">
        <v>184.21</v>
      </c>
      <c r="Q7" s="28">
        <v>200.91</v>
      </c>
      <c r="R7" s="28">
        <v>240.01</v>
      </c>
      <c r="S7" s="28">
        <v>238.58</v>
      </c>
      <c r="T7" s="28">
        <v>238</v>
      </c>
      <c r="U7" s="28">
        <v>235.08</v>
      </c>
      <c r="V7" s="28">
        <v>223.2</v>
      </c>
      <c r="W7" s="28">
        <v>193</v>
      </c>
      <c r="X7" s="28">
        <v>183.29</v>
      </c>
      <c r="Y7" s="28">
        <v>181.6</v>
      </c>
      <c r="Z7" s="29"/>
      <c r="AA7" s="30">
        <f>IF(SUM(B7:Z7)&lt;&gt;0,AVERAGEIF(B7:Z7,"&lt;&gt;"""),"")</f>
        <v>184.31541666666666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912.10799999999995</v>
      </c>
      <c r="C19" s="72">
        <v>929.13199999999995</v>
      </c>
      <c r="D19" s="72">
        <v>942.13099999999997</v>
      </c>
      <c r="E19" s="72">
        <v>934.12699999999995</v>
      </c>
      <c r="F19" s="72">
        <v>927.09799999999996</v>
      </c>
      <c r="G19" s="72">
        <v>918.08100000000002</v>
      </c>
      <c r="H19" s="72">
        <v>917.07100000000003</v>
      </c>
      <c r="I19" s="72">
        <v>931.06899999999996</v>
      </c>
      <c r="J19" s="72">
        <v>953.09400000000005</v>
      </c>
      <c r="K19" s="72">
        <v>957.11500000000001</v>
      </c>
      <c r="L19" s="72">
        <v>963.11900000000003</v>
      </c>
      <c r="M19" s="72">
        <v>942.11300000000006</v>
      </c>
      <c r="N19" s="72">
        <v>964.11400000000003</v>
      </c>
      <c r="O19" s="72">
        <v>942.09799999999996</v>
      </c>
      <c r="P19" s="72">
        <v>927.10500000000002</v>
      </c>
      <c r="Q19" s="72">
        <v>925.09</v>
      </c>
      <c r="R19" s="72">
        <v>946.08</v>
      </c>
      <c r="S19" s="72">
        <v>930.08600000000001</v>
      </c>
      <c r="T19" s="72">
        <v>905.08699999999999</v>
      </c>
      <c r="U19" s="72">
        <v>920.13199999999995</v>
      </c>
      <c r="V19" s="72">
        <v>928.13199999999995</v>
      </c>
      <c r="W19" s="72">
        <v>919.10799999999995</v>
      </c>
      <c r="X19" s="72">
        <v>902.10299999999995</v>
      </c>
      <c r="Y19" s="72">
        <v>901.09299999999996</v>
      </c>
      <c r="Z19" s="73"/>
      <c r="AA19" s="74">
        <f t="shared" ref="AA19:AA24" si="2">SUM(B19:Z19)</f>
        <v>22336.486000000001</v>
      </c>
    </row>
    <row r="20" spans="1:27" ht="24.95" customHeight="1" x14ac:dyDescent="0.2">
      <c r="A20" s="75" t="s">
        <v>15</v>
      </c>
      <c r="B20" s="76">
        <v>883.21100000000001</v>
      </c>
      <c r="C20" s="77">
        <v>895.10200000000009</v>
      </c>
      <c r="D20" s="77">
        <v>900.63100000000009</v>
      </c>
      <c r="E20" s="77">
        <v>901.17099999999994</v>
      </c>
      <c r="F20" s="77">
        <v>912.14299999999992</v>
      </c>
      <c r="G20" s="77">
        <v>940.81599999999992</v>
      </c>
      <c r="H20" s="77">
        <v>993.61400000000003</v>
      </c>
      <c r="I20" s="77">
        <v>1017.6419999999998</v>
      </c>
      <c r="J20" s="77">
        <v>1047.0360000000001</v>
      </c>
      <c r="K20" s="77">
        <v>1064.0640000000003</v>
      </c>
      <c r="L20" s="77">
        <v>1070.5090000000002</v>
      </c>
      <c r="M20" s="77">
        <v>1063.6809999999998</v>
      </c>
      <c r="N20" s="77">
        <v>1038.8479999999997</v>
      </c>
      <c r="O20" s="77">
        <v>1012.1940000000001</v>
      </c>
      <c r="P20" s="77">
        <v>1007.2030000000001</v>
      </c>
      <c r="Q20" s="77">
        <v>1001.7230000000001</v>
      </c>
      <c r="R20" s="77">
        <v>1033.1420000000001</v>
      </c>
      <c r="S20" s="77">
        <v>1070.8450000000003</v>
      </c>
      <c r="T20" s="77">
        <v>1059.8650000000002</v>
      </c>
      <c r="U20" s="77">
        <v>1004.13</v>
      </c>
      <c r="V20" s="77">
        <v>915.1339999999999</v>
      </c>
      <c r="W20" s="77">
        <v>847.78500000000008</v>
      </c>
      <c r="X20" s="77">
        <v>812.43700000000001</v>
      </c>
      <c r="Y20" s="77">
        <v>780.15599999999995</v>
      </c>
      <c r="Z20" s="78"/>
      <c r="AA20" s="79">
        <f t="shared" si="2"/>
        <v>23273.082000000002</v>
      </c>
    </row>
    <row r="21" spans="1:27" ht="24.95" customHeight="1" x14ac:dyDescent="0.2">
      <c r="A21" s="75" t="s">
        <v>16</v>
      </c>
      <c r="B21" s="80">
        <v>1963.4209999999996</v>
      </c>
      <c r="C21" s="81">
        <v>1854.0549999999998</v>
      </c>
      <c r="D21" s="81">
        <v>1767.23</v>
      </c>
      <c r="E21" s="81">
        <v>1753.9359999999999</v>
      </c>
      <c r="F21" s="81">
        <v>1812.644</v>
      </c>
      <c r="G21" s="81">
        <v>1952.248</v>
      </c>
      <c r="H21" s="81">
        <v>2116.2069999999994</v>
      </c>
      <c r="I21" s="81">
        <v>2372.0470000000005</v>
      </c>
      <c r="J21" s="81">
        <v>2632.3889999999997</v>
      </c>
      <c r="K21" s="81">
        <v>2827.3490000000006</v>
      </c>
      <c r="L21" s="81">
        <v>3011.0379999999996</v>
      </c>
      <c r="M21" s="81">
        <v>3132.1839999999997</v>
      </c>
      <c r="N21" s="81">
        <v>3164.2109999999998</v>
      </c>
      <c r="O21" s="81">
        <v>3029.721</v>
      </c>
      <c r="P21" s="81">
        <v>2987.7549999999997</v>
      </c>
      <c r="Q21" s="81">
        <v>2978.9779999999996</v>
      </c>
      <c r="R21" s="81">
        <v>3217.627</v>
      </c>
      <c r="S21" s="81">
        <v>3528.8219999999997</v>
      </c>
      <c r="T21" s="81">
        <v>3581.1579999999994</v>
      </c>
      <c r="U21" s="81">
        <v>3568.3309999999997</v>
      </c>
      <c r="V21" s="81">
        <v>3349.931</v>
      </c>
      <c r="W21" s="81">
        <v>2961.6990000000001</v>
      </c>
      <c r="X21" s="81">
        <v>2674.8560000000002</v>
      </c>
      <c r="Y21" s="81">
        <v>2353.1690000000003</v>
      </c>
      <c r="Z21" s="78"/>
      <c r="AA21" s="79">
        <f t="shared" si="2"/>
        <v>64591.006000000001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110.5</v>
      </c>
      <c r="C23" s="77">
        <v>106</v>
      </c>
      <c r="D23" s="77">
        <v>110.5</v>
      </c>
      <c r="E23" s="77">
        <v>109.5</v>
      </c>
      <c r="F23" s="77">
        <v>111</v>
      </c>
      <c r="G23" s="77">
        <v>117</v>
      </c>
      <c r="H23" s="77">
        <v>121</v>
      </c>
      <c r="I23" s="77">
        <v>141</v>
      </c>
      <c r="J23" s="77">
        <v>141</v>
      </c>
      <c r="K23" s="77">
        <v>147.5</v>
      </c>
      <c r="L23" s="77">
        <v>138.5</v>
      </c>
      <c r="M23" s="77">
        <v>141.5</v>
      </c>
      <c r="N23" s="77">
        <v>143</v>
      </c>
      <c r="O23" s="77">
        <v>135</v>
      </c>
      <c r="P23" s="77">
        <v>130</v>
      </c>
      <c r="Q23" s="77">
        <v>164</v>
      </c>
      <c r="R23" s="77">
        <v>187.5</v>
      </c>
      <c r="S23" s="77">
        <v>179.5</v>
      </c>
      <c r="T23" s="77">
        <v>168</v>
      </c>
      <c r="U23" s="77">
        <v>174</v>
      </c>
      <c r="V23" s="77">
        <v>167.5</v>
      </c>
      <c r="W23" s="77">
        <v>171</v>
      </c>
      <c r="X23" s="77">
        <v>151</v>
      </c>
      <c r="Y23" s="77">
        <v>150.5</v>
      </c>
      <c r="Z23" s="77"/>
      <c r="AA23" s="79">
        <f t="shared" si="2"/>
        <v>3416</v>
      </c>
    </row>
    <row r="24" spans="1:27" ht="24.95" customHeight="1" x14ac:dyDescent="0.2">
      <c r="A24" s="85" t="s">
        <v>19</v>
      </c>
      <c r="B24" s="77">
        <v>193.00000000000003</v>
      </c>
      <c r="C24" s="77">
        <v>185</v>
      </c>
      <c r="D24" s="77">
        <v>181.00000000000003</v>
      </c>
      <c r="E24" s="77">
        <v>179.99999999999997</v>
      </c>
      <c r="F24" s="77">
        <v>186.00000000000003</v>
      </c>
      <c r="G24" s="77">
        <v>201</v>
      </c>
      <c r="H24" s="77">
        <v>224.99999999999997</v>
      </c>
      <c r="I24" s="77">
        <v>260.00000000000006</v>
      </c>
      <c r="J24" s="77">
        <v>281.00000000000006</v>
      </c>
      <c r="K24" s="77">
        <v>293.99999999999994</v>
      </c>
      <c r="L24" s="77">
        <v>295.99999999999994</v>
      </c>
      <c r="M24" s="77">
        <v>301.99999999999994</v>
      </c>
      <c r="N24" s="77">
        <v>310</v>
      </c>
      <c r="O24" s="77">
        <v>293</v>
      </c>
      <c r="P24" s="77">
        <v>278</v>
      </c>
      <c r="Q24" s="77">
        <v>275.00000000000006</v>
      </c>
      <c r="R24" s="77">
        <v>307.00000000000006</v>
      </c>
      <c r="S24" s="77">
        <v>329.99999999999994</v>
      </c>
      <c r="T24" s="77">
        <v>325</v>
      </c>
      <c r="U24" s="77">
        <v>316.99999999999994</v>
      </c>
      <c r="V24" s="77">
        <v>293.99999999999994</v>
      </c>
      <c r="W24" s="77">
        <v>262</v>
      </c>
      <c r="X24" s="77">
        <v>232.99999999999997</v>
      </c>
      <c r="Y24" s="77">
        <v>206.00000000000003</v>
      </c>
      <c r="Z24" s="77"/>
      <c r="AA24" s="79">
        <f t="shared" si="2"/>
        <v>6214</v>
      </c>
    </row>
    <row r="25" spans="1:27" ht="30" customHeight="1" thickBot="1" x14ac:dyDescent="0.25">
      <c r="A25" s="86" t="s">
        <v>20</v>
      </c>
      <c r="B25" s="87">
        <f t="shared" ref="B25:AA25" si="3">SUM(B19:B24)</f>
        <v>4062.24</v>
      </c>
      <c r="C25" s="88">
        <f t="shared" si="3"/>
        <v>3969.2889999999998</v>
      </c>
      <c r="D25" s="88">
        <f t="shared" si="3"/>
        <v>3901.4920000000002</v>
      </c>
      <c r="E25" s="88">
        <f t="shared" si="3"/>
        <v>3878.7339999999995</v>
      </c>
      <c r="F25" s="88">
        <f t="shared" si="3"/>
        <v>3948.8850000000002</v>
      </c>
      <c r="G25" s="88">
        <f t="shared" si="3"/>
        <v>4129.1450000000004</v>
      </c>
      <c r="H25" s="88">
        <f t="shared" si="3"/>
        <v>4372.8919999999998</v>
      </c>
      <c r="I25" s="88">
        <f t="shared" si="3"/>
        <v>4721.7579999999998</v>
      </c>
      <c r="J25" s="88">
        <f t="shared" si="3"/>
        <v>5054.5190000000002</v>
      </c>
      <c r="K25" s="88">
        <f t="shared" si="3"/>
        <v>5290.0280000000012</v>
      </c>
      <c r="L25" s="88">
        <f t="shared" si="3"/>
        <v>5479.1659999999993</v>
      </c>
      <c r="M25" s="88">
        <f t="shared" si="3"/>
        <v>5581.4779999999992</v>
      </c>
      <c r="N25" s="88">
        <f t="shared" si="3"/>
        <v>5620.1729999999998</v>
      </c>
      <c r="O25" s="88">
        <f t="shared" si="3"/>
        <v>5412.0129999999999</v>
      </c>
      <c r="P25" s="88">
        <f t="shared" si="3"/>
        <v>5330.0630000000001</v>
      </c>
      <c r="Q25" s="88">
        <f t="shared" si="3"/>
        <v>5344.7909999999993</v>
      </c>
      <c r="R25" s="88">
        <f t="shared" si="3"/>
        <v>5691.3490000000002</v>
      </c>
      <c r="S25" s="88">
        <f t="shared" si="3"/>
        <v>6039.2529999999997</v>
      </c>
      <c r="T25" s="88">
        <f t="shared" si="3"/>
        <v>6039.11</v>
      </c>
      <c r="U25" s="88">
        <f t="shared" si="3"/>
        <v>5983.5929999999998</v>
      </c>
      <c r="V25" s="88">
        <f t="shared" si="3"/>
        <v>5654.6970000000001</v>
      </c>
      <c r="W25" s="88">
        <f t="shared" si="3"/>
        <v>5161.5920000000006</v>
      </c>
      <c r="X25" s="88">
        <f t="shared" si="3"/>
        <v>4773.3960000000006</v>
      </c>
      <c r="Y25" s="88">
        <f t="shared" si="3"/>
        <v>4390.9179999999997</v>
      </c>
      <c r="Z25" s="89">
        <f t="shared" si="3"/>
        <v>0</v>
      </c>
      <c r="AA25" s="90">
        <f t="shared" si="3"/>
        <v>119830.57399999999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339.5</v>
      </c>
      <c r="C28" s="72">
        <v>327</v>
      </c>
      <c r="D28" s="72">
        <v>327.5</v>
      </c>
      <c r="E28" s="72">
        <v>373.5</v>
      </c>
      <c r="F28" s="72">
        <v>381</v>
      </c>
      <c r="G28" s="72">
        <v>402</v>
      </c>
      <c r="H28" s="72">
        <v>412</v>
      </c>
      <c r="I28" s="72">
        <v>478</v>
      </c>
      <c r="J28" s="72">
        <v>499</v>
      </c>
      <c r="K28" s="72">
        <v>586.5</v>
      </c>
      <c r="L28" s="72">
        <v>579.5</v>
      </c>
      <c r="M28" s="72">
        <v>588.5</v>
      </c>
      <c r="N28" s="72">
        <v>578</v>
      </c>
      <c r="O28" s="72">
        <v>553</v>
      </c>
      <c r="P28" s="72">
        <v>533</v>
      </c>
      <c r="Q28" s="72">
        <v>570</v>
      </c>
      <c r="R28" s="72">
        <v>575.5</v>
      </c>
      <c r="S28" s="72">
        <v>531.5</v>
      </c>
      <c r="T28" s="72">
        <v>529</v>
      </c>
      <c r="U28" s="72">
        <v>513</v>
      </c>
      <c r="V28" s="72">
        <v>483.5</v>
      </c>
      <c r="W28" s="72">
        <v>469</v>
      </c>
      <c r="X28" s="72">
        <v>420</v>
      </c>
      <c r="Y28" s="72">
        <v>378.5</v>
      </c>
      <c r="Z28" s="73"/>
      <c r="AA28" s="74">
        <f>SUM(B28:Z28)</f>
        <v>11428</v>
      </c>
    </row>
    <row r="29" spans="1:27" ht="24.95" customHeight="1" x14ac:dyDescent="0.2">
      <c r="A29" s="75" t="s">
        <v>23</v>
      </c>
      <c r="B29" s="76">
        <v>3944.74</v>
      </c>
      <c r="C29" s="77">
        <v>3836.2890000000002</v>
      </c>
      <c r="D29" s="77">
        <v>3767.9920000000002</v>
      </c>
      <c r="E29" s="77">
        <v>3762.2339999999999</v>
      </c>
      <c r="F29" s="77">
        <v>3773.8850000000002</v>
      </c>
      <c r="G29" s="77">
        <v>3970.145</v>
      </c>
      <c r="H29" s="77">
        <v>4358.8919999999998</v>
      </c>
      <c r="I29" s="77">
        <v>4575.7579999999998</v>
      </c>
      <c r="J29" s="77">
        <v>5041.5190000000002</v>
      </c>
      <c r="K29" s="77">
        <v>5209.5280000000002</v>
      </c>
      <c r="L29" s="77">
        <v>5381.6660000000002</v>
      </c>
      <c r="M29" s="77">
        <v>5455.9780000000001</v>
      </c>
      <c r="N29" s="77">
        <v>5486.1729999999998</v>
      </c>
      <c r="O29" s="77">
        <v>5403.0129999999999</v>
      </c>
      <c r="P29" s="77">
        <v>5305.0630000000001</v>
      </c>
      <c r="Q29" s="77">
        <v>5298.7910000000002</v>
      </c>
      <c r="R29" s="77">
        <v>5679.8490000000002</v>
      </c>
      <c r="S29" s="77">
        <v>6021.7529999999997</v>
      </c>
      <c r="T29" s="77">
        <v>5900.11</v>
      </c>
      <c r="U29" s="77">
        <v>5833.5929999999998</v>
      </c>
      <c r="V29" s="77">
        <v>5473.1970000000001</v>
      </c>
      <c r="W29" s="77">
        <v>4966.5919999999996</v>
      </c>
      <c r="X29" s="77">
        <v>4777.3959999999997</v>
      </c>
      <c r="Y29" s="77">
        <v>4305.4179999999997</v>
      </c>
      <c r="Z29" s="78"/>
      <c r="AA29" s="79">
        <f>SUM(B29:Z29)</f>
        <v>117529.57399999999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4284.24</v>
      </c>
      <c r="C31" s="62">
        <f t="shared" si="4"/>
        <v>4163.2890000000007</v>
      </c>
      <c r="D31" s="62">
        <f t="shared" si="4"/>
        <v>4095.4920000000002</v>
      </c>
      <c r="E31" s="62">
        <f t="shared" si="4"/>
        <v>4135.7340000000004</v>
      </c>
      <c r="F31" s="62">
        <f t="shared" si="4"/>
        <v>4154.8850000000002</v>
      </c>
      <c r="G31" s="62">
        <f t="shared" si="4"/>
        <v>4372.1450000000004</v>
      </c>
      <c r="H31" s="62">
        <f t="shared" si="4"/>
        <v>4770.8919999999998</v>
      </c>
      <c r="I31" s="62">
        <f t="shared" si="4"/>
        <v>5053.7579999999998</v>
      </c>
      <c r="J31" s="62">
        <f t="shared" si="4"/>
        <v>5540.5190000000002</v>
      </c>
      <c r="K31" s="62">
        <f t="shared" si="4"/>
        <v>5796.0280000000002</v>
      </c>
      <c r="L31" s="62">
        <f t="shared" si="4"/>
        <v>5961.1660000000002</v>
      </c>
      <c r="M31" s="62">
        <f t="shared" si="4"/>
        <v>6044.4780000000001</v>
      </c>
      <c r="N31" s="62">
        <f t="shared" si="4"/>
        <v>6064.1729999999998</v>
      </c>
      <c r="O31" s="62">
        <f t="shared" si="4"/>
        <v>5956.0129999999999</v>
      </c>
      <c r="P31" s="62">
        <f t="shared" si="4"/>
        <v>5838.0630000000001</v>
      </c>
      <c r="Q31" s="62">
        <f t="shared" si="4"/>
        <v>5868.7910000000002</v>
      </c>
      <c r="R31" s="62">
        <f t="shared" si="4"/>
        <v>6255.3490000000002</v>
      </c>
      <c r="S31" s="62">
        <f t="shared" si="4"/>
        <v>6553.2529999999997</v>
      </c>
      <c r="T31" s="62">
        <f t="shared" si="4"/>
        <v>6429.11</v>
      </c>
      <c r="U31" s="62">
        <f t="shared" si="4"/>
        <v>6346.5929999999998</v>
      </c>
      <c r="V31" s="62">
        <f t="shared" si="4"/>
        <v>5956.6970000000001</v>
      </c>
      <c r="W31" s="62">
        <f t="shared" si="4"/>
        <v>5435.5919999999996</v>
      </c>
      <c r="X31" s="62">
        <f t="shared" si="4"/>
        <v>5197.3959999999997</v>
      </c>
      <c r="Y31" s="62">
        <f t="shared" si="4"/>
        <v>4683.9179999999997</v>
      </c>
      <c r="Z31" s="63">
        <f t="shared" si="4"/>
        <v>0</v>
      </c>
      <c r="AA31" s="64">
        <f t="shared" si="4"/>
        <v>128957.57399999999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110</v>
      </c>
      <c r="C34" s="95">
        <v>82</v>
      </c>
      <c r="D34" s="95">
        <v>82</v>
      </c>
      <c r="E34" s="95">
        <v>82</v>
      </c>
      <c r="F34" s="95">
        <v>102</v>
      </c>
      <c r="G34" s="95">
        <v>107</v>
      </c>
      <c r="H34" s="95">
        <v>187</v>
      </c>
      <c r="I34" s="95">
        <v>202</v>
      </c>
      <c r="J34" s="95">
        <v>251</v>
      </c>
      <c r="K34" s="95">
        <v>294</v>
      </c>
      <c r="L34" s="95">
        <v>287</v>
      </c>
      <c r="M34" s="95">
        <v>275</v>
      </c>
      <c r="N34" s="95">
        <v>265</v>
      </c>
      <c r="O34" s="95">
        <v>265</v>
      </c>
      <c r="P34" s="95">
        <v>253</v>
      </c>
      <c r="Q34" s="95">
        <v>263</v>
      </c>
      <c r="R34" s="95">
        <v>322</v>
      </c>
      <c r="S34" s="95">
        <v>238</v>
      </c>
      <c r="T34" s="95">
        <v>245</v>
      </c>
      <c r="U34" s="95">
        <v>218</v>
      </c>
      <c r="V34" s="95">
        <v>155</v>
      </c>
      <c r="W34" s="95">
        <v>156</v>
      </c>
      <c r="X34" s="95">
        <v>172</v>
      </c>
      <c r="Y34" s="95">
        <v>145</v>
      </c>
      <c r="Z34" s="96"/>
      <c r="AA34" s="74">
        <f t="shared" ref="AA34:AA39" si="5">SUM(B34:Z34)</f>
        <v>4758</v>
      </c>
    </row>
    <row r="35" spans="1:27" ht="24.95" customHeight="1" x14ac:dyDescent="0.2">
      <c r="A35" s="97" t="s">
        <v>41</v>
      </c>
      <c r="B35" s="98">
        <v>112</v>
      </c>
      <c r="C35" s="99">
        <v>112</v>
      </c>
      <c r="D35" s="99">
        <v>112</v>
      </c>
      <c r="E35" s="99">
        <v>112</v>
      </c>
      <c r="F35" s="99">
        <v>47</v>
      </c>
      <c r="G35" s="99">
        <v>87</v>
      </c>
      <c r="H35" s="99">
        <v>47</v>
      </c>
      <c r="I35" s="99">
        <v>57</v>
      </c>
      <c r="J35" s="99">
        <v>71</v>
      </c>
      <c r="K35" s="99">
        <v>113</v>
      </c>
      <c r="L35" s="99">
        <v>122</v>
      </c>
      <c r="M35" s="99">
        <v>115</v>
      </c>
      <c r="N35" s="99">
        <v>106</v>
      </c>
      <c r="O35" s="99">
        <v>102</v>
      </c>
      <c r="P35" s="99">
        <v>78</v>
      </c>
      <c r="Q35" s="99">
        <v>84</v>
      </c>
      <c r="R35" s="99">
        <v>130</v>
      </c>
      <c r="S35" s="99">
        <v>144</v>
      </c>
      <c r="T35" s="99">
        <v>145</v>
      </c>
      <c r="U35" s="99">
        <v>145</v>
      </c>
      <c r="V35" s="99">
        <v>147</v>
      </c>
      <c r="W35" s="99">
        <v>118</v>
      </c>
      <c r="X35" s="99">
        <v>123</v>
      </c>
      <c r="Y35" s="99">
        <v>113</v>
      </c>
      <c r="Z35" s="100"/>
      <c r="AA35" s="79">
        <f t="shared" si="5"/>
        <v>2542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24.4</v>
      </c>
      <c r="T36" s="99"/>
      <c r="U36" s="99"/>
      <c r="V36" s="99"/>
      <c r="W36" s="99"/>
      <c r="X36" s="99"/>
      <c r="Y36" s="99"/>
      <c r="Z36" s="100"/>
      <c r="AA36" s="79">
        <f t="shared" si="5"/>
        <v>24.4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63</v>
      </c>
      <c r="F37" s="99">
        <v>57</v>
      </c>
      <c r="G37" s="99">
        <v>49</v>
      </c>
      <c r="H37" s="99">
        <v>164</v>
      </c>
      <c r="I37" s="99">
        <v>73</v>
      </c>
      <c r="J37" s="99">
        <v>164</v>
      </c>
      <c r="K37" s="99">
        <v>99</v>
      </c>
      <c r="L37" s="99">
        <v>73</v>
      </c>
      <c r="M37" s="99">
        <v>73</v>
      </c>
      <c r="N37" s="99">
        <v>73</v>
      </c>
      <c r="O37" s="99">
        <v>177</v>
      </c>
      <c r="P37" s="99">
        <v>177</v>
      </c>
      <c r="Q37" s="99">
        <v>177</v>
      </c>
      <c r="R37" s="99">
        <v>112</v>
      </c>
      <c r="S37" s="99">
        <v>132</v>
      </c>
      <c r="T37" s="99"/>
      <c r="U37" s="99"/>
      <c r="V37" s="99"/>
      <c r="W37" s="99"/>
      <c r="X37" s="99">
        <v>129</v>
      </c>
      <c r="Y37" s="99">
        <v>35</v>
      </c>
      <c r="Z37" s="100"/>
      <c r="AA37" s="79">
        <f t="shared" si="5"/>
        <v>1827</v>
      </c>
    </row>
    <row r="38" spans="1:27" ht="24.95" customHeight="1" x14ac:dyDescent="0.2">
      <c r="A38" s="97" t="s">
        <v>44</v>
      </c>
      <c r="B38" s="98">
        <v>128</v>
      </c>
      <c r="C38" s="99"/>
      <c r="D38" s="99">
        <v>93</v>
      </c>
      <c r="E38" s="99">
        <v>222.1</v>
      </c>
      <c r="F38" s="99">
        <v>313.8</v>
      </c>
      <c r="G38" s="99">
        <v>290.3</v>
      </c>
      <c r="H38" s="99">
        <v>6.9</v>
      </c>
      <c r="I38" s="99">
        <v>378.2</v>
      </c>
      <c r="J38" s="99"/>
      <c r="K38" s="99"/>
      <c r="L38" s="99">
        <v>76.8</v>
      </c>
      <c r="M38" s="99">
        <v>91.1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1600.2</v>
      </c>
    </row>
    <row r="39" spans="1:27" ht="30" customHeight="1" thickBot="1" x14ac:dyDescent="0.25">
      <c r="A39" s="86" t="s">
        <v>45</v>
      </c>
      <c r="B39" s="87">
        <f t="shared" ref="B39:Z39" si="6">SUM(B34:B38)</f>
        <v>350</v>
      </c>
      <c r="C39" s="88">
        <f t="shared" si="6"/>
        <v>194</v>
      </c>
      <c r="D39" s="88">
        <f t="shared" si="6"/>
        <v>287</v>
      </c>
      <c r="E39" s="88">
        <f t="shared" si="6"/>
        <v>479.1</v>
      </c>
      <c r="F39" s="88">
        <f t="shared" si="6"/>
        <v>519.79999999999995</v>
      </c>
      <c r="G39" s="88">
        <f t="shared" si="6"/>
        <v>533.29999999999995</v>
      </c>
      <c r="H39" s="88">
        <f t="shared" si="6"/>
        <v>404.9</v>
      </c>
      <c r="I39" s="88">
        <f t="shared" si="6"/>
        <v>710.2</v>
      </c>
      <c r="J39" s="88">
        <f t="shared" si="6"/>
        <v>486</v>
      </c>
      <c r="K39" s="88">
        <f t="shared" si="6"/>
        <v>506</v>
      </c>
      <c r="L39" s="88">
        <f t="shared" si="6"/>
        <v>558.79999999999995</v>
      </c>
      <c r="M39" s="88">
        <f t="shared" si="6"/>
        <v>554.1</v>
      </c>
      <c r="N39" s="88">
        <f t="shared" si="6"/>
        <v>444</v>
      </c>
      <c r="O39" s="88">
        <f t="shared" si="6"/>
        <v>544</v>
      </c>
      <c r="P39" s="88">
        <f t="shared" si="6"/>
        <v>508</v>
      </c>
      <c r="Q39" s="88">
        <f t="shared" si="6"/>
        <v>524</v>
      </c>
      <c r="R39" s="88">
        <f t="shared" si="6"/>
        <v>564</v>
      </c>
      <c r="S39" s="88">
        <f t="shared" si="6"/>
        <v>538.4</v>
      </c>
      <c r="T39" s="88">
        <f t="shared" si="6"/>
        <v>390</v>
      </c>
      <c r="U39" s="88">
        <f t="shared" si="6"/>
        <v>363</v>
      </c>
      <c r="V39" s="88">
        <f t="shared" si="6"/>
        <v>302</v>
      </c>
      <c r="W39" s="88">
        <f t="shared" si="6"/>
        <v>274</v>
      </c>
      <c r="X39" s="88">
        <f t="shared" si="6"/>
        <v>424</v>
      </c>
      <c r="Y39" s="88">
        <f t="shared" si="6"/>
        <v>293</v>
      </c>
      <c r="Z39" s="89">
        <f t="shared" si="6"/>
        <v>0</v>
      </c>
      <c r="AA39" s="90">
        <f t="shared" si="5"/>
        <v>10751.6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24.4</v>
      </c>
      <c r="T44" s="99"/>
      <c r="U44" s="99"/>
      <c r="V44" s="99"/>
      <c r="W44" s="99"/>
      <c r="X44" s="99"/>
      <c r="Y44" s="99"/>
      <c r="Z44" s="100"/>
      <c r="AA44" s="79">
        <f t="shared" si="7"/>
        <v>24.4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128</v>
      </c>
      <c r="C46" s="99"/>
      <c r="D46" s="99">
        <v>93</v>
      </c>
      <c r="E46" s="99">
        <v>222.1</v>
      </c>
      <c r="F46" s="99">
        <v>313.8</v>
      </c>
      <c r="G46" s="99">
        <v>290.3</v>
      </c>
      <c r="H46" s="99">
        <v>6.9</v>
      </c>
      <c r="I46" s="99">
        <v>378.2</v>
      </c>
      <c r="J46" s="99"/>
      <c r="K46" s="99"/>
      <c r="L46" s="99">
        <v>76.8</v>
      </c>
      <c r="M46" s="99">
        <v>91.1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1600.2</v>
      </c>
    </row>
    <row r="47" spans="1:27" ht="24.95" customHeight="1" x14ac:dyDescent="0.2">
      <c r="A47" s="85" t="s">
        <v>47</v>
      </c>
      <c r="B47" s="98">
        <v>17</v>
      </c>
      <c r="C47" s="99">
        <v>15</v>
      </c>
      <c r="D47" s="99">
        <v>18</v>
      </c>
      <c r="E47" s="99">
        <v>23</v>
      </c>
      <c r="F47" s="99">
        <v>33</v>
      </c>
      <c r="G47" s="99">
        <v>51</v>
      </c>
      <c r="H47" s="99">
        <v>26</v>
      </c>
      <c r="I47" s="99">
        <v>46</v>
      </c>
      <c r="J47" s="99">
        <v>61</v>
      </c>
      <c r="K47" s="99">
        <v>111</v>
      </c>
      <c r="L47" s="99">
        <v>117</v>
      </c>
      <c r="M47" s="99">
        <v>129</v>
      </c>
      <c r="N47" s="99">
        <v>145</v>
      </c>
      <c r="O47" s="99">
        <v>140</v>
      </c>
      <c r="P47" s="99">
        <v>95</v>
      </c>
      <c r="Q47" s="99">
        <v>109</v>
      </c>
      <c r="R47" s="99">
        <v>133.5</v>
      </c>
      <c r="S47" s="99">
        <v>150</v>
      </c>
      <c r="T47" s="99">
        <v>150</v>
      </c>
      <c r="U47" s="99">
        <v>150</v>
      </c>
      <c r="V47" s="99">
        <v>141</v>
      </c>
      <c r="W47" s="99">
        <v>115</v>
      </c>
      <c r="X47" s="99">
        <v>125</v>
      </c>
      <c r="Y47" s="99">
        <v>98</v>
      </c>
      <c r="Z47" s="100"/>
      <c r="AA47" s="79">
        <f t="shared" si="7"/>
        <v>2198.5</v>
      </c>
    </row>
    <row r="48" spans="1:27" ht="30" customHeight="1" thickBot="1" x14ac:dyDescent="0.25">
      <c r="A48" s="86" t="s">
        <v>48</v>
      </c>
      <c r="B48" s="87">
        <f>SUM(B42:B47)</f>
        <v>145</v>
      </c>
      <c r="C48" s="88">
        <f t="shared" ref="C48:Z48" si="8">SUM(C42:C47)</f>
        <v>15</v>
      </c>
      <c r="D48" s="88">
        <f t="shared" si="8"/>
        <v>111</v>
      </c>
      <c r="E48" s="88">
        <f t="shared" si="8"/>
        <v>245.1</v>
      </c>
      <c r="F48" s="88">
        <f t="shared" si="8"/>
        <v>346.8</v>
      </c>
      <c r="G48" s="88">
        <f t="shared" si="8"/>
        <v>341.3</v>
      </c>
      <c r="H48" s="88">
        <f t="shared" si="8"/>
        <v>32.9</v>
      </c>
      <c r="I48" s="88">
        <f t="shared" si="8"/>
        <v>424.2</v>
      </c>
      <c r="J48" s="88">
        <f t="shared" si="8"/>
        <v>61</v>
      </c>
      <c r="K48" s="88">
        <f t="shared" si="8"/>
        <v>111</v>
      </c>
      <c r="L48" s="88">
        <f t="shared" si="8"/>
        <v>193.8</v>
      </c>
      <c r="M48" s="88">
        <f t="shared" si="8"/>
        <v>220.1</v>
      </c>
      <c r="N48" s="88">
        <f t="shared" si="8"/>
        <v>145</v>
      </c>
      <c r="O48" s="88">
        <f t="shared" si="8"/>
        <v>140</v>
      </c>
      <c r="P48" s="88">
        <f t="shared" si="8"/>
        <v>95</v>
      </c>
      <c r="Q48" s="88">
        <f t="shared" si="8"/>
        <v>109</v>
      </c>
      <c r="R48" s="88">
        <f t="shared" si="8"/>
        <v>133.5</v>
      </c>
      <c r="S48" s="88">
        <f t="shared" si="8"/>
        <v>174.4</v>
      </c>
      <c r="T48" s="88">
        <f t="shared" si="8"/>
        <v>150</v>
      </c>
      <c r="U48" s="88">
        <f t="shared" si="8"/>
        <v>150</v>
      </c>
      <c r="V48" s="88">
        <f t="shared" si="8"/>
        <v>141</v>
      </c>
      <c r="W48" s="88">
        <f t="shared" si="8"/>
        <v>115</v>
      </c>
      <c r="X48" s="88">
        <f t="shared" si="8"/>
        <v>125</v>
      </c>
      <c r="Y48" s="88">
        <f t="shared" si="8"/>
        <v>98</v>
      </c>
      <c r="Z48" s="89">
        <f t="shared" si="8"/>
        <v>0</v>
      </c>
      <c r="AA48" s="90">
        <f t="shared" si="7"/>
        <v>3823.1000000000004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4412.24</v>
      </c>
      <c r="C51" s="88">
        <f t="shared" si="10"/>
        <v>4163.2889999999998</v>
      </c>
      <c r="D51" s="88">
        <f t="shared" si="10"/>
        <v>4188.4920000000002</v>
      </c>
      <c r="E51" s="88">
        <f t="shared" si="10"/>
        <v>4357.8339999999998</v>
      </c>
      <c r="F51" s="88">
        <f t="shared" si="10"/>
        <v>4468.6850000000004</v>
      </c>
      <c r="G51" s="88">
        <f t="shared" si="10"/>
        <v>4662.4450000000006</v>
      </c>
      <c r="H51" s="88">
        <f t="shared" si="10"/>
        <v>4777.7919999999995</v>
      </c>
      <c r="I51" s="88">
        <f t="shared" si="10"/>
        <v>5431.9579999999996</v>
      </c>
      <c r="J51" s="88">
        <f t="shared" si="10"/>
        <v>5540.5190000000002</v>
      </c>
      <c r="K51" s="88">
        <f t="shared" si="10"/>
        <v>5796.0280000000012</v>
      </c>
      <c r="L51" s="88">
        <f t="shared" si="10"/>
        <v>6037.9659999999994</v>
      </c>
      <c r="M51" s="88">
        <f t="shared" si="10"/>
        <v>6135.5779999999995</v>
      </c>
      <c r="N51" s="88">
        <f t="shared" si="10"/>
        <v>6064.1729999999998</v>
      </c>
      <c r="O51" s="88">
        <f t="shared" si="10"/>
        <v>5956.0129999999999</v>
      </c>
      <c r="P51" s="88">
        <f t="shared" si="10"/>
        <v>5838.0630000000001</v>
      </c>
      <c r="Q51" s="88">
        <f t="shared" si="10"/>
        <v>5868.7909999999993</v>
      </c>
      <c r="R51" s="88">
        <f t="shared" si="10"/>
        <v>6255.3490000000002</v>
      </c>
      <c r="S51" s="88">
        <f t="shared" si="10"/>
        <v>6577.6529999999993</v>
      </c>
      <c r="T51" s="88">
        <f t="shared" si="10"/>
        <v>6429.11</v>
      </c>
      <c r="U51" s="88">
        <f t="shared" si="10"/>
        <v>6346.5929999999998</v>
      </c>
      <c r="V51" s="88">
        <f t="shared" si="10"/>
        <v>5956.6970000000001</v>
      </c>
      <c r="W51" s="88">
        <f t="shared" si="10"/>
        <v>5435.5920000000006</v>
      </c>
      <c r="X51" s="88">
        <f t="shared" si="10"/>
        <v>5197.3960000000006</v>
      </c>
      <c r="Y51" s="88">
        <f t="shared" si="10"/>
        <v>4683.9179999999997</v>
      </c>
      <c r="Z51" s="89">
        <f t="shared" si="10"/>
        <v>0</v>
      </c>
      <c r="AA51" s="105">
        <f>SUM(B51:Z51)</f>
        <v>130582.174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-578</v>
      </c>
      <c r="C4" s="18">
        <v>-810.1</v>
      </c>
      <c r="D4" s="18">
        <v>-613</v>
      </c>
      <c r="E4" s="18">
        <v>-483.9</v>
      </c>
      <c r="F4" s="18">
        <v>-379.2</v>
      </c>
      <c r="G4" s="18">
        <v>-407.7</v>
      </c>
      <c r="H4" s="18">
        <v>-678.1</v>
      </c>
      <c r="I4" s="18">
        <v>-327.8</v>
      </c>
      <c r="J4" s="18">
        <v>-487.5</v>
      </c>
      <c r="K4" s="18">
        <v>-630.80000000000007</v>
      </c>
      <c r="L4" s="18">
        <v>-547.1</v>
      </c>
      <c r="M4" s="18">
        <v>-614.9</v>
      </c>
      <c r="N4" s="18">
        <v>-700.09999999999991</v>
      </c>
      <c r="O4" s="18">
        <v>-900.2</v>
      </c>
      <c r="P4" s="18">
        <v>-1084.7</v>
      </c>
      <c r="Q4" s="18">
        <v>-1185</v>
      </c>
      <c r="R4" s="18">
        <v>-547.79999999999995</v>
      </c>
      <c r="S4" s="18">
        <v>-475.6</v>
      </c>
      <c r="T4" s="18">
        <v>-439.3</v>
      </c>
      <c r="U4" s="18">
        <v>-803.6</v>
      </c>
      <c r="V4" s="18">
        <v>-774.9</v>
      </c>
      <c r="W4" s="18">
        <v>-915.19999999999993</v>
      </c>
      <c r="X4" s="18">
        <v>-1162.3</v>
      </c>
      <c r="Y4" s="18">
        <v>-907.2</v>
      </c>
      <c r="Z4" s="19"/>
      <c r="AA4" s="112">
        <f>SUM(B4:Z4)</f>
        <v>-16453.999999999996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177.6</v>
      </c>
      <c r="C7" s="118">
        <v>150</v>
      </c>
      <c r="D7" s="118">
        <v>130.01</v>
      </c>
      <c r="E7" s="118">
        <v>126.8</v>
      </c>
      <c r="F7" s="118">
        <v>129.44</v>
      </c>
      <c r="G7" s="118">
        <v>129.68</v>
      </c>
      <c r="H7" s="118">
        <v>169.64</v>
      </c>
      <c r="I7" s="118">
        <v>182.27</v>
      </c>
      <c r="J7" s="118">
        <v>193</v>
      </c>
      <c r="K7" s="118">
        <v>190.02</v>
      </c>
      <c r="L7" s="118">
        <v>184.77</v>
      </c>
      <c r="M7" s="118">
        <v>183.2</v>
      </c>
      <c r="N7" s="118">
        <v>180.03</v>
      </c>
      <c r="O7" s="118">
        <v>179.23</v>
      </c>
      <c r="P7" s="118">
        <v>184.21</v>
      </c>
      <c r="Q7" s="118">
        <v>200.91</v>
      </c>
      <c r="R7" s="118">
        <v>240.01</v>
      </c>
      <c r="S7" s="118">
        <v>238.58</v>
      </c>
      <c r="T7" s="118">
        <v>238</v>
      </c>
      <c r="U7" s="118">
        <v>235.08</v>
      </c>
      <c r="V7" s="118">
        <v>223.2</v>
      </c>
      <c r="W7" s="118">
        <v>193</v>
      </c>
      <c r="X7" s="118">
        <v>183.29</v>
      </c>
      <c r="Y7" s="118">
        <v>181.6</v>
      </c>
      <c r="Z7" s="119"/>
      <c r="AA7" s="120">
        <f>IF(SUM(B7:Z7)&lt;&gt;0,AVERAGEIF(B7:Z7,"&lt;&gt;"""),"")</f>
        <v>184.31541666666666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706</v>
      </c>
      <c r="C13" s="130">
        <v>706</v>
      </c>
      <c r="D13" s="130">
        <v>706</v>
      </c>
      <c r="E13" s="130">
        <v>706</v>
      </c>
      <c r="F13" s="130">
        <v>693</v>
      </c>
      <c r="G13" s="130">
        <v>698</v>
      </c>
      <c r="H13" s="130">
        <v>685</v>
      </c>
      <c r="I13" s="130">
        <v>706</v>
      </c>
      <c r="J13" s="130">
        <v>250.4</v>
      </c>
      <c r="K13" s="130">
        <v>535.6</v>
      </c>
      <c r="L13" s="130">
        <v>623.9</v>
      </c>
      <c r="M13" s="130">
        <v>706</v>
      </c>
      <c r="N13" s="130">
        <v>273.2</v>
      </c>
      <c r="O13" s="130">
        <v>471.5</v>
      </c>
      <c r="P13" s="130">
        <v>584.70000000000005</v>
      </c>
      <c r="Q13" s="130">
        <v>685</v>
      </c>
      <c r="R13" s="130">
        <v>47.8</v>
      </c>
      <c r="S13" s="130"/>
      <c r="T13" s="130">
        <v>382.2</v>
      </c>
      <c r="U13" s="130">
        <v>303.60000000000002</v>
      </c>
      <c r="V13" s="130">
        <v>274.89999999999998</v>
      </c>
      <c r="W13" s="130">
        <v>529.29999999999995</v>
      </c>
      <c r="X13" s="130">
        <v>662.3</v>
      </c>
      <c r="Y13" s="131">
        <v>685</v>
      </c>
      <c r="Z13" s="132"/>
      <c r="AA13" s="133">
        <f t="shared" si="0"/>
        <v>12621.399999999998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104.1</v>
      </c>
      <c r="D15" s="134"/>
      <c r="E15" s="134"/>
      <c r="F15" s="134"/>
      <c r="G15" s="134"/>
      <c r="H15" s="134"/>
      <c r="I15" s="134"/>
      <c r="J15" s="134">
        <v>237.1</v>
      </c>
      <c r="K15" s="134">
        <v>95.2</v>
      </c>
      <c r="L15" s="134"/>
      <c r="M15" s="134"/>
      <c r="N15" s="134">
        <v>426.9</v>
      </c>
      <c r="O15" s="134">
        <v>428.7</v>
      </c>
      <c r="P15" s="134">
        <v>500</v>
      </c>
      <c r="Q15" s="134">
        <v>500</v>
      </c>
      <c r="R15" s="134">
        <v>500</v>
      </c>
      <c r="S15" s="134">
        <v>500</v>
      </c>
      <c r="T15" s="134">
        <v>57.1</v>
      </c>
      <c r="U15" s="134">
        <v>500</v>
      </c>
      <c r="V15" s="134">
        <v>500</v>
      </c>
      <c r="W15" s="134">
        <v>385.9</v>
      </c>
      <c r="X15" s="134">
        <v>500</v>
      </c>
      <c r="Y15" s="134">
        <v>222.2</v>
      </c>
      <c r="Z15" s="132"/>
      <c r="AA15" s="133">
        <f t="shared" si="0"/>
        <v>5457.2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706</v>
      </c>
      <c r="C16" s="136">
        <f t="shared" si="1"/>
        <v>810.1</v>
      </c>
      <c r="D16" s="136">
        <f t="shared" si="1"/>
        <v>706</v>
      </c>
      <c r="E16" s="136">
        <f t="shared" si="1"/>
        <v>706</v>
      </c>
      <c r="F16" s="136">
        <f t="shared" si="1"/>
        <v>693</v>
      </c>
      <c r="G16" s="136">
        <f t="shared" si="1"/>
        <v>698</v>
      </c>
      <c r="H16" s="136">
        <f t="shared" si="1"/>
        <v>685</v>
      </c>
      <c r="I16" s="136">
        <f t="shared" si="1"/>
        <v>706</v>
      </c>
      <c r="J16" s="136">
        <f t="shared" si="1"/>
        <v>487.5</v>
      </c>
      <c r="K16" s="136">
        <f t="shared" si="1"/>
        <v>630.80000000000007</v>
      </c>
      <c r="L16" s="136">
        <f t="shared" si="1"/>
        <v>623.9</v>
      </c>
      <c r="M16" s="136">
        <f t="shared" si="1"/>
        <v>706</v>
      </c>
      <c r="N16" s="136">
        <f t="shared" si="1"/>
        <v>700.09999999999991</v>
      </c>
      <c r="O16" s="136">
        <f t="shared" si="1"/>
        <v>900.2</v>
      </c>
      <c r="P16" s="136">
        <f t="shared" si="1"/>
        <v>1084.7</v>
      </c>
      <c r="Q16" s="136">
        <f t="shared" si="1"/>
        <v>1185</v>
      </c>
      <c r="R16" s="136">
        <f t="shared" si="1"/>
        <v>547.79999999999995</v>
      </c>
      <c r="S16" s="136">
        <f t="shared" si="1"/>
        <v>500</v>
      </c>
      <c r="T16" s="136">
        <f t="shared" si="1"/>
        <v>439.3</v>
      </c>
      <c r="U16" s="136">
        <f t="shared" si="1"/>
        <v>803.6</v>
      </c>
      <c r="V16" s="136">
        <f t="shared" si="1"/>
        <v>774.9</v>
      </c>
      <c r="W16" s="136">
        <f t="shared" si="1"/>
        <v>915.19999999999993</v>
      </c>
      <c r="X16" s="136">
        <f t="shared" si="1"/>
        <v>1162.3</v>
      </c>
      <c r="Y16" s="136">
        <f t="shared" si="1"/>
        <v>907.2</v>
      </c>
      <c r="Z16" s="137" t="str">
        <f t="shared" si="1"/>
        <v/>
      </c>
      <c r="AA16" s="90">
        <f t="shared" si="0"/>
        <v>18078.600000000002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>
        <v>24.4</v>
      </c>
      <c r="T21" s="130"/>
      <c r="U21" s="130"/>
      <c r="V21" s="130"/>
      <c r="W21" s="130"/>
      <c r="X21" s="130"/>
      <c r="Y21" s="131"/>
      <c r="Z21" s="132"/>
      <c r="AA21" s="133">
        <f t="shared" si="2"/>
        <v>24.4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128</v>
      </c>
      <c r="C23" s="134"/>
      <c r="D23" s="134">
        <v>93</v>
      </c>
      <c r="E23" s="134">
        <v>222.1</v>
      </c>
      <c r="F23" s="134">
        <v>313.8</v>
      </c>
      <c r="G23" s="134">
        <v>290.3</v>
      </c>
      <c r="H23" s="134">
        <v>6.9</v>
      </c>
      <c r="I23" s="134">
        <v>378.2</v>
      </c>
      <c r="J23" s="134"/>
      <c r="K23" s="134"/>
      <c r="L23" s="134">
        <v>76.8</v>
      </c>
      <c r="M23" s="134">
        <v>91.1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1600.2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128</v>
      </c>
      <c r="C24" s="136">
        <f t="shared" si="3"/>
        <v>0</v>
      </c>
      <c r="D24" s="136">
        <f t="shared" si="3"/>
        <v>93</v>
      </c>
      <c r="E24" s="136">
        <f t="shared" si="3"/>
        <v>222.1</v>
      </c>
      <c r="F24" s="136">
        <f t="shared" si="3"/>
        <v>313.8</v>
      </c>
      <c r="G24" s="136">
        <f t="shared" si="3"/>
        <v>290.3</v>
      </c>
      <c r="H24" s="136">
        <f t="shared" si="3"/>
        <v>6.9</v>
      </c>
      <c r="I24" s="136">
        <f t="shared" si="3"/>
        <v>378.2</v>
      </c>
      <c r="J24" s="136">
        <f t="shared" si="3"/>
        <v>0</v>
      </c>
      <c r="K24" s="136">
        <f t="shared" si="3"/>
        <v>0</v>
      </c>
      <c r="L24" s="136">
        <f t="shared" si="3"/>
        <v>76.8</v>
      </c>
      <c r="M24" s="136">
        <f t="shared" si="3"/>
        <v>91.1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24.4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1624.6000000000001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2022-11-11T12:08:09Z</dcterms:created>
  <dcterms:modified xsi:type="dcterms:W3CDTF">2022-11-11T12:08:10Z</dcterms:modified>
</cp:coreProperties>
</file>