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<sst xmlns="http://schemas.openxmlformats.org/spreadsheetml/2006/main" count="117" uniqueCount="53">
  <si>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10/11/2022 14:11:33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</si>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</sst>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485</c:v>
                </c:pt>
                <c:pt idx="1">
                  <c:v>485</c:v>
                </c:pt>
                <c:pt idx="2">
                  <c:v>485</c:v>
                </c:pt>
                <c:pt idx="3">
                  <c:v>485</c:v>
                </c:pt>
                <c:pt idx="4">
                  <c:v>485</c:v>
                </c:pt>
                <c:pt idx="5">
                  <c:v>485</c:v>
                </c:pt>
                <c:pt idx="6">
                  <c:v>485</c:v>
                </c:pt>
                <c:pt idx="7">
                  <c:v>485</c:v>
                </c:pt>
                <c:pt idx="8">
                  <c:v>485</c:v>
                </c:pt>
                <c:pt idx="9">
                  <c:v>485</c:v>
                </c:pt>
                <c:pt idx="10">
                  <c:v>485</c:v>
                </c:pt>
                <c:pt idx="11">
                  <c:v>485</c:v>
                </c:pt>
                <c:pt idx="12">
                  <c:v>485</c:v>
                </c:pt>
                <c:pt idx="13">
                  <c:v>485</c:v>
                </c:pt>
                <c:pt idx="14">
                  <c:v>485</c:v>
                </c:pt>
                <c:pt idx="15">
                  <c:v>485</c:v>
                </c:pt>
                <c:pt idx="16">
                  <c:v>485</c:v>
                </c:pt>
                <c:pt idx="17">
                  <c:v>485</c:v>
                </c:pt>
                <c:pt idx="18">
                  <c:v>485</c:v>
                </c:pt>
                <c:pt idx="19">
                  <c:v>485</c:v>
                </c:pt>
                <c:pt idx="20">
                  <c:v>485</c:v>
                </c:pt>
                <c:pt idx="21">
                  <c:v>485</c:v>
                </c:pt>
                <c:pt idx="22">
                  <c:v>485</c:v>
                </c:pt>
                <c:pt idx="23">
                  <c:v>485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100</c:v>
                </c:pt>
                <c:pt idx="1">
                  <c:v>101</c:v>
                </c:pt>
                <c:pt idx="2">
                  <c:v>101</c:v>
                </c:pt>
                <c:pt idx="3">
                  <c:v>101</c:v>
                </c:pt>
                <c:pt idx="4">
                  <c:v>101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101</c:v>
                </c:pt>
                <c:pt idx="10">
                  <c:v>101</c:v>
                </c:pt>
                <c:pt idx="11">
                  <c:v>101</c:v>
                </c:pt>
                <c:pt idx="12">
                  <c:v>101</c:v>
                </c:pt>
                <c:pt idx="13">
                  <c:v>101</c:v>
                </c:pt>
                <c:pt idx="14">
                  <c:v>102</c:v>
                </c:pt>
                <c:pt idx="15">
                  <c:v>112</c:v>
                </c:pt>
                <c:pt idx="16">
                  <c:v>163.5</c:v>
                </c:pt>
                <c:pt idx="17">
                  <c:v>169.5</c:v>
                </c:pt>
                <c:pt idx="18">
                  <c:v>163.5</c:v>
                </c:pt>
                <c:pt idx="19">
                  <c:v>147</c:v>
                </c:pt>
                <c:pt idx="20">
                  <c:v>147</c:v>
                </c:pt>
                <c:pt idx="21">
                  <c:v>141</c:v>
                </c:pt>
                <c:pt idx="22">
                  <c:v>101</c:v>
                </c:pt>
                <c:pt idx="23">
                  <c:v>101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1669.954</c:v>
                </c:pt>
                <c:pt idx="1">
                  <c:v>1352.9</c:v>
                </c:pt>
                <c:pt idx="2">
                  <c:v>1352.9</c:v>
                </c:pt>
                <c:pt idx="3">
                  <c:v>1352.9</c:v>
                </c:pt>
                <c:pt idx="4">
                  <c:v>1352.9</c:v>
                </c:pt>
                <c:pt idx="5">
                  <c:v>1705.433</c:v>
                </c:pt>
                <c:pt idx="6">
                  <c:v>2292.4899999999998</c:v>
                </c:pt>
                <c:pt idx="7">
                  <c:v>2350.9050000000002</c:v>
                </c:pt>
                <c:pt idx="8">
                  <c:v>2149.2650000000003</c:v>
                </c:pt>
                <c:pt idx="9">
                  <c:v>2007.4840000000002</c:v>
                </c:pt>
                <c:pt idx="10">
                  <c:v>1834.5500000000002</c:v>
                </c:pt>
                <c:pt idx="11">
                  <c:v>1834.3760000000002</c:v>
                </c:pt>
                <c:pt idx="12">
                  <c:v>1765.4830000000002</c:v>
                </c:pt>
                <c:pt idx="13">
                  <c:v>1836.0130000000001</c:v>
                </c:pt>
                <c:pt idx="14">
                  <c:v>2161.7539999999999</c:v>
                </c:pt>
                <c:pt idx="15">
                  <c:v>2588.2849999999999</c:v>
                </c:pt>
                <c:pt idx="16">
                  <c:v>2660.252</c:v>
                </c:pt>
                <c:pt idx="17">
                  <c:v>2605.8290000000002</c:v>
                </c:pt>
                <c:pt idx="18">
                  <c:v>2595.3670000000002</c:v>
                </c:pt>
                <c:pt idx="19">
                  <c:v>2617.7340000000004</c:v>
                </c:pt>
                <c:pt idx="20">
                  <c:v>2368.3609999999999</c:v>
                </c:pt>
                <c:pt idx="21">
                  <c:v>2010.7080000000001</c:v>
                </c:pt>
                <c:pt idx="22">
                  <c:v>1503.193</c:v>
                </c:pt>
                <c:pt idx="23">
                  <c:v>1022.9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1182</c:v>
                </c:pt>
                <c:pt idx="1">
                  <c:v>1167</c:v>
                </c:pt>
                <c:pt idx="2">
                  <c:v>1182</c:v>
                </c:pt>
                <c:pt idx="3">
                  <c:v>1146</c:v>
                </c:pt>
                <c:pt idx="4">
                  <c:v>1216.8</c:v>
                </c:pt>
                <c:pt idx="5">
                  <c:v>1211.2</c:v>
                </c:pt>
                <c:pt idx="6">
                  <c:v>1112</c:v>
                </c:pt>
                <c:pt idx="7">
                  <c:v>1063</c:v>
                </c:pt>
                <c:pt idx="8">
                  <c:v>744.5</c:v>
                </c:pt>
                <c:pt idx="9">
                  <c:v>761</c:v>
                </c:pt>
                <c:pt idx="10">
                  <c:v>502.9</c:v>
                </c:pt>
                <c:pt idx="11">
                  <c:v>502.79999999999995</c:v>
                </c:pt>
                <c:pt idx="12">
                  <c:v>768.1</c:v>
                </c:pt>
                <c:pt idx="13">
                  <c:v>850</c:v>
                </c:pt>
                <c:pt idx="14">
                  <c:v>1011.5</c:v>
                </c:pt>
                <c:pt idx="15">
                  <c:v>1001</c:v>
                </c:pt>
                <c:pt idx="16">
                  <c:v>935.40000000000009</c:v>
                </c:pt>
                <c:pt idx="17">
                  <c:v>773.1</c:v>
                </c:pt>
                <c:pt idx="18">
                  <c:v>1068</c:v>
                </c:pt>
                <c:pt idx="19">
                  <c:v>1049.8</c:v>
                </c:pt>
                <c:pt idx="20">
                  <c:v>937.4</c:v>
                </c:pt>
                <c:pt idx="21">
                  <c:v>1092</c:v>
                </c:pt>
                <c:pt idx="22">
                  <c:v>1102</c:v>
                </c:pt>
                <c:pt idx="23">
                  <c:v>1082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762.18200000000013</c:v>
                </c:pt>
                <c:pt idx="1">
                  <c:v>847.43300000000011</c:v>
                </c:pt>
                <c:pt idx="2">
                  <c:v>913.94699999999989</c:v>
                </c:pt>
                <c:pt idx="3">
                  <c:v>972.03700000000015</c:v>
                </c:pt>
                <c:pt idx="4">
                  <c:v>1035.5779999999997</c:v>
                </c:pt>
                <c:pt idx="5">
                  <c:v>1065.4949999999999</c:v>
                </c:pt>
                <c:pt idx="6">
                  <c:v>1178.7969999999998</c:v>
                </c:pt>
                <c:pt idx="7">
                  <c:v>1762.2959999999998</c:v>
                </c:pt>
                <c:pt idx="8">
                  <c:v>2441.8449999999993</c:v>
                </c:pt>
                <c:pt idx="9">
                  <c:v>2992.59</c:v>
                </c:pt>
                <c:pt idx="10">
                  <c:v>3306.2929999999983</c:v>
                </c:pt>
                <c:pt idx="11">
                  <c:v>3359.1959999999995</c:v>
                </c:pt>
                <c:pt idx="12">
                  <c:v>3163.7000000000012</c:v>
                </c:pt>
                <c:pt idx="13">
                  <c:v>2780.5009999999997</c:v>
                </c:pt>
                <c:pt idx="14">
                  <c:v>2201.0939999999996</c:v>
                </c:pt>
                <c:pt idx="15">
                  <c:v>1580.028</c:v>
                </c:pt>
                <c:pt idx="16">
                  <c:v>1306.3529999999996</c:v>
                </c:pt>
                <c:pt idx="17">
                  <c:v>1383.5780000000002</c:v>
                </c:pt>
                <c:pt idx="18">
                  <c:v>1488.8059999999998</c:v>
                </c:pt>
                <c:pt idx="19">
                  <c:v>1589.605</c:v>
                </c:pt>
                <c:pt idx="20">
                  <c:v>1649.4560000000001</c:v>
                </c:pt>
                <c:pt idx="21">
                  <c:v>1699.7339999999999</c:v>
                </c:pt>
                <c:pt idx="22">
                  <c:v>1808.8559999999998</c:v>
                </c:pt>
                <c:pt idx="23">
                  <c:v>1848.1609999999996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78</c:v>
                </c:pt>
                <c:pt idx="1">
                  <c:v>78</c:v>
                </c:pt>
                <c:pt idx="2">
                  <c:v>78</c:v>
                </c:pt>
                <c:pt idx="3">
                  <c:v>75</c:v>
                </c:pt>
                <c:pt idx="4">
                  <c:v>72</c:v>
                </c:pt>
                <c:pt idx="5">
                  <c:v>69</c:v>
                </c:pt>
                <c:pt idx="6">
                  <c:v>76</c:v>
                </c:pt>
                <c:pt idx="7">
                  <c:v>96</c:v>
                </c:pt>
                <c:pt idx="8">
                  <c:v>111</c:v>
                </c:pt>
                <c:pt idx="9">
                  <c:v>118</c:v>
                </c:pt>
                <c:pt idx="10">
                  <c:v>123</c:v>
                </c:pt>
                <c:pt idx="11">
                  <c:v>125</c:v>
                </c:pt>
                <c:pt idx="12">
                  <c:v>124</c:v>
                </c:pt>
                <c:pt idx="13">
                  <c:v>118</c:v>
                </c:pt>
                <c:pt idx="14">
                  <c:v>106</c:v>
                </c:pt>
                <c:pt idx="15">
                  <c:v>88</c:v>
                </c:pt>
                <c:pt idx="16">
                  <c:v>79</c:v>
                </c:pt>
                <c:pt idx="17">
                  <c:v>77</c:v>
                </c:pt>
                <c:pt idx="18">
                  <c:v>73</c:v>
                </c:pt>
                <c:pt idx="19">
                  <c:v>69</c:v>
                </c:pt>
                <c:pt idx="20">
                  <c:v>67</c:v>
                </c:pt>
                <c:pt idx="21">
                  <c:v>65</c:v>
                </c:pt>
                <c:pt idx="22">
                  <c:v>64</c:v>
                </c:pt>
                <c:pt idx="23">
                  <c:v>61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42.301000000000002</c:v>
                </c:pt>
                <c:pt idx="1">
                  <c:v>40.064</c:v>
                </c:pt>
                <c:pt idx="2">
                  <c:v>39.85</c:v>
                </c:pt>
                <c:pt idx="3">
                  <c:v>39.883000000000003</c:v>
                </c:pt>
                <c:pt idx="4">
                  <c:v>40.064</c:v>
                </c:pt>
                <c:pt idx="5">
                  <c:v>47.639000000000003</c:v>
                </c:pt>
                <c:pt idx="6">
                  <c:v>114.14099999999999</c:v>
                </c:pt>
                <c:pt idx="7">
                  <c:v>137.696</c:v>
                </c:pt>
                <c:pt idx="8">
                  <c:v>120.083</c:v>
                </c:pt>
                <c:pt idx="9">
                  <c:v>119.22800000000001</c:v>
                </c:pt>
                <c:pt idx="10">
                  <c:v>118.37</c:v>
                </c:pt>
                <c:pt idx="11">
                  <c:v>48.341000000000001</c:v>
                </c:pt>
                <c:pt idx="12">
                  <c:v>48.253</c:v>
                </c:pt>
                <c:pt idx="13">
                  <c:v>48.386000000000003</c:v>
                </c:pt>
                <c:pt idx="14">
                  <c:v>43.216000000000001</c:v>
                </c:pt>
                <c:pt idx="15">
                  <c:v>78.459000000000003</c:v>
                </c:pt>
                <c:pt idx="16">
                  <c:v>449.245</c:v>
                </c:pt>
                <c:pt idx="17">
                  <c:v>775.14</c:v>
                </c:pt>
                <c:pt idx="18">
                  <c:v>425.19299999999998</c:v>
                </c:pt>
                <c:pt idx="19">
                  <c:v>234.92400000000001</c:v>
                </c:pt>
                <c:pt idx="20">
                  <c:v>139.56399999999999</c:v>
                </c:pt>
                <c:pt idx="21">
                  <c:v>104.369</c:v>
                </c:pt>
                <c:pt idx="22">
                  <c:v>104.075</c:v>
                </c:pt>
                <c:pt idx="23">
                  <c:v>63.709000000000003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04960568"/>
        <c:axId val="31042166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4319.4100000000017</c:v>
                </c:pt>
                <c:pt idx="1">
                  <c:v>4071.3830000000003</c:v>
                </c:pt>
                <c:pt idx="2">
                  <c:v>4152.7199999999993</c:v>
                </c:pt>
                <c:pt idx="3">
                  <c:v>4171.7830000000004</c:v>
                </c:pt>
                <c:pt idx="4">
                  <c:v>4303.3570000000027</c:v>
                </c:pt>
                <c:pt idx="5">
                  <c:v>4685.7269999999999</c:v>
                </c:pt>
                <c:pt idx="6">
                  <c:v>5360.3789999999999</c:v>
                </c:pt>
                <c:pt idx="7">
                  <c:v>5996.8709999999983</c:v>
                </c:pt>
                <c:pt idx="8">
                  <c:v>6153.695999999999</c:v>
                </c:pt>
                <c:pt idx="9">
                  <c:v>6584.3300000000008</c:v>
                </c:pt>
                <c:pt idx="10">
                  <c:v>6471.1130000000003</c:v>
                </c:pt>
                <c:pt idx="11">
                  <c:v>6455.7149999999992</c:v>
                </c:pt>
                <c:pt idx="12">
                  <c:v>6455.4770000000017</c:v>
                </c:pt>
                <c:pt idx="13">
                  <c:v>6218.8910000000014</c:v>
                </c:pt>
                <c:pt idx="14">
                  <c:v>6110.5269999999991</c:v>
                </c:pt>
                <c:pt idx="15">
                  <c:v>5932.7540000000008</c:v>
                </c:pt>
                <c:pt idx="16">
                  <c:v>6078.7350000000015</c:v>
                </c:pt>
                <c:pt idx="17">
                  <c:v>6269.1209999999983</c:v>
                </c:pt>
                <c:pt idx="18">
                  <c:v>6298.882999999998</c:v>
                </c:pt>
                <c:pt idx="19">
                  <c:v>6192.9979999999987</c:v>
                </c:pt>
                <c:pt idx="20">
                  <c:v>5793.8090000000011</c:v>
                </c:pt>
                <c:pt idx="21">
                  <c:v>5597.8419999999987</c:v>
                </c:pt>
                <c:pt idx="22">
                  <c:v>5168.1000000000004</c:v>
                </c:pt>
                <c:pt idx="23">
                  <c:v>4663.755000000001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4960568"/>
        <c:axId val="31042166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211.64</c:v>
                </c:pt>
                <c:pt idx="1">
                  <c:v>174</c:v>
                </c:pt>
                <c:pt idx="2">
                  <c:v>170.4</c:v>
                </c:pt>
                <c:pt idx="3">
                  <c:v>170.95</c:v>
                </c:pt>
                <c:pt idx="4">
                  <c:v>174</c:v>
                </c:pt>
                <c:pt idx="5">
                  <c:v>190.4</c:v>
                </c:pt>
                <c:pt idx="6">
                  <c:v>238.34</c:v>
                </c:pt>
                <c:pt idx="7">
                  <c:v>251.93</c:v>
                </c:pt>
                <c:pt idx="8">
                  <c:v>241.61</c:v>
                </c:pt>
                <c:pt idx="9">
                  <c:v>227.23</c:v>
                </c:pt>
                <c:pt idx="10">
                  <c:v>212.8</c:v>
                </c:pt>
                <c:pt idx="11">
                  <c:v>212.8</c:v>
                </c:pt>
                <c:pt idx="12">
                  <c:v>210</c:v>
                </c:pt>
                <c:pt idx="13">
                  <c:v>214.24</c:v>
                </c:pt>
                <c:pt idx="14">
                  <c:v>227.03</c:v>
                </c:pt>
                <c:pt idx="15">
                  <c:v>231.11</c:v>
                </c:pt>
                <c:pt idx="16">
                  <c:v>244.34</c:v>
                </c:pt>
                <c:pt idx="17">
                  <c:v>242.57</c:v>
                </c:pt>
                <c:pt idx="18">
                  <c:v>240</c:v>
                </c:pt>
                <c:pt idx="19">
                  <c:v>231.41</c:v>
                </c:pt>
                <c:pt idx="20">
                  <c:v>219.92</c:v>
                </c:pt>
                <c:pt idx="21">
                  <c:v>213.7</c:v>
                </c:pt>
                <c:pt idx="22">
                  <c:v>204.33</c:v>
                </c:pt>
                <c:pt idx="23">
                  <c:v>168.02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1586736"/>
        <c:axId val="251586344"/>
      </c:lineChart>
      <c:catAx>
        <c:axId val="3049605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0421664"/>
        <c:crosses val="autoZero"/>
        <c:auto val="1"/>
        <c:lblAlgn val="ctr"/>
        <c:lblOffset val="100"/>
        <c:noMultiLvlLbl val="0"/>
      </c:catAx>
      <c:valAx>
        <c:axId val="310421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4960568"/>
        <c:crosses val="autoZero"/>
        <c:crossBetween val="between"/>
      </c:valAx>
      <c:valAx>
        <c:axId val="2515863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51586736"/>
        <c:crosses val="max"/>
        <c:crossBetween val="between"/>
      </c:valAx>
      <c:catAx>
        <c:axId val="25158673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515863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44876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4319.4369999999999</v>
      </c>
      <c r="C4" s="18">
        <v>4071.3969999999995</v>
      </c>
      <c r="D4" s="18">
        <v>4152.697000000001</v>
      </c>
      <c r="E4" s="18">
        <v>4171.82</v>
      </c>
      <c r="F4" s="18">
        <v>4303.3419999999987</v>
      </c>
      <c r="G4" s="18">
        <v>4685.7670000000016</v>
      </c>
      <c r="H4" s="18">
        <v>5360.4280000000017</v>
      </c>
      <c r="I4" s="18">
        <v>5996.8970000000036</v>
      </c>
      <c r="J4" s="18">
        <v>6153.693000000002</v>
      </c>
      <c r="K4" s="18">
        <v>6584.3020000000015</v>
      </c>
      <c r="L4" s="18">
        <v>6471.1130000000003</v>
      </c>
      <c r="M4" s="18">
        <v>6455.7130000000006</v>
      </c>
      <c r="N4" s="18">
        <v>6455.5359999999991</v>
      </c>
      <c r="O4" s="18">
        <v>6218.8999999999987</v>
      </c>
      <c r="P4" s="18">
        <v>6110.5639999999985</v>
      </c>
      <c r="Q4" s="18">
        <v>5932.7719999999981</v>
      </c>
      <c r="R4" s="18">
        <v>6078.75</v>
      </c>
      <c r="S4" s="18">
        <v>6269.1470000000018</v>
      </c>
      <c r="T4" s="18">
        <v>6298.866</v>
      </c>
      <c r="U4" s="18">
        <v>6193.063000000001</v>
      </c>
      <c r="V4" s="18">
        <v>5793.7810000000009</v>
      </c>
      <c r="W4" s="18">
        <v>5597.8109999999997</v>
      </c>
      <c r="X4" s="18">
        <v>5168.1239999999989</v>
      </c>
      <c r="Y4" s="18">
        <v>4663.7699999999986</v>
      </c>
      <c r="Z4" s="19"/>
      <c r="AA4" s="20">
        <f>SUM(B4:Z4)</f>
        <v>133507.68999999997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211.64</v>
      </c>
      <c r="C7" s="28">
        <v>174</v>
      </c>
      <c r="D7" s="28">
        <v>170.4</v>
      </c>
      <c r="E7" s="28">
        <v>170.95</v>
      </c>
      <c r="F7" s="28">
        <v>174</v>
      </c>
      <c r="G7" s="28">
        <v>190.4</v>
      </c>
      <c r="H7" s="28">
        <v>238.34</v>
      </c>
      <c r="I7" s="28">
        <v>251.93</v>
      </c>
      <c r="J7" s="28">
        <v>241.61</v>
      </c>
      <c r="K7" s="28">
        <v>227.23</v>
      </c>
      <c r="L7" s="28">
        <v>212.8</v>
      </c>
      <c r="M7" s="28">
        <v>212.8</v>
      </c>
      <c r="N7" s="28">
        <v>210</v>
      </c>
      <c r="O7" s="28">
        <v>214.24</v>
      </c>
      <c r="P7" s="28">
        <v>227.03</v>
      </c>
      <c r="Q7" s="28">
        <v>231.11</v>
      </c>
      <c r="R7" s="28">
        <v>244.34</v>
      </c>
      <c r="S7" s="28">
        <v>242.57</v>
      </c>
      <c r="T7" s="28">
        <v>240</v>
      </c>
      <c r="U7" s="28">
        <v>231.41</v>
      </c>
      <c r="V7" s="28">
        <v>219.92</v>
      </c>
      <c r="W7" s="28">
        <v>213.7</v>
      </c>
      <c r="X7" s="28">
        <v>204.33</v>
      </c>
      <c r="Y7" s="28">
        <v>168.02</v>
      </c>
      <c r="Z7" s="29"/>
      <c r="AA7" s="30">
        <f>IF(SUM(B7:Z7)&lt;&gt;0,AVERAGEIF(B7:Z7,"&lt;&gt;"""),"")</f>
        <v>213.44875000000005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485</v>
      </c>
      <c r="C10" s="42">
        <v>485</v>
      </c>
      <c r="D10" s="42">
        <v>485</v>
      </c>
      <c r="E10" s="42">
        <v>485</v>
      </c>
      <c r="F10" s="42">
        <v>485</v>
      </c>
      <c r="G10" s="42">
        <v>485</v>
      </c>
      <c r="H10" s="42">
        <v>485</v>
      </c>
      <c r="I10" s="42">
        <v>485</v>
      </c>
      <c r="J10" s="42">
        <v>485</v>
      </c>
      <c r="K10" s="42">
        <v>485</v>
      </c>
      <c r="L10" s="42">
        <v>485</v>
      </c>
      <c r="M10" s="42">
        <v>485</v>
      </c>
      <c r="N10" s="42">
        <v>485</v>
      </c>
      <c r="O10" s="42">
        <v>485</v>
      </c>
      <c r="P10" s="42">
        <v>485</v>
      </c>
      <c r="Q10" s="42">
        <v>485</v>
      </c>
      <c r="R10" s="42">
        <v>485</v>
      </c>
      <c r="S10" s="42">
        <v>485</v>
      </c>
      <c r="T10" s="42">
        <v>485</v>
      </c>
      <c r="U10" s="42">
        <v>485</v>
      </c>
      <c r="V10" s="42">
        <v>485</v>
      </c>
      <c r="W10" s="42">
        <v>485</v>
      </c>
      <c r="X10" s="42">
        <v>485</v>
      </c>
      <c r="Y10" s="42">
        <v>485</v>
      </c>
      <c r="Z10" s="43"/>
      <c r="AA10" s="44">
        <f t="shared" ref="AA10:AA15" si="0">SUM(B10:Z10)</f>
        <v>11640</v>
      </c>
    </row>
    <row r="11" spans="1:27" ht="24.95" customHeight="1" x14ac:dyDescent="0.2">
      <c r="A11" s="45" t="s">
        <v>7</v>
      </c>
      <c r="B11" s="46">
        <v>100</v>
      </c>
      <c r="C11" s="47">
        <v>101</v>
      </c>
      <c r="D11" s="47">
        <v>101</v>
      </c>
      <c r="E11" s="47">
        <v>101</v>
      </c>
      <c r="F11" s="47">
        <v>101</v>
      </c>
      <c r="G11" s="47">
        <v>102</v>
      </c>
      <c r="H11" s="47">
        <v>102</v>
      </c>
      <c r="I11" s="47">
        <v>102</v>
      </c>
      <c r="J11" s="47">
        <v>102</v>
      </c>
      <c r="K11" s="47">
        <v>101</v>
      </c>
      <c r="L11" s="47">
        <v>101</v>
      </c>
      <c r="M11" s="47">
        <v>101</v>
      </c>
      <c r="N11" s="47">
        <v>101</v>
      </c>
      <c r="O11" s="47">
        <v>101</v>
      </c>
      <c r="P11" s="47">
        <v>102</v>
      </c>
      <c r="Q11" s="47">
        <v>112</v>
      </c>
      <c r="R11" s="47">
        <v>163.5</v>
      </c>
      <c r="S11" s="47">
        <v>169.5</v>
      </c>
      <c r="T11" s="47">
        <v>163.5</v>
      </c>
      <c r="U11" s="47">
        <v>147</v>
      </c>
      <c r="V11" s="47">
        <v>147</v>
      </c>
      <c r="W11" s="47">
        <v>141</v>
      </c>
      <c r="X11" s="47">
        <v>101</v>
      </c>
      <c r="Y11" s="47">
        <v>101</v>
      </c>
      <c r="Z11" s="48"/>
      <c r="AA11" s="49">
        <f t="shared" si="0"/>
        <v>2764.5</v>
      </c>
    </row>
    <row r="12" spans="1:27" ht="24.95" customHeight="1" x14ac:dyDescent="0.2">
      <c r="A12" s="50" t="s">
        <v>8</v>
      </c>
      <c r="B12" s="51">
        <v>1669.954</v>
      </c>
      <c r="C12" s="52">
        <v>1352.9</v>
      </c>
      <c r="D12" s="52">
        <v>1352.9</v>
      </c>
      <c r="E12" s="52">
        <v>1352.9</v>
      </c>
      <c r="F12" s="52">
        <v>1352.9</v>
      </c>
      <c r="G12" s="52">
        <v>1705.433</v>
      </c>
      <c r="H12" s="52">
        <v>2292.4899999999998</v>
      </c>
      <c r="I12" s="52">
        <v>2350.9050000000002</v>
      </c>
      <c r="J12" s="52">
        <v>2149.2650000000003</v>
      </c>
      <c r="K12" s="52">
        <v>2007.4840000000002</v>
      </c>
      <c r="L12" s="52">
        <v>1834.5500000000002</v>
      </c>
      <c r="M12" s="52">
        <v>1834.3760000000002</v>
      </c>
      <c r="N12" s="52">
        <v>1765.4830000000002</v>
      </c>
      <c r="O12" s="52">
        <v>1836.0130000000001</v>
      </c>
      <c r="P12" s="52">
        <v>2161.7539999999999</v>
      </c>
      <c r="Q12" s="52">
        <v>2588.2849999999999</v>
      </c>
      <c r="R12" s="52">
        <v>2660.252</v>
      </c>
      <c r="S12" s="52">
        <v>2605.8290000000002</v>
      </c>
      <c r="T12" s="52">
        <v>2595.3670000000002</v>
      </c>
      <c r="U12" s="52">
        <v>2617.7340000000004</v>
      </c>
      <c r="V12" s="52">
        <v>2368.3609999999999</v>
      </c>
      <c r="W12" s="52">
        <v>2010.7080000000001</v>
      </c>
      <c r="X12" s="52">
        <v>1503.193</v>
      </c>
      <c r="Y12" s="52">
        <v>1022.9</v>
      </c>
      <c r="Z12" s="53"/>
      <c r="AA12" s="54">
        <f t="shared" si="0"/>
        <v>46991.936000000002</v>
      </c>
    </row>
    <row r="13" spans="1:27" ht="24.95" customHeight="1" x14ac:dyDescent="0.2">
      <c r="A13" s="50" t="s">
        <v>9</v>
      </c>
      <c r="B13" s="51">
        <v>42.301000000000002</v>
      </c>
      <c r="C13" s="52">
        <v>40.064</v>
      </c>
      <c r="D13" s="52">
        <v>39.85</v>
      </c>
      <c r="E13" s="52">
        <v>39.883000000000003</v>
      </c>
      <c r="F13" s="52">
        <v>40.064</v>
      </c>
      <c r="G13" s="52">
        <v>47.639000000000003</v>
      </c>
      <c r="H13" s="52">
        <v>114.14099999999999</v>
      </c>
      <c r="I13" s="52">
        <v>137.696</v>
      </c>
      <c r="J13" s="52">
        <v>120.083</v>
      </c>
      <c r="K13" s="52">
        <v>119.22800000000001</v>
      </c>
      <c r="L13" s="52">
        <v>118.37</v>
      </c>
      <c r="M13" s="52">
        <v>48.341000000000001</v>
      </c>
      <c r="N13" s="52">
        <v>48.253</v>
      </c>
      <c r="O13" s="52">
        <v>48.386000000000003</v>
      </c>
      <c r="P13" s="52">
        <v>43.216000000000001</v>
      </c>
      <c r="Q13" s="52">
        <v>78.459000000000003</v>
      </c>
      <c r="R13" s="52">
        <v>449.245</v>
      </c>
      <c r="S13" s="52">
        <v>775.14</v>
      </c>
      <c r="T13" s="52">
        <v>425.19299999999998</v>
      </c>
      <c r="U13" s="52">
        <v>234.92400000000001</v>
      </c>
      <c r="V13" s="52">
        <v>139.56399999999999</v>
      </c>
      <c r="W13" s="52">
        <v>104.369</v>
      </c>
      <c r="X13" s="52">
        <v>104.075</v>
      </c>
      <c r="Y13" s="52">
        <v>63.709000000000003</v>
      </c>
      <c r="Z13" s="53"/>
      <c r="AA13" s="54">
        <f t="shared" si="0"/>
        <v>3422.1929999999993</v>
      </c>
    </row>
    <row r="14" spans="1:27" ht="24.95" customHeight="1" x14ac:dyDescent="0.2">
      <c r="A14" s="55" t="s">
        <v>10</v>
      </c>
      <c r="B14" s="56">
        <v>762.18200000000013</v>
      </c>
      <c r="C14" s="57">
        <v>847.43300000000011</v>
      </c>
      <c r="D14" s="57">
        <v>913.94699999999989</v>
      </c>
      <c r="E14" s="57">
        <v>972.03700000000015</v>
      </c>
      <c r="F14" s="57">
        <v>1035.5779999999997</v>
      </c>
      <c r="G14" s="57">
        <v>1065.4949999999999</v>
      </c>
      <c r="H14" s="57">
        <v>1178.7969999999998</v>
      </c>
      <c r="I14" s="57">
        <v>1762.2959999999998</v>
      </c>
      <c r="J14" s="57">
        <v>2441.8449999999993</v>
      </c>
      <c r="K14" s="57">
        <v>2992.59</v>
      </c>
      <c r="L14" s="57">
        <v>3306.2929999999983</v>
      </c>
      <c r="M14" s="57">
        <v>3359.1959999999995</v>
      </c>
      <c r="N14" s="57">
        <v>3163.7000000000012</v>
      </c>
      <c r="O14" s="57">
        <v>2780.5009999999997</v>
      </c>
      <c r="P14" s="57">
        <v>2201.0939999999996</v>
      </c>
      <c r="Q14" s="57">
        <v>1580.028</v>
      </c>
      <c r="R14" s="57">
        <v>1306.3529999999996</v>
      </c>
      <c r="S14" s="57">
        <v>1383.5780000000002</v>
      </c>
      <c r="T14" s="57">
        <v>1488.8059999999998</v>
      </c>
      <c r="U14" s="57">
        <v>1589.605</v>
      </c>
      <c r="V14" s="57">
        <v>1649.4560000000001</v>
      </c>
      <c r="W14" s="57">
        <v>1699.7339999999999</v>
      </c>
      <c r="X14" s="57">
        <v>1808.8559999999998</v>
      </c>
      <c r="Y14" s="57">
        <v>1848.1609999999996</v>
      </c>
      <c r="Z14" s="58"/>
      <c r="AA14" s="59">
        <f t="shared" si="0"/>
        <v>43137.560999999994</v>
      </c>
    </row>
    <row r="15" spans="1:27" ht="24.95" customHeight="1" x14ac:dyDescent="0.2">
      <c r="A15" s="55" t="s">
        <v>11</v>
      </c>
      <c r="B15" s="56">
        <v>78</v>
      </c>
      <c r="C15" s="57">
        <v>78</v>
      </c>
      <c r="D15" s="57">
        <v>78</v>
      </c>
      <c r="E15" s="57">
        <v>75</v>
      </c>
      <c r="F15" s="57">
        <v>72</v>
      </c>
      <c r="G15" s="57">
        <v>69</v>
      </c>
      <c r="H15" s="57">
        <v>76</v>
      </c>
      <c r="I15" s="57">
        <v>96</v>
      </c>
      <c r="J15" s="57">
        <v>111</v>
      </c>
      <c r="K15" s="57">
        <v>118</v>
      </c>
      <c r="L15" s="57">
        <v>123</v>
      </c>
      <c r="M15" s="57">
        <v>125</v>
      </c>
      <c r="N15" s="57">
        <v>124</v>
      </c>
      <c r="O15" s="57">
        <v>118</v>
      </c>
      <c r="P15" s="57">
        <v>106</v>
      </c>
      <c r="Q15" s="57">
        <v>88</v>
      </c>
      <c r="R15" s="57">
        <v>79</v>
      </c>
      <c r="S15" s="57">
        <v>77</v>
      </c>
      <c r="T15" s="57">
        <v>73</v>
      </c>
      <c r="U15" s="57">
        <v>69</v>
      </c>
      <c r="V15" s="57">
        <v>67</v>
      </c>
      <c r="W15" s="57">
        <v>65</v>
      </c>
      <c r="X15" s="57">
        <v>64</v>
      </c>
      <c r="Y15" s="57">
        <v>61</v>
      </c>
      <c r="Z15" s="58"/>
      <c r="AA15" s="59">
        <f t="shared" si="0"/>
        <v>2090</v>
      </c>
    </row>
    <row r="16" spans="1:27" ht="30" customHeight="1" thickBot="1" x14ac:dyDescent="0.25">
      <c r="A16" s="60" t="s">
        <v>12</v>
      </c>
      <c r="B16" s="61">
        <f>IF(LEN(B$2)&gt;0,SUM(B10:B15),"")</f>
        <v>3137.4369999999999</v>
      </c>
      <c r="C16" s="62">
        <f t="shared" ref="C16:Z16" si="1">IF(LEN(C$2)&gt;0,SUM(C10:C15),"")</f>
        <v>2904.3970000000004</v>
      </c>
      <c r="D16" s="62">
        <f t="shared" si="1"/>
        <v>2970.6970000000001</v>
      </c>
      <c r="E16" s="62">
        <f t="shared" si="1"/>
        <v>3025.82</v>
      </c>
      <c r="F16" s="62">
        <f t="shared" si="1"/>
        <v>3086.5419999999999</v>
      </c>
      <c r="G16" s="62">
        <f t="shared" si="1"/>
        <v>3474.567</v>
      </c>
      <c r="H16" s="62">
        <f t="shared" si="1"/>
        <v>4248.4279999999999</v>
      </c>
      <c r="I16" s="62">
        <f t="shared" si="1"/>
        <v>4933.8969999999999</v>
      </c>
      <c r="J16" s="62">
        <f t="shared" si="1"/>
        <v>5409.1929999999993</v>
      </c>
      <c r="K16" s="62">
        <f t="shared" si="1"/>
        <v>5823.3020000000006</v>
      </c>
      <c r="L16" s="62">
        <f t="shared" si="1"/>
        <v>5968.2129999999979</v>
      </c>
      <c r="M16" s="62">
        <f t="shared" si="1"/>
        <v>5952.9129999999996</v>
      </c>
      <c r="N16" s="62">
        <f t="shared" si="1"/>
        <v>5687.4360000000015</v>
      </c>
      <c r="O16" s="62">
        <f t="shared" si="1"/>
        <v>5368.9</v>
      </c>
      <c r="P16" s="62">
        <f t="shared" si="1"/>
        <v>5099.0639999999994</v>
      </c>
      <c r="Q16" s="62">
        <f t="shared" si="1"/>
        <v>4931.7719999999999</v>
      </c>
      <c r="R16" s="62">
        <f t="shared" si="1"/>
        <v>5143.3499999999995</v>
      </c>
      <c r="S16" s="62">
        <f t="shared" si="1"/>
        <v>5496.0470000000005</v>
      </c>
      <c r="T16" s="62">
        <f t="shared" si="1"/>
        <v>5230.866</v>
      </c>
      <c r="U16" s="62">
        <f t="shared" si="1"/>
        <v>5143.2630000000008</v>
      </c>
      <c r="V16" s="62">
        <f t="shared" si="1"/>
        <v>4856.3809999999994</v>
      </c>
      <c r="W16" s="62">
        <f t="shared" si="1"/>
        <v>4505.8109999999997</v>
      </c>
      <c r="X16" s="62">
        <f t="shared" si="1"/>
        <v>4066.1239999999998</v>
      </c>
      <c r="Y16" s="62">
        <f t="shared" si="1"/>
        <v>3581.7699999999995</v>
      </c>
      <c r="Z16" s="63" t="str">
        <f t="shared" si="1"/>
        <v/>
      </c>
      <c r="AA16" s="64">
        <f>SUM(AA10:AA15)</f>
        <v>110046.19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1127.9000000000001</v>
      </c>
      <c r="C28" s="72">
        <v>1179.9000000000001</v>
      </c>
      <c r="D28" s="72">
        <v>1220.9000000000001</v>
      </c>
      <c r="E28" s="72">
        <v>1252.9000000000001</v>
      </c>
      <c r="F28" s="72">
        <v>1274.9000000000001</v>
      </c>
      <c r="G28" s="72">
        <v>1440.9</v>
      </c>
      <c r="H28" s="72">
        <v>1626.9</v>
      </c>
      <c r="I28" s="72">
        <v>1961.9</v>
      </c>
      <c r="J28" s="72">
        <v>2201.9</v>
      </c>
      <c r="K28" s="72">
        <v>2485.9</v>
      </c>
      <c r="L28" s="72">
        <v>2622.9</v>
      </c>
      <c r="M28" s="72">
        <v>2605.9</v>
      </c>
      <c r="N28" s="72">
        <v>2476.9</v>
      </c>
      <c r="O28" s="72">
        <v>2237.9</v>
      </c>
      <c r="P28" s="72">
        <v>2034.9</v>
      </c>
      <c r="Q28" s="72">
        <v>1867.9</v>
      </c>
      <c r="R28" s="72">
        <v>2163.4</v>
      </c>
      <c r="S28" s="72">
        <v>2496.4</v>
      </c>
      <c r="T28" s="72">
        <v>2262.4</v>
      </c>
      <c r="U28" s="72">
        <v>2108.9</v>
      </c>
      <c r="V28" s="72">
        <v>1986.9</v>
      </c>
      <c r="W28" s="72">
        <v>1853.9</v>
      </c>
      <c r="X28" s="72">
        <v>1722.9</v>
      </c>
      <c r="Y28" s="72">
        <v>1539.9</v>
      </c>
      <c r="Z28" s="73"/>
      <c r="AA28" s="74">
        <f>SUM(B28:Z28)</f>
        <v>45755.100000000013</v>
      </c>
    </row>
    <row r="29" spans="1:27" ht="24.95" customHeight="1" x14ac:dyDescent="0.2">
      <c r="A29" s="75" t="s">
        <v>23</v>
      </c>
      <c r="B29" s="76">
        <v>931.53700000000003</v>
      </c>
      <c r="C29" s="77">
        <v>811.49699999999996</v>
      </c>
      <c r="D29" s="77">
        <v>851.79700000000003</v>
      </c>
      <c r="E29" s="77">
        <v>838.92</v>
      </c>
      <c r="F29" s="77">
        <v>888.64200000000005</v>
      </c>
      <c r="G29" s="77">
        <v>900.66700000000003</v>
      </c>
      <c r="H29" s="77">
        <v>1116.528</v>
      </c>
      <c r="I29" s="77">
        <v>1514.9970000000001</v>
      </c>
      <c r="J29" s="77">
        <v>1574.2929999999999</v>
      </c>
      <c r="K29" s="77">
        <v>1748.402</v>
      </c>
      <c r="L29" s="77">
        <v>1816.3130000000001</v>
      </c>
      <c r="M29" s="77">
        <v>1840.0129999999999</v>
      </c>
      <c r="N29" s="77">
        <v>1743.5360000000001</v>
      </c>
      <c r="O29" s="77">
        <v>1631</v>
      </c>
      <c r="P29" s="77">
        <v>1387.164</v>
      </c>
      <c r="Q29" s="77">
        <v>966.87199999999996</v>
      </c>
      <c r="R29" s="77">
        <v>1017.95</v>
      </c>
      <c r="S29" s="77">
        <v>1123.6469999999999</v>
      </c>
      <c r="T29" s="77">
        <v>1106.4659999999999</v>
      </c>
      <c r="U29" s="77">
        <v>1304.3630000000001</v>
      </c>
      <c r="V29" s="77">
        <v>1316.481</v>
      </c>
      <c r="W29" s="77">
        <v>1366.9110000000001</v>
      </c>
      <c r="X29" s="77">
        <v>1383.2239999999999</v>
      </c>
      <c r="Y29" s="77">
        <v>1253.8699999999999</v>
      </c>
      <c r="Z29" s="78"/>
      <c r="AA29" s="79">
        <f>SUM(B29:Z29)</f>
        <v>30435.09</v>
      </c>
    </row>
    <row r="30" spans="1:27" ht="24.95" customHeight="1" x14ac:dyDescent="0.2">
      <c r="A30" s="82" t="s">
        <v>24</v>
      </c>
      <c r="B30" s="80">
        <v>1760</v>
      </c>
      <c r="C30" s="81">
        <v>1580</v>
      </c>
      <c r="D30" s="81">
        <v>1580</v>
      </c>
      <c r="E30" s="81">
        <v>1580</v>
      </c>
      <c r="F30" s="81">
        <v>1580</v>
      </c>
      <c r="G30" s="81">
        <v>1800</v>
      </c>
      <c r="H30" s="81">
        <v>2117</v>
      </c>
      <c r="I30" s="81">
        <v>2020</v>
      </c>
      <c r="J30" s="81">
        <v>2020</v>
      </c>
      <c r="K30" s="81">
        <v>1850</v>
      </c>
      <c r="L30" s="81">
        <v>1820</v>
      </c>
      <c r="M30" s="81">
        <v>1820</v>
      </c>
      <c r="N30" s="81">
        <v>1820</v>
      </c>
      <c r="O30" s="81">
        <v>1850</v>
      </c>
      <c r="P30" s="81">
        <v>1965</v>
      </c>
      <c r="Q30" s="81">
        <v>2370</v>
      </c>
      <c r="R30" s="81">
        <v>2430</v>
      </c>
      <c r="S30" s="81">
        <v>2430</v>
      </c>
      <c r="T30" s="81">
        <v>2430</v>
      </c>
      <c r="U30" s="81">
        <v>2355</v>
      </c>
      <c r="V30" s="81">
        <v>2145</v>
      </c>
      <c r="W30" s="81">
        <v>1877</v>
      </c>
      <c r="X30" s="81">
        <v>1562</v>
      </c>
      <c r="Y30" s="81">
        <v>1370</v>
      </c>
      <c r="Z30" s="83"/>
      <c r="AA30" s="84">
        <f>SUM(B30:Z30)</f>
        <v>46131</v>
      </c>
    </row>
    <row r="31" spans="1:27" ht="30" customHeight="1" thickBot="1" x14ac:dyDescent="0.25">
      <c r="A31" s="60" t="s">
        <v>25</v>
      </c>
      <c r="B31" s="61">
        <f>IF(LEN(B$2)&gt;0,SUM(B28:B30),"")</f>
        <v>3819.4369999999999</v>
      </c>
      <c r="C31" s="62">
        <f t="shared" ref="C31:Z31" si="4">IF(LEN(C$2)&gt;0,SUM(C28:C30),"")</f>
        <v>3571.3969999999999</v>
      </c>
      <c r="D31" s="62">
        <f t="shared" si="4"/>
        <v>3652.6970000000001</v>
      </c>
      <c r="E31" s="62">
        <f t="shared" si="4"/>
        <v>3671.82</v>
      </c>
      <c r="F31" s="62">
        <f t="shared" si="4"/>
        <v>3743.5420000000004</v>
      </c>
      <c r="G31" s="62">
        <f t="shared" si="4"/>
        <v>4141.567</v>
      </c>
      <c r="H31" s="62">
        <f t="shared" si="4"/>
        <v>4860.4279999999999</v>
      </c>
      <c r="I31" s="62">
        <f t="shared" si="4"/>
        <v>5496.8969999999999</v>
      </c>
      <c r="J31" s="62">
        <f t="shared" si="4"/>
        <v>5796.1930000000002</v>
      </c>
      <c r="K31" s="62">
        <f t="shared" si="4"/>
        <v>6084.3019999999997</v>
      </c>
      <c r="L31" s="62">
        <f t="shared" si="4"/>
        <v>6259.2129999999997</v>
      </c>
      <c r="M31" s="62">
        <f t="shared" si="4"/>
        <v>6265.9130000000005</v>
      </c>
      <c r="N31" s="62">
        <f t="shared" si="4"/>
        <v>6040.4359999999997</v>
      </c>
      <c r="O31" s="62">
        <f t="shared" si="4"/>
        <v>5718.9</v>
      </c>
      <c r="P31" s="62">
        <f t="shared" si="4"/>
        <v>5387.0640000000003</v>
      </c>
      <c r="Q31" s="62">
        <f t="shared" si="4"/>
        <v>5204.7719999999999</v>
      </c>
      <c r="R31" s="62">
        <f t="shared" si="4"/>
        <v>5611.35</v>
      </c>
      <c r="S31" s="62">
        <f t="shared" si="4"/>
        <v>6050.0470000000005</v>
      </c>
      <c r="T31" s="62">
        <f t="shared" si="4"/>
        <v>5798.866</v>
      </c>
      <c r="U31" s="62">
        <f t="shared" si="4"/>
        <v>5768.2629999999999</v>
      </c>
      <c r="V31" s="62">
        <f t="shared" si="4"/>
        <v>5448.3810000000003</v>
      </c>
      <c r="W31" s="62">
        <f t="shared" si="4"/>
        <v>5097.8109999999997</v>
      </c>
      <c r="X31" s="62">
        <f t="shared" si="4"/>
        <v>4668.1239999999998</v>
      </c>
      <c r="Y31" s="62">
        <f t="shared" si="4"/>
        <v>4163.7700000000004</v>
      </c>
      <c r="Z31" s="63" t="str">
        <f t="shared" si="4"/>
        <v/>
      </c>
      <c r="AA31" s="64">
        <f>SUM(AA28:AA30)</f>
        <v>122321.19000000002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305</v>
      </c>
      <c r="C34" s="95">
        <v>310</v>
      </c>
      <c r="D34" s="95">
        <v>310</v>
      </c>
      <c r="E34" s="95">
        <v>289</v>
      </c>
      <c r="F34" s="95">
        <v>300</v>
      </c>
      <c r="G34" s="95">
        <v>310</v>
      </c>
      <c r="H34" s="95">
        <v>262</v>
      </c>
      <c r="I34" s="95">
        <v>289</v>
      </c>
      <c r="J34" s="95">
        <v>155</v>
      </c>
      <c r="K34" s="95">
        <v>40</v>
      </c>
      <c r="L34" s="95">
        <v>55</v>
      </c>
      <c r="M34" s="95">
        <v>55</v>
      </c>
      <c r="N34" s="95">
        <v>80</v>
      </c>
      <c r="O34" s="95">
        <v>102</v>
      </c>
      <c r="P34" s="95">
        <v>81</v>
      </c>
      <c r="Q34" s="95">
        <v>66</v>
      </c>
      <c r="R34" s="95">
        <v>226</v>
      </c>
      <c r="S34" s="95">
        <v>215</v>
      </c>
      <c r="T34" s="95">
        <v>228</v>
      </c>
      <c r="U34" s="95">
        <v>253</v>
      </c>
      <c r="V34" s="95">
        <v>220</v>
      </c>
      <c r="W34" s="95">
        <v>220</v>
      </c>
      <c r="X34" s="95">
        <v>230</v>
      </c>
      <c r="Y34" s="95">
        <v>210</v>
      </c>
      <c r="Z34" s="96"/>
      <c r="AA34" s="74">
        <f t="shared" ref="AA34:AA39" si="5">SUM(B34:Z34)</f>
        <v>4811</v>
      </c>
    </row>
    <row r="35" spans="1:27" ht="24.95" customHeight="1" x14ac:dyDescent="0.2">
      <c r="A35" s="97" t="s">
        <v>28</v>
      </c>
      <c r="B35" s="98">
        <v>312</v>
      </c>
      <c r="C35" s="99">
        <v>312</v>
      </c>
      <c r="D35" s="99">
        <v>312</v>
      </c>
      <c r="E35" s="99">
        <v>312</v>
      </c>
      <c r="F35" s="99">
        <v>312</v>
      </c>
      <c r="G35" s="99">
        <v>312</v>
      </c>
      <c r="H35" s="99">
        <v>305</v>
      </c>
      <c r="I35" s="99">
        <v>224</v>
      </c>
      <c r="J35" s="99">
        <v>182</v>
      </c>
      <c r="K35" s="99">
        <v>176</v>
      </c>
      <c r="L35" s="99">
        <v>166</v>
      </c>
      <c r="M35" s="99">
        <v>191</v>
      </c>
      <c r="N35" s="99">
        <v>241</v>
      </c>
      <c r="O35" s="99">
        <v>216</v>
      </c>
      <c r="P35" s="99">
        <v>162</v>
      </c>
      <c r="Q35" s="99">
        <v>162</v>
      </c>
      <c r="R35" s="99">
        <v>197</v>
      </c>
      <c r="S35" s="99">
        <v>279</v>
      </c>
      <c r="T35" s="99">
        <v>295</v>
      </c>
      <c r="U35" s="99">
        <v>312</v>
      </c>
      <c r="V35" s="99">
        <v>312</v>
      </c>
      <c r="W35" s="99">
        <v>312</v>
      </c>
      <c r="X35" s="99">
        <v>312</v>
      </c>
      <c r="Y35" s="99">
        <v>312</v>
      </c>
      <c r="Z35" s="100"/>
      <c r="AA35" s="79">
        <f t="shared" si="5"/>
        <v>6228</v>
      </c>
    </row>
    <row r="36" spans="1:27" ht="24.95" customHeight="1" x14ac:dyDescent="0.2">
      <c r="A36" s="97" t="s">
        <v>29</v>
      </c>
      <c r="B36" s="98">
        <v>515</v>
      </c>
      <c r="C36" s="99">
        <v>515</v>
      </c>
      <c r="D36" s="99">
        <v>515</v>
      </c>
      <c r="E36" s="99">
        <v>515</v>
      </c>
      <c r="F36" s="99">
        <v>515</v>
      </c>
      <c r="G36" s="99">
        <v>515</v>
      </c>
      <c r="H36" s="99">
        <v>15</v>
      </c>
      <c r="I36" s="99">
        <v>15</v>
      </c>
      <c r="J36" s="99">
        <v>18.399999999999999</v>
      </c>
      <c r="K36" s="99">
        <v>15</v>
      </c>
      <c r="L36" s="99">
        <v>15</v>
      </c>
      <c r="M36" s="99">
        <v>19.899999999999999</v>
      </c>
      <c r="N36" s="99">
        <v>24</v>
      </c>
      <c r="O36" s="99">
        <v>15</v>
      </c>
      <c r="P36" s="99">
        <v>238.5</v>
      </c>
      <c r="Q36" s="99">
        <v>515</v>
      </c>
      <c r="R36" s="99">
        <v>439.7</v>
      </c>
      <c r="S36" s="99">
        <v>15</v>
      </c>
      <c r="T36" s="99">
        <v>15</v>
      </c>
      <c r="U36" s="99">
        <v>126.5</v>
      </c>
      <c r="V36" s="99">
        <v>180.5</v>
      </c>
      <c r="W36" s="99">
        <v>515</v>
      </c>
      <c r="X36" s="99">
        <v>515</v>
      </c>
      <c r="Y36" s="99">
        <v>515</v>
      </c>
      <c r="Z36" s="100"/>
      <c r="AA36" s="79">
        <f t="shared" si="5"/>
        <v>6302.5</v>
      </c>
    </row>
    <row r="37" spans="1:27" ht="24.95" customHeight="1" x14ac:dyDescent="0.2">
      <c r="A37" s="97" t="s">
        <v>30</v>
      </c>
      <c r="B37" s="98">
        <v>50</v>
      </c>
      <c r="C37" s="99">
        <v>30</v>
      </c>
      <c r="D37" s="99">
        <v>45</v>
      </c>
      <c r="E37" s="99">
        <v>30</v>
      </c>
      <c r="F37" s="99">
        <v>30</v>
      </c>
      <c r="G37" s="99">
        <v>30</v>
      </c>
      <c r="H37" s="99">
        <v>30</v>
      </c>
      <c r="I37" s="99">
        <v>35</v>
      </c>
      <c r="J37" s="99">
        <v>35</v>
      </c>
      <c r="K37" s="99">
        <v>30</v>
      </c>
      <c r="L37" s="99">
        <v>55</v>
      </c>
      <c r="M37" s="99">
        <v>52</v>
      </c>
      <c r="N37" s="99">
        <v>17</v>
      </c>
      <c r="O37" s="99">
        <v>17</v>
      </c>
      <c r="P37" s="99">
        <v>30</v>
      </c>
      <c r="Q37" s="99">
        <v>30</v>
      </c>
      <c r="R37" s="99">
        <v>30</v>
      </c>
      <c r="S37" s="99">
        <v>45</v>
      </c>
      <c r="T37" s="99">
        <v>30</v>
      </c>
      <c r="U37" s="99">
        <v>45</v>
      </c>
      <c r="V37" s="99">
        <v>45</v>
      </c>
      <c r="W37" s="99">
        <v>45</v>
      </c>
      <c r="X37" s="99">
        <v>45</v>
      </c>
      <c r="Y37" s="99">
        <v>45</v>
      </c>
      <c r="Z37" s="100"/>
      <c r="AA37" s="79">
        <f t="shared" si="5"/>
        <v>876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>
        <v>59.8</v>
      </c>
      <c r="G38" s="99">
        <v>44.2</v>
      </c>
      <c r="H38" s="99">
        <v>500</v>
      </c>
      <c r="I38" s="99">
        <v>500</v>
      </c>
      <c r="J38" s="99">
        <v>354.1</v>
      </c>
      <c r="K38" s="99">
        <v>500</v>
      </c>
      <c r="L38" s="99">
        <v>211.9</v>
      </c>
      <c r="M38" s="99">
        <v>184.9</v>
      </c>
      <c r="N38" s="99">
        <v>406.1</v>
      </c>
      <c r="O38" s="99">
        <v>500</v>
      </c>
      <c r="P38" s="99">
        <v>500</v>
      </c>
      <c r="Q38" s="99">
        <v>228</v>
      </c>
      <c r="R38" s="99">
        <v>42.7</v>
      </c>
      <c r="S38" s="99">
        <v>219.1</v>
      </c>
      <c r="T38" s="99">
        <v>500</v>
      </c>
      <c r="U38" s="99">
        <v>313.3</v>
      </c>
      <c r="V38" s="99">
        <v>179.9</v>
      </c>
      <c r="W38" s="99"/>
      <c r="X38" s="99"/>
      <c r="Y38" s="99"/>
      <c r="Z38" s="100"/>
      <c r="AA38" s="79">
        <f t="shared" si="5"/>
        <v>5244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1182</v>
      </c>
      <c r="C39" s="88">
        <f t="shared" si="6"/>
        <v>1167</v>
      </c>
      <c r="D39" s="88">
        <f t="shared" si="6"/>
        <v>1182</v>
      </c>
      <c r="E39" s="88">
        <f t="shared" si="6"/>
        <v>1146</v>
      </c>
      <c r="F39" s="88">
        <f t="shared" si="6"/>
        <v>1216.8</v>
      </c>
      <c r="G39" s="88">
        <f t="shared" si="6"/>
        <v>1211.2</v>
      </c>
      <c r="H39" s="88">
        <f t="shared" si="6"/>
        <v>1112</v>
      </c>
      <c r="I39" s="88">
        <f t="shared" si="6"/>
        <v>1063</v>
      </c>
      <c r="J39" s="88">
        <f t="shared" si="6"/>
        <v>744.5</v>
      </c>
      <c r="K39" s="88">
        <f t="shared" si="6"/>
        <v>761</v>
      </c>
      <c r="L39" s="88">
        <f t="shared" si="6"/>
        <v>502.9</v>
      </c>
      <c r="M39" s="88">
        <f t="shared" si="6"/>
        <v>502.79999999999995</v>
      </c>
      <c r="N39" s="88">
        <f t="shared" si="6"/>
        <v>768.1</v>
      </c>
      <c r="O39" s="88">
        <f t="shared" si="6"/>
        <v>850</v>
      </c>
      <c r="P39" s="88">
        <f t="shared" si="6"/>
        <v>1011.5</v>
      </c>
      <c r="Q39" s="88">
        <f t="shared" si="6"/>
        <v>1001</v>
      </c>
      <c r="R39" s="88">
        <f t="shared" si="6"/>
        <v>935.40000000000009</v>
      </c>
      <c r="S39" s="88">
        <f t="shared" si="6"/>
        <v>773.1</v>
      </c>
      <c r="T39" s="88">
        <f t="shared" si="6"/>
        <v>1068</v>
      </c>
      <c r="U39" s="88">
        <f t="shared" si="6"/>
        <v>1049.8</v>
      </c>
      <c r="V39" s="88">
        <f t="shared" si="6"/>
        <v>937.4</v>
      </c>
      <c r="W39" s="88">
        <f t="shared" si="6"/>
        <v>1092</v>
      </c>
      <c r="X39" s="88">
        <f t="shared" si="6"/>
        <v>1102</v>
      </c>
      <c r="Y39" s="88">
        <f t="shared" si="6"/>
        <v>1082</v>
      </c>
      <c r="Z39" s="89" t="str">
        <f t="shared" si="6"/>
        <v/>
      </c>
      <c r="AA39" s="90">
        <f t="shared" si="5"/>
        <v>23461.5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500</v>
      </c>
      <c r="C44" s="99">
        <v>500</v>
      </c>
      <c r="D44" s="99">
        <v>500</v>
      </c>
      <c r="E44" s="99">
        <v>500</v>
      </c>
      <c r="F44" s="99">
        <v>500</v>
      </c>
      <c r="G44" s="99">
        <v>500</v>
      </c>
      <c r="H44" s="99"/>
      <c r="I44" s="99"/>
      <c r="J44" s="99">
        <v>3.4</v>
      </c>
      <c r="K44" s="99"/>
      <c r="L44" s="99"/>
      <c r="M44" s="99">
        <v>4.9000000000000004</v>
      </c>
      <c r="N44" s="99">
        <v>9</v>
      </c>
      <c r="O44" s="99"/>
      <c r="P44" s="99">
        <v>223.5</v>
      </c>
      <c r="Q44" s="99">
        <v>500</v>
      </c>
      <c r="R44" s="99">
        <v>424.7</v>
      </c>
      <c r="S44" s="99"/>
      <c r="T44" s="99"/>
      <c r="U44" s="99">
        <v>111.5</v>
      </c>
      <c r="V44" s="99">
        <v>165.5</v>
      </c>
      <c r="W44" s="99">
        <v>500</v>
      </c>
      <c r="X44" s="99">
        <v>500</v>
      </c>
      <c r="Y44" s="99">
        <v>500</v>
      </c>
      <c r="Z44" s="100"/>
      <c r="AA44" s="79">
        <f t="shared" si="7"/>
        <v>5942.5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>
        <v>59.8</v>
      </c>
      <c r="G46" s="99">
        <v>44.2</v>
      </c>
      <c r="H46" s="99">
        <v>500</v>
      </c>
      <c r="I46" s="99">
        <v>500</v>
      </c>
      <c r="J46" s="99">
        <v>354.1</v>
      </c>
      <c r="K46" s="99">
        <v>500</v>
      </c>
      <c r="L46" s="99">
        <v>211.9</v>
      </c>
      <c r="M46" s="99">
        <v>184.9</v>
      </c>
      <c r="N46" s="99">
        <v>406.1</v>
      </c>
      <c r="O46" s="99">
        <v>500</v>
      </c>
      <c r="P46" s="99">
        <v>500</v>
      </c>
      <c r="Q46" s="99">
        <v>228</v>
      </c>
      <c r="R46" s="99">
        <v>42.7</v>
      </c>
      <c r="S46" s="99">
        <v>219.1</v>
      </c>
      <c r="T46" s="99">
        <v>500</v>
      </c>
      <c r="U46" s="99">
        <v>313.3</v>
      </c>
      <c r="V46" s="99">
        <v>179.9</v>
      </c>
      <c r="W46" s="99"/>
      <c r="X46" s="99"/>
      <c r="Y46" s="99"/>
      <c r="Z46" s="100"/>
      <c r="AA46" s="79">
        <f t="shared" si="7"/>
        <v>5244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500</v>
      </c>
      <c r="C48" s="88">
        <f t="shared" ref="C48:Z48" si="8">IF(LEN(C$2)&gt;0,SUM(C42:C47),"")</f>
        <v>500</v>
      </c>
      <c r="D48" s="88">
        <f t="shared" si="8"/>
        <v>500</v>
      </c>
      <c r="E48" s="88">
        <f t="shared" si="8"/>
        <v>500</v>
      </c>
      <c r="F48" s="88">
        <f t="shared" si="8"/>
        <v>559.79999999999995</v>
      </c>
      <c r="G48" s="88">
        <f t="shared" si="8"/>
        <v>544.20000000000005</v>
      </c>
      <c r="H48" s="88">
        <f t="shared" si="8"/>
        <v>500</v>
      </c>
      <c r="I48" s="88">
        <f t="shared" si="8"/>
        <v>500</v>
      </c>
      <c r="J48" s="88">
        <f t="shared" si="8"/>
        <v>357.5</v>
      </c>
      <c r="K48" s="88">
        <f t="shared" si="8"/>
        <v>500</v>
      </c>
      <c r="L48" s="88">
        <f t="shared" si="8"/>
        <v>211.9</v>
      </c>
      <c r="M48" s="88">
        <f t="shared" si="8"/>
        <v>189.8</v>
      </c>
      <c r="N48" s="88">
        <f t="shared" si="8"/>
        <v>415.1</v>
      </c>
      <c r="O48" s="88">
        <f t="shared" si="8"/>
        <v>500</v>
      </c>
      <c r="P48" s="88">
        <f t="shared" si="8"/>
        <v>723.5</v>
      </c>
      <c r="Q48" s="88">
        <f t="shared" si="8"/>
        <v>728</v>
      </c>
      <c r="R48" s="88">
        <f t="shared" si="8"/>
        <v>467.4</v>
      </c>
      <c r="S48" s="88">
        <f t="shared" si="8"/>
        <v>219.1</v>
      </c>
      <c r="T48" s="88">
        <f t="shared" si="8"/>
        <v>500</v>
      </c>
      <c r="U48" s="88">
        <f t="shared" si="8"/>
        <v>424.8</v>
      </c>
      <c r="V48" s="88">
        <f t="shared" si="8"/>
        <v>345.4</v>
      </c>
      <c r="W48" s="88">
        <f t="shared" si="8"/>
        <v>500</v>
      </c>
      <c r="X48" s="88">
        <f t="shared" si="8"/>
        <v>500</v>
      </c>
      <c r="Y48" s="88">
        <f t="shared" si="8"/>
        <v>500</v>
      </c>
      <c r="Z48" s="89" t="str">
        <f t="shared" si="8"/>
        <v/>
      </c>
      <c r="AA48" s="90">
        <f t="shared" si="7"/>
        <v>11186.5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4319.4369999999999</v>
      </c>
      <c r="C51" s="88">
        <f t="shared" si="10"/>
        <v>4071.3970000000004</v>
      </c>
      <c r="D51" s="88">
        <f t="shared" si="10"/>
        <v>4152.6970000000001</v>
      </c>
      <c r="E51" s="88">
        <f t="shared" si="10"/>
        <v>4171.82</v>
      </c>
      <c r="F51" s="88">
        <f t="shared" si="10"/>
        <v>4303.3419999999996</v>
      </c>
      <c r="G51" s="88">
        <f t="shared" si="10"/>
        <v>4685.7669999999998</v>
      </c>
      <c r="H51" s="88">
        <f t="shared" si="10"/>
        <v>5360.4279999999999</v>
      </c>
      <c r="I51" s="88">
        <f t="shared" si="10"/>
        <v>5996.8969999999999</v>
      </c>
      <c r="J51" s="88">
        <f t="shared" si="10"/>
        <v>6153.6929999999993</v>
      </c>
      <c r="K51" s="88">
        <f t="shared" si="10"/>
        <v>6584.3020000000006</v>
      </c>
      <c r="L51" s="88">
        <f t="shared" si="10"/>
        <v>6471.1129999999976</v>
      </c>
      <c r="M51" s="88">
        <f t="shared" si="10"/>
        <v>6455.7129999999997</v>
      </c>
      <c r="N51" s="88">
        <f t="shared" si="10"/>
        <v>6455.5360000000019</v>
      </c>
      <c r="O51" s="88">
        <f t="shared" si="10"/>
        <v>6218.9</v>
      </c>
      <c r="P51" s="88">
        <f t="shared" si="10"/>
        <v>6110.5639999999994</v>
      </c>
      <c r="Q51" s="88">
        <f t="shared" si="10"/>
        <v>5932.7719999999999</v>
      </c>
      <c r="R51" s="88">
        <f t="shared" si="10"/>
        <v>6078.75</v>
      </c>
      <c r="S51" s="88">
        <f t="shared" si="10"/>
        <v>6269.1470000000008</v>
      </c>
      <c r="T51" s="88">
        <f t="shared" si="10"/>
        <v>6298.866</v>
      </c>
      <c r="U51" s="88">
        <f t="shared" si="10"/>
        <v>6193.063000000001</v>
      </c>
      <c r="V51" s="88">
        <f t="shared" si="10"/>
        <v>5793.780999999999</v>
      </c>
      <c r="W51" s="88">
        <f t="shared" si="10"/>
        <v>5597.8109999999997</v>
      </c>
      <c r="X51" s="88">
        <f t="shared" si="10"/>
        <v>5168.1239999999998</v>
      </c>
      <c r="Y51" s="88">
        <f t="shared" si="10"/>
        <v>4663.7699999999995</v>
      </c>
      <c r="Z51" s="89" t="str">
        <f t="shared" si="10"/>
        <v/>
      </c>
      <c r="AA51" s="105">
        <f>SUM(B51:Z51)</f>
        <v>133507.68999999997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44876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4319.4100000000017</v>
      </c>
      <c r="C4" s="18">
        <v>4071.3830000000003</v>
      </c>
      <c r="D4" s="18">
        <v>4152.7199999999993</v>
      </c>
      <c r="E4" s="18">
        <v>4171.7830000000004</v>
      </c>
      <c r="F4" s="18">
        <v>4303.3570000000027</v>
      </c>
      <c r="G4" s="18">
        <v>4685.7269999999999</v>
      </c>
      <c r="H4" s="18">
        <v>5360.3789999999999</v>
      </c>
      <c r="I4" s="18">
        <v>5996.8709999999983</v>
      </c>
      <c r="J4" s="18">
        <v>6153.695999999999</v>
      </c>
      <c r="K4" s="18">
        <v>6584.3300000000008</v>
      </c>
      <c r="L4" s="18">
        <v>6471.1130000000003</v>
      </c>
      <c r="M4" s="18">
        <v>6455.7149999999992</v>
      </c>
      <c r="N4" s="18">
        <v>6455.4770000000017</v>
      </c>
      <c r="O4" s="18">
        <v>6218.8910000000014</v>
      </c>
      <c r="P4" s="18">
        <v>6110.5269999999991</v>
      </c>
      <c r="Q4" s="18">
        <v>5932.7540000000008</v>
      </c>
      <c r="R4" s="18">
        <v>6078.7350000000015</v>
      </c>
      <c r="S4" s="18">
        <v>6269.1209999999983</v>
      </c>
      <c r="T4" s="18">
        <v>6298.882999999998</v>
      </c>
      <c r="U4" s="18">
        <v>6192.9979999999987</v>
      </c>
      <c r="V4" s="18">
        <v>5793.8090000000011</v>
      </c>
      <c r="W4" s="18">
        <v>5597.8419999999987</v>
      </c>
      <c r="X4" s="18">
        <v>5168.1000000000004</v>
      </c>
      <c r="Y4" s="18">
        <v>4663.755000000001</v>
      </c>
      <c r="Z4" s="19"/>
      <c r="AA4" s="20">
        <f>SUM(B4:Z4)</f>
        <v>133507.37600000002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211.64</v>
      </c>
      <c r="C7" s="28">
        <v>174</v>
      </c>
      <c r="D7" s="28">
        <v>170.4</v>
      </c>
      <c r="E7" s="28">
        <v>170.95</v>
      </c>
      <c r="F7" s="28">
        <v>174</v>
      </c>
      <c r="G7" s="28">
        <v>190.4</v>
      </c>
      <c r="H7" s="28">
        <v>238.34</v>
      </c>
      <c r="I7" s="28">
        <v>251.93</v>
      </c>
      <c r="J7" s="28">
        <v>241.61</v>
      </c>
      <c r="K7" s="28">
        <v>227.23</v>
      </c>
      <c r="L7" s="28">
        <v>212.8</v>
      </c>
      <c r="M7" s="28">
        <v>212.8</v>
      </c>
      <c r="N7" s="28">
        <v>210</v>
      </c>
      <c r="O7" s="28">
        <v>214.24</v>
      </c>
      <c r="P7" s="28">
        <v>227.03</v>
      </c>
      <c r="Q7" s="28">
        <v>231.11</v>
      </c>
      <c r="R7" s="28">
        <v>244.34</v>
      </c>
      <c r="S7" s="28">
        <v>242.57</v>
      </c>
      <c r="T7" s="28">
        <v>240</v>
      </c>
      <c r="U7" s="28">
        <v>231.41</v>
      </c>
      <c r="V7" s="28">
        <v>219.92</v>
      </c>
      <c r="W7" s="28">
        <v>213.7</v>
      </c>
      <c r="X7" s="28">
        <v>204.33</v>
      </c>
      <c r="Y7" s="28">
        <v>168.02</v>
      </c>
      <c r="Z7" s="29"/>
      <c r="AA7" s="30">
        <f>IF(SUM(B7:Z7)&lt;&gt;0,AVERAGEIF(B7:Z7,"&lt;&gt;"""),"")</f>
        <v>213.44875000000005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904.60799999999995</v>
      </c>
      <c r="C19" s="72">
        <v>908.63199999999995</v>
      </c>
      <c r="D19" s="72">
        <v>913.63099999999997</v>
      </c>
      <c r="E19" s="72">
        <v>918.62699999999995</v>
      </c>
      <c r="F19" s="72">
        <v>924.59799999999996</v>
      </c>
      <c r="G19" s="72">
        <v>900.58100000000002</v>
      </c>
      <c r="H19" s="72">
        <v>911.56899999999996</v>
      </c>
      <c r="I19" s="72">
        <v>935.56899999999996</v>
      </c>
      <c r="J19" s="72">
        <v>886.59400000000005</v>
      </c>
      <c r="K19" s="72">
        <v>869.61500000000001</v>
      </c>
      <c r="L19" s="72">
        <v>866.61900000000003</v>
      </c>
      <c r="M19" s="72">
        <v>846.61300000000006</v>
      </c>
      <c r="N19" s="72">
        <v>846.61400000000003</v>
      </c>
      <c r="O19" s="72">
        <v>823.59799999999996</v>
      </c>
      <c r="P19" s="72">
        <v>790.60500000000002</v>
      </c>
      <c r="Q19" s="72">
        <v>792.59</v>
      </c>
      <c r="R19" s="72">
        <v>790.58</v>
      </c>
      <c r="S19" s="72">
        <v>792.58600000000001</v>
      </c>
      <c r="T19" s="72">
        <v>790.58600000000001</v>
      </c>
      <c r="U19" s="72">
        <v>795.63</v>
      </c>
      <c r="V19" s="72">
        <v>785.63199999999995</v>
      </c>
      <c r="W19" s="72">
        <v>762.60799999999995</v>
      </c>
      <c r="X19" s="72">
        <v>882.60299999999995</v>
      </c>
      <c r="Y19" s="72">
        <v>908.59299999999996</v>
      </c>
      <c r="Z19" s="73"/>
      <c r="AA19" s="74">
        <f t="shared" ref="AA19:AA24" si="2">SUM(B19:Z19)</f>
        <v>20549.481</v>
      </c>
    </row>
    <row r="20" spans="1:27" ht="24.95" customHeight="1" x14ac:dyDescent="0.2">
      <c r="A20" s="75" t="s">
        <v>15</v>
      </c>
      <c r="B20" s="76">
        <v>892.9369999999999</v>
      </c>
      <c r="C20" s="77">
        <v>887.52099999999996</v>
      </c>
      <c r="D20" s="77">
        <v>914.38</v>
      </c>
      <c r="E20" s="77">
        <v>926.053</v>
      </c>
      <c r="F20" s="77">
        <v>933.48300000000006</v>
      </c>
      <c r="G20" s="77">
        <v>1123.875</v>
      </c>
      <c r="H20" s="77">
        <v>1311.4869999999999</v>
      </c>
      <c r="I20" s="77">
        <v>1395.7040000000004</v>
      </c>
      <c r="J20" s="77">
        <v>1478.261</v>
      </c>
      <c r="K20" s="77">
        <v>1480.931</v>
      </c>
      <c r="L20" s="77">
        <v>1472.4250000000002</v>
      </c>
      <c r="M20" s="77">
        <v>1463.6309999999999</v>
      </c>
      <c r="N20" s="77">
        <v>1445.2180000000003</v>
      </c>
      <c r="O20" s="77">
        <v>1406.02</v>
      </c>
      <c r="P20" s="77">
        <v>1369.932</v>
      </c>
      <c r="Q20" s="77">
        <v>1324.8439999999998</v>
      </c>
      <c r="R20" s="77">
        <v>1327.423</v>
      </c>
      <c r="S20" s="77">
        <v>1339.1699999999996</v>
      </c>
      <c r="T20" s="77">
        <v>1322.3510000000001</v>
      </c>
      <c r="U20" s="77">
        <v>1280.19</v>
      </c>
      <c r="V20" s="77">
        <v>1158.114</v>
      </c>
      <c r="W20" s="77">
        <v>1049.1260000000002</v>
      </c>
      <c r="X20" s="77">
        <v>987.84100000000001</v>
      </c>
      <c r="Y20" s="77">
        <v>944.89400000000001</v>
      </c>
      <c r="Z20" s="78"/>
      <c r="AA20" s="79">
        <f t="shared" si="2"/>
        <v>29235.810999999998</v>
      </c>
    </row>
    <row r="21" spans="1:27" ht="24.95" customHeight="1" x14ac:dyDescent="0.2">
      <c r="A21" s="75" t="s">
        <v>16</v>
      </c>
      <c r="B21" s="80">
        <v>1920.2650000000003</v>
      </c>
      <c r="C21" s="81">
        <v>1820.8300000000002</v>
      </c>
      <c r="D21" s="81">
        <v>1789.7089999999996</v>
      </c>
      <c r="E21" s="81">
        <v>1779.3030000000001</v>
      </c>
      <c r="F21" s="81">
        <v>1836.7759999999998</v>
      </c>
      <c r="G21" s="81">
        <v>2087.7710000000002</v>
      </c>
      <c r="H21" s="81">
        <v>2399.4229999999998</v>
      </c>
      <c r="I21" s="81">
        <v>2629.6979999999999</v>
      </c>
      <c r="J21" s="81">
        <v>2868.8410000000003</v>
      </c>
      <c r="K21" s="81">
        <v>2955.9840000000004</v>
      </c>
      <c r="L21" s="81">
        <v>2994.2689999999998</v>
      </c>
      <c r="M21" s="81">
        <v>3027.9709999999995</v>
      </c>
      <c r="N21" s="81">
        <v>2970.145</v>
      </c>
      <c r="O21" s="81">
        <v>2840.373</v>
      </c>
      <c r="P21" s="81">
        <v>2825.9900000000002</v>
      </c>
      <c r="Q21" s="81">
        <v>2839.32</v>
      </c>
      <c r="R21" s="81">
        <v>3087.732</v>
      </c>
      <c r="S21" s="81">
        <v>3398.4649999999997</v>
      </c>
      <c r="T21" s="81">
        <v>3470.1459999999997</v>
      </c>
      <c r="U21" s="81">
        <v>3453.1779999999999</v>
      </c>
      <c r="V21" s="81">
        <v>3256.0629999999996</v>
      </c>
      <c r="W21" s="81">
        <v>2932.7080000000005</v>
      </c>
      <c r="X21" s="81">
        <v>2576.4559999999997</v>
      </c>
      <c r="Y21" s="81">
        <v>2229.6680000000001</v>
      </c>
      <c r="Z21" s="78"/>
      <c r="AA21" s="79">
        <f t="shared" si="2"/>
        <v>63991.084000000003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169.5</v>
      </c>
      <c r="C23" s="77">
        <v>160.5</v>
      </c>
      <c r="D23" s="77">
        <v>132</v>
      </c>
      <c r="E23" s="77">
        <v>127</v>
      </c>
      <c r="F23" s="77">
        <v>154.5</v>
      </c>
      <c r="G23" s="77">
        <v>174.5</v>
      </c>
      <c r="H23" s="77">
        <v>185</v>
      </c>
      <c r="I23" s="77">
        <v>178</v>
      </c>
      <c r="J23" s="77">
        <v>183</v>
      </c>
      <c r="K23" s="77">
        <v>217.5</v>
      </c>
      <c r="L23" s="77">
        <v>204.5</v>
      </c>
      <c r="M23" s="77">
        <v>219.5</v>
      </c>
      <c r="N23" s="77">
        <v>227.5</v>
      </c>
      <c r="O23" s="77">
        <v>228</v>
      </c>
      <c r="P23" s="77">
        <v>198</v>
      </c>
      <c r="Q23" s="77">
        <v>168</v>
      </c>
      <c r="R23" s="77">
        <v>161</v>
      </c>
      <c r="S23" s="77">
        <v>155.5</v>
      </c>
      <c r="T23" s="77">
        <v>163.5</v>
      </c>
      <c r="U23" s="77">
        <v>164</v>
      </c>
      <c r="V23" s="77">
        <v>151</v>
      </c>
      <c r="W23" s="77">
        <v>128.5</v>
      </c>
      <c r="X23" s="77">
        <v>119</v>
      </c>
      <c r="Y23" s="77">
        <v>115</v>
      </c>
      <c r="Z23" s="77"/>
      <c r="AA23" s="79">
        <f t="shared" si="2"/>
        <v>4084.5</v>
      </c>
    </row>
    <row r="24" spans="1:27" ht="24.95" customHeight="1" x14ac:dyDescent="0.2">
      <c r="A24" s="85" t="s">
        <v>19</v>
      </c>
      <c r="B24" s="77">
        <v>192</v>
      </c>
      <c r="C24" s="77">
        <v>184</v>
      </c>
      <c r="D24" s="77">
        <v>179.99999999999997</v>
      </c>
      <c r="E24" s="77">
        <v>179.99999999999997</v>
      </c>
      <c r="F24" s="77">
        <v>188.00000000000003</v>
      </c>
      <c r="G24" s="77">
        <v>206.00000000000003</v>
      </c>
      <c r="H24" s="77">
        <v>234</v>
      </c>
      <c r="I24" s="77">
        <v>263</v>
      </c>
      <c r="J24" s="77">
        <v>284</v>
      </c>
      <c r="K24" s="77">
        <v>295.99999999999994</v>
      </c>
      <c r="L24" s="77">
        <v>314.99999999999994</v>
      </c>
      <c r="M24" s="77">
        <v>322</v>
      </c>
      <c r="N24" s="77">
        <v>316.99999999999994</v>
      </c>
      <c r="O24" s="77">
        <v>291</v>
      </c>
      <c r="P24" s="77">
        <v>283</v>
      </c>
      <c r="Q24" s="77">
        <v>287.00000000000006</v>
      </c>
      <c r="R24" s="77">
        <v>316.99999999999994</v>
      </c>
      <c r="S24" s="77">
        <v>335</v>
      </c>
      <c r="T24" s="77">
        <v>321.00000000000006</v>
      </c>
      <c r="U24" s="77">
        <v>308</v>
      </c>
      <c r="V24" s="77">
        <v>286</v>
      </c>
      <c r="W24" s="77">
        <v>257</v>
      </c>
      <c r="X24" s="77">
        <v>229</v>
      </c>
      <c r="Y24" s="77">
        <v>203.00000000000003</v>
      </c>
      <c r="Z24" s="77"/>
      <c r="AA24" s="79">
        <f t="shared" si="2"/>
        <v>6278</v>
      </c>
    </row>
    <row r="25" spans="1:27" ht="30" customHeight="1" thickBot="1" x14ac:dyDescent="0.25">
      <c r="A25" s="86" t="s">
        <v>20</v>
      </c>
      <c r="B25" s="87">
        <f t="shared" ref="B25:AA25" si="3">SUM(B19:B24)</f>
        <v>4079.3100000000004</v>
      </c>
      <c r="C25" s="88">
        <f t="shared" si="3"/>
        <v>3961.4830000000002</v>
      </c>
      <c r="D25" s="88">
        <f t="shared" si="3"/>
        <v>3929.7199999999993</v>
      </c>
      <c r="E25" s="88">
        <f t="shared" si="3"/>
        <v>3930.9830000000002</v>
      </c>
      <c r="F25" s="88">
        <f t="shared" si="3"/>
        <v>4037.357</v>
      </c>
      <c r="G25" s="88">
        <f t="shared" si="3"/>
        <v>4492.7270000000008</v>
      </c>
      <c r="H25" s="88">
        <f t="shared" si="3"/>
        <v>5041.4789999999994</v>
      </c>
      <c r="I25" s="88">
        <f t="shared" si="3"/>
        <v>5401.9709999999995</v>
      </c>
      <c r="J25" s="88">
        <f t="shared" si="3"/>
        <v>5700.6959999999999</v>
      </c>
      <c r="K25" s="88">
        <f t="shared" si="3"/>
        <v>5820.0300000000007</v>
      </c>
      <c r="L25" s="88">
        <f t="shared" si="3"/>
        <v>5852.8130000000001</v>
      </c>
      <c r="M25" s="88">
        <f t="shared" si="3"/>
        <v>5879.7149999999992</v>
      </c>
      <c r="N25" s="88">
        <f t="shared" si="3"/>
        <v>5806.4770000000008</v>
      </c>
      <c r="O25" s="88">
        <f t="shared" si="3"/>
        <v>5588.991</v>
      </c>
      <c r="P25" s="88">
        <f t="shared" si="3"/>
        <v>5467.527</v>
      </c>
      <c r="Q25" s="88">
        <f t="shared" si="3"/>
        <v>5411.7539999999999</v>
      </c>
      <c r="R25" s="88">
        <f t="shared" si="3"/>
        <v>5683.7350000000006</v>
      </c>
      <c r="S25" s="88">
        <f t="shared" si="3"/>
        <v>6020.7209999999995</v>
      </c>
      <c r="T25" s="88">
        <f t="shared" si="3"/>
        <v>6067.5829999999996</v>
      </c>
      <c r="U25" s="88">
        <f t="shared" si="3"/>
        <v>6000.9979999999996</v>
      </c>
      <c r="V25" s="88">
        <f t="shared" si="3"/>
        <v>5636.8089999999993</v>
      </c>
      <c r="W25" s="88">
        <f t="shared" si="3"/>
        <v>5129.9420000000009</v>
      </c>
      <c r="X25" s="88">
        <f t="shared" si="3"/>
        <v>4794.8999999999996</v>
      </c>
      <c r="Y25" s="88">
        <f t="shared" si="3"/>
        <v>4401.1550000000007</v>
      </c>
      <c r="Z25" s="89">
        <f t="shared" si="3"/>
        <v>0</v>
      </c>
      <c r="AA25" s="90">
        <f t="shared" si="3"/>
        <v>124138.876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383.5</v>
      </c>
      <c r="C28" s="72">
        <v>366.5</v>
      </c>
      <c r="D28" s="72">
        <v>334</v>
      </c>
      <c r="E28" s="72">
        <v>329</v>
      </c>
      <c r="F28" s="72">
        <v>364.5</v>
      </c>
      <c r="G28" s="72">
        <v>402.5</v>
      </c>
      <c r="H28" s="72">
        <v>471</v>
      </c>
      <c r="I28" s="72">
        <v>493</v>
      </c>
      <c r="J28" s="72">
        <v>519</v>
      </c>
      <c r="K28" s="72">
        <v>623.5</v>
      </c>
      <c r="L28" s="72">
        <v>629.5</v>
      </c>
      <c r="M28" s="72">
        <v>651.5</v>
      </c>
      <c r="N28" s="72">
        <v>654.5</v>
      </c>
      <c r="O28" s="72">
        <v>629</v>
      </c>
      <c r="P28" s="72">
        <v>581</v>
      </c>
      <c r="Q28" s="72">
        <v>555</v>
      </c>
      <c r="R28" s="72">
        <v>530</v>
      </c>
      <c r="S28" s="72">
        <v>512.5</v>
      </c>
      <c r="T28" s="72">
        <v>506.5</v>
      </c>
      <c r="U28" s="72">
        <v>494</v>
      </c>
      <c r="V28" s="72">
        <v>459</v>
      </c>
      <c r="W28" s="72">
        <v>407.5</v>
      </c>
      <c r="X28" s="72">
        <v>370</v>
      </c>
      <c r="Y28" s="72">
        <v>340</v>
      </c>
      <c r="Z28" s="73"/>
      <c r="AA28" s="74">
        <f>SUM(B28:Z28)</f>
        <v>11606.5</v>
      </c>
    </row>
    <row r="29" spans="1:27" ht="24.95" customHeight="1" x14ac:dyDescent="0.2">
      <c r="A29" s="75" t="s">
        <v>23</v>
      </c>
      <c r="B29" s="76">
        <v>3781.81</v>
      </c>
      <c r="C29" s="77">
        <v>3680.9830000000002</v>
      </c>
      <c r="D29" s="77">
        <v>3681.72</v>
      </c>
      <c r="E29" s="77">
        <v>3817.9830000000002</v>
      </c>
      <c r="F29" s="77">
        <v>3938.857</v>
      </c>
      <c r="G29" s="77">
        <v>4283.2269999999999</v>
      </c>
      <c r="H29" s="77">
        <v>4855.4790000000003</v>
      </c>
      <c r="I29" s="77">
        <v>5197.9709999999995</v>
      </c>
      <c r="J29" s="77">
        <v>5634.6959999999999</v>
      </c>
      <c r="K29" s="77">
        <v>5861.53</v>
      </c>
      <c r="L29" s="77">
        <v>5781.3130000000001</v>
      </c>
      <c r="M29" s="77">
        <v>5804.2150000000001</v>
      </c>
      <c r="N29" s="77">
        <v>5800.9769999999999</v>
      </c>
      <c r="O29" s="77">
        <v>5582.991</v>
      </c>
      <c r="P29" s="77">
        <v>5529.527</v>
      </c>
      <c r="Q29" s="77">
        <v>5377.7539999999999</v>
      </c>
      <c r="R29" s="77">
        <v>5548.7349999999997</v>
      </c>
      <c r="S29" s="77">
        <v>5755.2209999999995</v>
      </c>
      <c r="T29" s="77">
        <v>5763.0829999999996</v>
      </c>
      <c r="U29" s="77">
        <v>5698.9979999999996</v>
      </c>
      <c r="V29" s="77">
        <v>5334.8090000000002</v>
      </c>
      <c r="W29" s="77">
        <v>4877.442</v>
      </c>
      <c r="X29" s="77">
        <v>4596.8999999999996</v>
      </c>
      <c r="Y29" s="77">
        <v>4213.1549999999997</v>
      </c>
      <c r="Z29" s="78"/>
      <c r="AA29" s="79">
        <f>SUM(B29:Z29)</f>
        <v>120399.37599999999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4165.3099999999995</v>
      </c>
      <c r="C31" s="62">
        <f t="shared" si="4"/>
        <v>4047.4830000000002</v>
      </c>
      <c r="D31" s="62">
        <f t="shared" si="4"/>
        <v>4015.72</v>
      </c>
      <c r="E31" s="62">
        <f t="shared" si="4"/>
        <v>4146.9830000000002</v>
      </c>
      <c r="F31" s="62">
        <f t="shared" si="4"/>
        <v>4303.357</v>
      </c>
      <c r="G31" s="62">
        <f t="shared" si="4"/>
        <v>4685.7269999999999</v>
      </c>
      <c r="H31" s="62">
        <f t="shared" si="4"/>
        <v>5326.4790000000003</v>
      </c>
      <c r="I31" s="62">
        <f t="shared" si="4"/>
        <v>5690.9709999999995</v>
      </c>
      <c r="J31" s="62">
        <f t="shared" si="4"/>
        <v>6153.6959999999999</v>
      </c>
      <c r="K31" s="62">
        <f t="shared" si="4"/>
        <v>6485.03</v>
      </c>
      <c r="L31" s="62">
        <f t="shared" si="4"/>
        <v>6410.8130000000001</v>
      </c>
      <c r="M31" s="62">
        <f t="shared" si="4"/>
        <v>6455.7150000000001</v>
      </c>
      <c r="N31" s="62">
        <f t="shared" si="4"/>
        <v>6455.4769999999999</v>
      </c>
      <c r="O31" s="62">
        <f t="shared" si="4"/>
        <v>6211.991</v>
      </c>
      <c r="P31" s="62">
        <f t="shared" si="4"/>
        <v>6110.527</v>
      </c>
      <c r="Q31" s="62">
        <f t="shared" si="4"/>
        <v>5932.7539999999999</v>
      </c>
      <c r="R31" s="62">
        <f t="shared" si="4"/>
        <v>6078.7349999999997</v>
      </c>
      <c r="S31" s="62">
        <f t="shared" si="4"/>
        <v>6267.7209999999995</v>
      </c>
      <c r="T31" s="62">
        <f t="shared" si="4"/>
        <v>6269.5829999999996</v>
      </c>
      <c r="U31" s="62">
        <f t="shared" si="4"/>
        <v>6192.9979999999996</v>
      </c>
      <c r="V31" s="62">
        <f t="shared" si="4"/>
        <v>5793.8090000000002</v>
      </c>
      <c r="W31" s="62">
        <f t="shared" si="4"/>
        <v>5284.942</v>
      </c>
      <c r="X31" s="62">
        <f t="shared" si="4"/>
        <v>4966.8999999999996</v>
      </c>
      <c r="Y31" s="62">
        <f t="shared" si="4"/>
        <v>4553.1549999999997</v>
      </c>
      <c r="Z31" s="63">
        <f t="shared" si="4"/>
        <v>0</v>
      </c>
      <c r="AA31" s="64">
        <f t="shared" si="4"/>
        <v>132005.87599999999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74</v>
      </c>
      <c r="C34" s="95">
        <v>74</v>
      </c>
      <c r="D34" s="95">
        <v>74</v>
      </c>
      <c r="E34" s="95">
        <v>74</v>
      </c>
      <c r="F34" s="95">
        <v>74</v>
      </c>
      <c r="G34" s="95">
        <v>74</v>
      </c>
      <c r="H34" s="95">
        <v>193</v>
      </c>
      <c r="I34" s="95">
        <v>222</v>
      </c>
      <c r="J34" s="95">
        <v>255</v>
      </c>
      <c r="K34" s="95">
        <v>303</v>
      </c>
      <c r="L34" s="95">
        <v>303</v>
      </c>
      <c r="M34" s="95">
        <v>303</v>
      </c>
      <c r="N34" s="95">
        <v>294</v>
      </c>
      <c r="O34" s="95">
        <v>288</v>
      </c>
      <c r="P34" s="95">
        <v>294</v>
      </c>
      <c r="Q34" s="95">
        <v>213</v>
      </c>
      <c r="R34" s="95">
        <v>256</v>
      </c>
      <c r="S34" s="95">
        <v>176</v>
      </c>
      <c r="T34" s="95">
        <v>163</v>
      </c>
      <c r="U34" s="95">
        <v>158</v>
      </c>
      <c r="V34" s="95">
        <v>127</v>
      </c>
      <c r="W34" s="95">
        <v>126</v>
      </c>
      <c r="X34" s="95">
        <v>135</v>
      </c>
      <c r="Y34" s="95">
        <v>125</v>
      </c>
      <c r="Z34" s="96"/>
      <c r="AA34" s="74">
        <f t="shared" ref="AA34:AA39" si="5">SUM(B34:Z34)</f>
        <v>4378</v>
      </c>
    </row>
    <row r="35" spans="1:27" ht="24.95" customHeight="1" x14ac:dyDescent="0.2">
      <c r="A35" s="97" t="s">
        <v>41</v>
      </c>
      <c r="B35" s="98">
        <v>12</v>
      </c>
      <c r="C35" s="99">
        <v>12</v>
      </c>
      <c r="D35" s="99">
        <v>12</v>
      </c>
      <c r="E35" s="99">
        <v>12</v>
      </c>
      <c r="F35" s="99">
        <v>12</v>
      </c>
      <c r="G35" s="99">
        <v>12</v>
      </c>
      <c r="H35" s="99">
        <v>12</v>
      </c>
      <c r="I35" s="99">
        <v>12</v>
      </c>
      <c r="J35" s="99">
        <v>198</v>
      </c>
      <c r="K35" s="99">
        <v>234</v>
      </c>
      <c r="L35" s="99">
        <v>207</v>
      </c>
      <c r="M35" s="99">
        <v>206</v>
      </c>
      <c r="N35" s="99">
        <v>188</v>
      </c>
      <c r="O35" s="99">
        <v>168</v>
      </c>
      <c r="P35" s="99">
        <v>169</v>
      </c>
      <c r="Q35" s="99">
        <v>128</v>
      </c>
      <c r="R35" s="99">
        <v>57</v>
      </c>
      <c r="S35" s="99">
        <v>71</v>
      </c>
      <c r="T35" s="99">
        <v>39</v>
      </c>
      <c r="U35" s="99">
        <v>34</v>
      </c>
      <c r="V35" s="99">
        <v>30</v>
      </c>
      <c r="W35" s="99">
        <v>29</v>
      </c>
      <c r="X35" s="99">
        <v>37</v>
      </c>
      <c r="Y35" s="99">
        <v>27</v>
      </c>
      <c r="Z35" s="100"/>
      <c r="AA35" s="79">
        <f t="shared" si="5"/>
        <v>1918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>
        <v>33.9</v>
      </c>
      <c r="I36" s="99">
        <v>305.89999999999998</v>
      </c>
      <c r="J36" s="99"/>
      <c r="K36" s="99">
        <v>99.3</v>
      </c>
      <c r="L36" s="99">
        <v>60.3</v>
      </c>
      <c r="M36" s="99"/>
      <c r="N36" s="99"/>
      <c r="O36" s="99">
        <v>6.9</v>
      </c>
      <c r="P36" s="99"/>
      <c r="Q36" s="99"/>
      <c r="R36" s="99"/>
      <c r="S36" s="99">
        <v>1.4</v>
      </c>
      <c r="T36" s="99">
        <v>29.3</v>
      </c>
      <c r="U36" s="99"/>
      <c r="V36" s="99"/>
      <c r="W36" s="99"/>
      <c r="X36" s="99"/>
      <c r="Y36" s="99"/>
      <c r="Z36" s="100"/>
      <c r="AA36" s="79">
        <f t="shared" si="5"/>
        <v>536.99999999999989</v>
      </c>
    </row>
    <row r="37" spans="1:27" ht="24.95" customHeight="1" x14ac:dyDescent="0.2">
      <c r="A37" s="97" t="s">
        <v>43</v>
      </c>
      <c r="B37" s="98"/>
      <c r="C37" s="99"/>
      <c r="D37" s="99"/>
      <c r="E37" s="99">
        <v>130</v>
      </c>
      <c r="F37" s="99">
        <v>180</v>
      </c>
      <c r="G37" s="99">
        <v>107</v>
      </c>
      <c r="H37" s="99">
        <v>80</v>
      </c>
      <c r="I37" s="99">
        <v>55</v>
      </c>
      <c r="J37" s="99"/>
      <c r="K37" s="99">
        <v>128</v>
      </c>
      <c r="L37" s="99">
        <v>48</v>
      </c>
      <c r="M37" s="99">
        <v>67</v>
      </c>
      <c r="N37" s="99">
        <v>167</v>
      </c>
      <c r="O37" s="99">
        <v>167</v>
      </c>
      <c r="P37" s="99">
        <v>180</v>
      </c>
      <c r="Q37" s="99">
        <v>180</v>
      </c>
      <c r="R37" s="99">
        <v>82</v>
      </c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1571</v>
      </c>
    </row>
    <row r="38" spans="1:27" ht="24.95" customHeight="1" x14ac:dyDescent="0.2">
      <c r="A38" s="97" t="s">
        <v>44</v>
      </c>
      <c r="B38" s="98">
        <v>154.1</v>
      </c>
      <c r="C38" s="99">
        <v>23.9</v>
      </c>
      <c r="D38" s="99">
        <v>137</v>
      </c>
      <c r="E38" s="99">
        <v>24.8</v>
      </c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>
        <v>312.89999999999998</v>
      </c>
      <c r="X38" s="99">
        <v>201.2</v>
      </c>
      <c r="Y38" s="99">
        <v>110.6</v>
      </c>
      <c r="Z38" s="100"/>
      <c r="AA38" s="79">
        <f t="shared" si="5"/>
        <v>964.50000000000011</v>
      </c>
    </row>
    <row r="39" spans="1:27" ht="30" customHeight="1" thickBot="1" x14ac:dyDescent="0.25">
      <c r="A39" s="86" t="s">
        <v>45</v>
      </c>
      <c r="B39" s="87">
        <f t="shared" ref="B39:Z39" si="6">SUM(B34:B38)</f>
        <v>240.1</v>
      </c>
      <c r="C39" s="88">
        <f t="shared" si="6"/>
        <v>109.9</v>
      </c>
      <c r="D39" s="88">
        <f t="shared" si="6"/>
        <v>223</v>
      </c>
      <c r="E39" s="88">
        <f t="shared" si="6"/>
        <v>240.8</v>
      </c>
      <c r="F39" s="88">
        <f t="shared" si="6"/>
        <v>266</v>
      </c>
      <c r="G39" s="88">
        <f t="shared" si="6"/>
        <v>193</v>
      </c>
      <c r="H39" s="88">
        <f t="shared" si="6"/>
        <v>318.89999999999998</v>
      </c>
      <c r="I39" s="88">
        <f t="shared" si="6"/>
        <v>594.9</v>
      </c>
      <c r="J39" s="88">
        <f t="shared" si="6"/>
        <v>453</v>
      </c>
      <c r="K39" s="88">
        <f t="shared" si="6"/>
        <v>764.3</v>
      </c>
      <c r="L39" s="88">
        <f t="shared" si="6"/>
        <v>618.29999999999995</v>
      </c>
      <c r="M39" s="88">
        <f t="shared" si="6"/>
        <v>576</v>
      </c>
      <c r="N39" s="88">
        <f t="shared" si="6"/>
        <v>649</v>
      </c>
      <c r="O39" s="88">
        <f t="shared" si="6"/>
        <v>629.9</v>
      </c>
      <c r="P39" s="88">
        <f t="shared" si="6"/>
        <v>643</v>
      </c>
      <c r="Q39" s="88">
        <f t="shared" si="6"/>
        <v>521</v>
      </c>
      <c r="R39" s="88">
        <f t="shared" si="6"/>
        <v>395</v>
      </c>
      <c r="S39" s="88">
        <f t="shared" si="6"/>
        <v>248.4</v>
      </c>
      <c r="T39" s="88">
        <f t="shared" si="6"/>
        <v>231.3</v>
      </c>
      <c r="U39" s="88">
        <f t="shared" si="6"/>
        <v>192</v>
      </c>
      <c r="V39" s="88">
        <f t="shared" si="6"/>
        <v>157</v>
      </c>
      <c r="W39" s="88">
        <f t="shared" si="6"/>
        <v>467.9</v>
      </c>
      <c r="X39" s="88">
        <f t="shared" si="6"/>
        <v>373.2</v>
      </c>
      <c r="Y39" s="88">
        <f t="shared" si="6"/>
        <v>262.60000000000002</v>
      </c>
      <c r="Z39" s="89">
        <f t="shared" si="6"/>
        <v>0</v>
      </c>
      <c r="AA39" s="90">
        <f t="shared" si="5"/>
        <v>9368.5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>
        <v>33.9</v>
      </c>
      <c r="I44" s="99">
        <v>305.89999999999998</v>
      </c>
      <c r="J44" s="99"/>
      <c r="K44" s="99">
        <v>99.3</v>
      </c>
      <c r="L44" s="99">
        <v>60.3</v>
      </c>
      <c r="M44" s="99"/>
      <c r="N44" s="99"/>
      <c r="O44" s="99">
        <v>6.9</v>
      </c>
      <c r="P44" s="99"/>
      <c r="Q44" s="99"/>
      <c r="R44" s="99"/>
      <c r="S44" s="99">
        <v>1.4</v>
      </c>
      <c r="T44" s="99">
        <v>29.3</v>
      </c>
      <c r="U44" s="99"/>
      <c r="V44" s="99"/>
      <c r="W44" s="99"/>
      <c r="X44" s="99"/>
      <c r="Y44" s="99"/>
      <c r="Z44" s="100"/>
      <c r="AA44" s="79">
        <f t="shared" si="7"/>
        <v>536.99999999999989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154.1</v>
      </c>
      <c r="C46" s="99">
        <v>23.9</v>
      </c>
      <c r="D46" s="99">
        <v>137</v>
      </c>
      <c r="E46" s="99">
        <v>24.8</v>
      </c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>
        <v>312.89999999999998</v>
      </c>
      <c r="X46" s="99">
        <v>201.2</v>
      </c>
      <c r="Y46" s="99">
        <v>110.6</v>
      </c>
      <c r="Z46" s="100"/>
      <c r="AA46" s="79">
        <f t="shared" si="7"/>
        <v>964.50000000000011</v>
      </c>
    </row>
    <row r="47" spans="1:27" ht="24.95" customHeight="1" x14ac:dyDescent="0.2">
      <c r="A47" s="85" t="s">
        <v>47</v>
      </c>
      <c r="B47" s="98">
        <v>14</v>
      </c>
      <c r="C47" s="99">
        <v>5</v>
      </c>
      <c r="D47" s="99">
        <v>1</v>
      </c>
      <c r="E47" s="99">
        <v>4</v>
      </c>
      <c r="F47" s="99">
        <v>15</v>
      </c>
      <c r="G47" s="99">
        <v>35</v>
      </c>
      <c r="H47" s="99">
        <v>56</v>
      </c>
      <c r="I47" s="99">
        <v>65</v>
      </c>
      <c r="J47" s="99">
        <v>71</v>
      </c>
      <c r="K47" s="99">
        <v>77</v>
      </c>
      <c r="L47" s="99">
        <v>91</v>
      </c>
      <c r="M47" s="99">
        <v>96</v>
      </c>
      <c r="N47" s="99">
        <v>92</v>
      </c>
      <c r="O47" s="99">
        <v>72</v>
      </c>
      <c r="P47" s="99">
        <v>75</v>
      </c>
      <c r="Q47" s="99">
        <v>87</v>
      </c>
      <c r="R47" s="99">
        <v>74.5</v>
      </c>
      <c r="S47" s="99">
        <v>88.5</v>
      </c>
      <c r="T47" s="99">
        <v>84.5</v>
      </c>
      <c r="U47" s="99">
        <v>92</v>
      </c>
      <c r="V47" s="99">
        <v>72</v>
      </c>
      <c r="W47" s="99">
        <v>51</v>
      </c>
      <c r="X47" s="99">
        <v>64</v>
      </c>
      <c r="Y47" s="99">
        <v>41</v>
      </c>
      <c r="Z47" s="100"/>
      <c r="AA47" s="79">
        <f t="shared" si="7"/>
        <v>1423.5</v>
      </c>
    </row>
    <row r="48" spans="1:27" ht="30" customHeight="1" thickBot="1" x14ac:dyDescent="0.25">
      <c r="A48" s="86" t="s">
        <v>48</v>
      </c>
      <c r="B48" s="87">
        <f>SUM(B42:B47)</f>
        <v>168.1</v>
      </c>
      <c r="C48" s="88">
        <f t="shared" ref="C48:Z48" si="8">SUM(C42:C47)</f>
        <v>28.9</v>
      </c>
      <c r="D48" s="88">
        <f t="shared" si="8"/>
        <v>138</v>
      </c>
      <c r="E48" s="88">
        <f t="shared" si="8"/>
        <v>28.8</v>
      </c>
      <c r="F48" s="88">
        <f t="shared" si="8"/>
        <v>15</v>
      </c>
      <c r="G48" s="88">
        <f t="shared" si="8"/>
        <v>35</v>
      </c>
      <c r="H48" s="88">
        <f t="shared" si="8"/>
        <v>89.9</v>
      </c>
      <c r="I48" s="88">
        <f t="shared" si="8"/>
        <v>370.9</v>
      </c>
      <c r="J48" s="88">
        <f t="shared" si="8"/>
        <v>71</v>
      </c>
      <c r="K48" s="88">
        <f t="shared" si="8"/>
        <v>176.3</v>
      </c>
      <c r="L48" s="88">
        <f t="shared" si="8"/>
        <v>151.30000000000001</v>
      </c>
      <c r="M48" s="88">
        <f t="shared" si="8"/>
        <v>96</v>
      </c>
      <c r="N48" s="88">
        <f t="shared" si="8"/>
        <v>92</v>
      </c>
      <c r="O48" s="88">
        <f t="shared" si="8"/>
        <v>78.900000000000006</v>
      </c>
      <c r="P48" s="88">
        <f t="shared" si="8"/>
        <v>75</v>
      </c>
      <c r="Q48" s="88">
        <f t="shared" si="8"/>
        <v>87</v>
      </c>
      <c r="R48" s="88">
        <f t="shared" si="8"/>
        <v>74.5</v>
      </c>
      <c r="S48" s="88">
        <f t="shared" si="8"/>
        <v>89.9</v>
      </c>
      <c r="T48" s="88">
        <f t="shared" si="8"/>
        <v>113.8</v>
      </c>
      <c r="U48" s="88">
        <f t="shared" si="8"/>
        <v>92</v>
      </c>
      <c r="V48" s="88">
        <f t="shared" si="8"/>
        <v>72</v>
      </c>
      <c r="W48" s="88">
        <f t="shared" si="8"/>
        <v>363.9</v>
      </c>
      <c r="X48" s="88">
        <f t="shared" si="8"/>
        <v>265.2</v>
      </c>
      <c r="Y48" s="88">
        <f t="shared" si="8"/>
        <v>151.6</v>
      </c>
      <c r="Z48" s="89">
        <f t="shared" si="8"/>
        <v>0</v>
      </c>
      <c r="AA48" s="90">
        <f t="shared" si="7"/>
        <v>2925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4319.4100000000008</v>
      </c>
      <c r="C51" s="88">
        <f t="shared" si="10"/>
        <v>4071.3830000000003</v>
      </c>
      <c r="D51" s="88">
        <f t="shared" si="10"/>
        <v>4152.7199999999993</v>
      </c>
      <c r="E51" s="88">
        <f t="shared" si="10"/>
        <v>4171.7830000000004</v>
      </c>
      <c r="F51" s="88">
        <f t="shared" si="10"/>
        <v>4303.357</v>
      </c>
      <c r="G51" s="88">
        <f t="shared" si="10"/>
        <v>4685.7270000000008</v>
      </c>
      <c r="H51" s="88">
        <f t="shared" si="10"/>
        <v>5360.378999999999</v>
      </c>
      <c r="I51" s="88">
        <f t="shared" si="10"/>
        <v>5996.8709999999992</v>
      </c>
      <c r="J51" s="88">
        <f t="shared" si="10"/>
        <v>6153.6959999999999</v>
      </c>
      <c r="K51" s="88">
        <f t="shared" si="10"/>
        <v>6584.3300000000008</v>
      </c>
      <c r="L51" s="88">
        <f t="shared" si="10"/>
        <v>6471.1130000000003</v>
      </c>
      <c r="M51" s="88">
        <f t="shared" si="10"/>
        <v>6455.7149999999992</v>
      </c>
      <c r="N51" s="88">
        <f t="shared" si="10"/>
        <v>6455.4770000000008</v>
      </c>
      <c r="O51" s="88">
        <f t="shared" si="10"/>
        <v>6218.8909999999996</v>
      </c>
      <c r="P51" s="88">
        <f t="shared" si="10"/>
        <v>6110.527</v>
      </c>
      <c r="Q51" s="88">
        <f t="shared" si="10"/>
        <v>5932.7539999999999</v>
      </c>
      <c r="R51" s="88">
        <f t="shared" si="10"/>
        <v>6078.7350000000006</v>
      </c>
      <c r="S51" s="88">
        <f t="shared" si="10"/>
        <v>6269.1209999999992</v>
      </c>
      <c r="T51" s="88">
        <f t="shared" si="10"/>
        <v>6298.8829999999998</v>
      </c>
      <c r="U51" s="88">
        <f t="shared" si="10"/>
        <v>6192.9979999999996</v>
      </c>
      <c r="V51" s="88">
        <f t="shared" si="10"/>
        <v>5793.8089999999993</v>
      </c>
      <c r="W51" s="88">
        <f t="shared" si="10"/>
        <v>5597.8420000000006</v>
      </c>
      <c r="X51" s="88">
        <f t="shared" si="10"/>
        <v>5168.0999999999995</v>
      </c>
      <c r="Y51" s="88">
        <f t="shared" si="10"/>
        <v>4663.755000000001</v>
      </c>
      <c r="Z51" s="89">
        <f t="shared" si="10"/>
        <v>0</v>
      </c>
      <c r="AA51" s="105">
        <f>SUM(B51:Z51)</f>
        <v>133507.37599999999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44876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-345.9</v>
      </c>
      <c r="C4" s="18">
        <v>-476.1</v>
      </c>
      <c r="D4" s="18">
        <v>-363</v>
      </c>
      <c r="E4" s="18">
        <v>-475.2</v>
      </c>
      <c r="F4" s="18">
        <v>-559.79999999999995</v>
      </c>
      <c r="G4" s="18">
        <v>-544.20000000000005</v>
      </c>
      <c r="H4" s="18">
        <v>-466.1</v>
      </c>
      <c r="I4" s="18">
        <v>-194.10000000000002</v>
      </c>
      <c r="J4" s="18">
        <v>-357.5</v>
      </c>
      <c r="K4" s="18">
        <v>-400.7</v>
      </c>
      <c r="L4" s="18">
        <v>-151.60000000000002</v>
      </c>
      <c r="M4" s="18">
        <v>-189.8</v>
      </c>
      <c r="N4" s="18">
        <v>-415.1</v>
      </c>
      <c r="O4" s="18">
        <v>-493.1</v>
      </c>
      <c r="P4" s="18">
        <v>-723.5</v>
      </c>
      <c r="Q4" s="18">
        <v>-728</v>
      </c>
      <c r="R4" s="18">
        <v>-467.4</v>
      </c>
      <c r="S4" s="18">
        <v>-217.7</v>
      </c>
      <c r="T4" s="18">
        <v>-470.7</v>
      </c>
      <c r="U4" s="18">
        <v>-424.8</v>
      </c>
      <c r="V4" s="18">
        <v>-345.4</v>
      </c>
      <c r="W4" s="18">
        <v>-187.10000000000002</v>
      </c>
      <c r="X4" s="18">
        <v>-298.8</v>
      </c>
      <c r="Y4" s="18">
        <v>-389.4</v>
      </c>
      <c r="Z4" s="19"/>
      <c r="AA4" s="112">
        <f>SUM(B4:Z4)</f>
        <v>-9684.9999999999982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211.64</v>
      </c>
      <c r="C7" s="118">
        <v>174</v>
      </c>
      <c r="D7" s="118">
        <v>170.4</v>
      </c>
      <c r="E7" s="118">
        <v>170.95</v>
      </c>
      <c r="F7" s="118">
        <v>174</v>
      </c>
      <c r="G7" s="118">
        <v>190.4</v>
      </c>
      <c r="H7" s="118">
        <v>238.34</v>
      </c>
      <c r="I7" s="118">
        <v>251.93</v>
      </c>
      <c r="J7" s="118">
        <v>241.61</v>
      </c>
      <c r="K7" s="118">
        <v>227.23</v>
      </c>
      <c r="L7" s="118">
        <v>212.8</v>
      </c>
      <c r="M7" s="118">
        <v>212.8</v>
      </c>
      <c r="N7" s="118">
        <v>210</v>
      </c>
      <c r="O7" s="118">
        <v>214.24</v>
      </c>
      <c r="P7" s="118">
        <v>227.03</v>
      </c>
      <c r="Q7" s="118">
        <v>231.11</v>
      </c>
      <c r="R7" s="118">
        <v>244.34</v>
      </c>
      <c r="S7" s="118">
        <v>242.57</v>
      </c>
      <c r="T7" s="118">
        <v>240</v>
      </c>
      <c r="U7" s="118">
        <v>231.41</v>
      </c>
      <c r="V7" s="118">
        <v>219.92</v>
      </c>
      <c r="W7" s="118">
        <v>213.7</v>
      </c>
      <c r="X7" s="118">
        <v>204.33</v>
      </c>
      <c r="Y7" s="118">
        <v>168.02</v>
      </c>
      <c r="Z7" s="119"/>
      <c r="AA7" s="120">
        <f>IF(SUM(B7:Z7)&lt;&gt;0,AVERAGEIF(B7:Z7,"&lt;&gt;"""),"")</f>
        <v>213.44875000000005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500</v>
      </c>
      <c r="C13" s="130">
        <v>500</v>
      </c>
      <c r="D13" s="130">
        <v>500</v>
      </c>
      <c r="E13" s="130">
        <v>500</v>
      </c>
      <c r="F13" s="130">
        <v>500</v>
      </c>
      <c r="G13" s="130">
        <v>500</v>
      </c>
      <c r="H13" s="130"/>
      <c r="I13" s="130"/>
      <c r="J13" s="130">
        <v>3.4</v>
      </c>
      <c r="K13" s="130"/>
      <c r="L13" s="130"/>
      <c r="M13" s="130">
        <v>4.9000000000000004</v>
      </c>
      <c r="N13" s="130">
        <v>9</v>
      </c>
      <c r="O13" s="130"/>
      <c r="P13" s="130">
        <v>223.5</v>
      </c>
      <c r="Q13" s="130">
        <v>500</v>
      </c>
      <c r="R13" s="130">
        <v>424.7</v>
      </c>
      <c r="S13" s="130"/>
      <c r="T13" s="130"/>
      <c r="U13" s="130">
        <v>111.5</v>
      </c>
      <c r="V13" s="130">
        <v>165.5</v>
      </c>
      <c r="W13" s="130">
        <v>500</v>
      </c>
      <c r="X13" s="130">
        <v>500</v>
      </c>
      <c r="Y13" s="131">
        <v>500</v>
      </c>
      <c r="Z13" s="132"/>
      <c r="AA13" s="133">
        <f t="shared" si="0"/>
        <v>5942.5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>
        <v>59.8</v>
      </c>
      <c r="G15" s="134">
        <v>44.2</v>
      </c>
      <c r="H15" s="134">
        <v>500</v>
      </c>
      <c r="I15" s="134">
        <v>500</v>
      </c>
      <c r="J15" s="134">
        <v>354.1</v>
      </c>
      <c r="K15" s="134">
        <v>500</v>
      </c>
      <c r="L15" s="134">
        <v>211.9</v>
      </c>
      <c r="M15" s="134">
        <v>184.9</v>
      </c>
      <c r="N15" s="134">
        <v>406.1</v>
      </c>
      <c r="O15" s="134">
        <v>500</v>
      </c>
      <c r="P15" s="134">
        <v>500</v>
      </c>
      <c r="Q15" s="134">
        <v>228</v>
      </c>
      <c r="R15" s="134">
        <v>42.7</v>
      </c>
      <c r="S15" s="134">
        <v>219.1</v>
      </c>
      <c r="T15" s="134">
        <v>500</v>
      </c>
      <c r="U15" s="134">
        <v>313.3</v>
      </c>
      <c r="V15" s="134">
        <v>179.9</v>
      </c>
      <c r="W15" s="134"/>
      <c r="X15" s="134"/>
      <c r="Y15" s="134"/>
      <c r="Z15" s="132"/>
      <c r="AA15" s="133">
        <f t="shared" si="0"/>
        <v>5244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500</v>
      </c>
      <c r="C16" s="136">
        <f t="shared" si="1"/>
        <v>500</v>
      </c>
      <c r="D16" s="136">
        <f t="shared" si="1"/>
        <v>500</v>
      </c>
      <c r="E16" s="136">
        <f t="shared" si="1"/>
        <v>500</v>
      </c>
      <c r="F16" s="136">
        <f t="shared" si="1"/>
        <v>559.79999999999995</v>
      </c>
      <c r="G16" s="136">
        <f t="shared" si="1"/>
        <v>544.20000000000005</v>
      </c>
      <c r="H16" s="136">
        <f t="shared" si="1"/>
        <v>500</v>
      </c>
      <c r="I16" s="136">
        <f t="shared" si="1"/>
        <v>500</v>
      </c>
      <c r="J16" s="136">
        <f t="shared" si="1"/>
        <v>357.5</v>
      </c>
      <c r="K16" s="136">
        <f t="shared" si="1"/>
        <v>500</v>
      </c>
      <c r="L16" s="136">
        <f t="shared" si="1"/>
        <v>211.9</v>
      </c>
      <c r="M16" s="136">
        <f t="shared" si="1"/>
        <v>189.8</v>
      </c>
      <c r="N16" s="136">
        <f t="shared" si="1"/>
        <v>415.1</v>
      </c>
      <c r="O16" s="136">
        <f t="shared" si="1"/>
        <v>500</v>
      </c>
      <c r="P16" s="136">
        <f t="shared" si="1"/>
        <v>723.5</v>
      </c>
      <c r="Q16" s="136">
        <f t="shared" si="1"/>
        <v>728</v>
      </c>
      <c r="R16" s="136">
        <f t="shared" si="1"/>
        <v>467.4</v>
      </c>
      <c r="S16" s="136">
        <f t="shared" si="1"/>
        <v>219.1</v>
      </c>
      <c r="T16" s="136">
        <f t="shared" si="1"/>
        <v>500</v>
      </c>
      <c r="U16" s="136">
        <f t="shared" si="1"/>
        <v>424.8</v>
      </c>
      <c r="V16" s="136">
        <f t="shared" si="1"/>
        <v>345.4</v>
      </c>
      <c r="W16" s="136">
        <f t="shared" si="1"/>
        <v>500</v>
      </c>
      <c r="X16" s="136">
        <f t="shared" si="1"/>
        <v>500</v>
      </c>
      <c r="Y16" s="136">
        <f t="shared" si="1"/>
        <v>500</v>
      </c>
      <c r="Z16" s="137" t="str">
        <f t="shared" si="1"/>
        <v/>
      </c>
      <c r="AA16" s="90">
        <f t="shared" si="0"/>
        <v>11186.5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>
        <v>33.9</v>
      </c>
      <c r="I21" s="130">
        <v>305.89999999999998</v>
      </c>
      <c r="J21" s="130"/>
      <c r="K21" s="130">
        <v>99.3</v>
      </c>
      <c r="L21" s="130">
        <v>60.3</v>
      </c>
      <c r="M21" s="130"/>
      <c r="N21" s="130"/>
      <c r="O21" s="130">
        <v>6.9</v>
      </c>
      <c r="P21" s="130"/>
      <c r="Q21" s="130"/>
      <c r="R21" s="130"/>
      <c r="S21" s="130">
        <v>1.4</v>
      </c>
      <c r="T21" s="130">
        <v>29.3</v>
      </c>
      <c r="U21" s="130"/>
      <c r="V21" s="130"/>
      <c r="W21" s="130"/>
      <c r="X21" s="130"/>
      <c r="Y21" s="131"/>
      <c r="Z21" s="132"/>
      <c r="AA21" s="133">
        <f t="shared" si="2"/>
        <v>536.99999999999989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154.1</v>
      </c>
      <c r="C23" s="134">
        <v>23.9</v>
      </c>
      <c r="D23" s="134">
        <v>137</v>
      </c>
      <c r="E23" s="134">
        <v>24.8</v>
      </c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>
        <v>312.89999999999998</v>
      </c>
      <c r="X23" s="134">
        <v>201.2</v>
      </c>
      <c r="Y23" s="134">
        <v>110.6</v>
      </c>
      <c r="Z23" s="132"/>
      <c r="AA23" s="133">
        <f t="shared" si="2"/>
        <v>964.50000000000011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154.1</v>
      </c>
      <c r="C24" s="136">
        <f t="shared" si="3"/>
        <v>23.9</v>
      </c>
      <c r="D24" s="136">
        <f t="shared" si="3"/>
        <v>137</v>
      </c>
      <c r="E24" s="136">
        <f t="shared" si="3"/>
        <v>24.8</v>
      </c>
      <c r="F24" s="136">
        <f t="shared" si="3"/>
        <v>0</v>
      </c>
      <c r="G24" s="136">
        <f t="shared" si="3"/>
        <v>0</v>
      </c>
      <c r="H24" s="136">
        <f t="shared" si="3"/>
        <v>33.9</v>
      </c>
      <c r="I24" s="136">
        <f t="shared" si="3"/>
        <v>305.89999999999998</v>
      </c>
      <c r="J24" s="136">
        <f t="shared" si="3"/>
        <v>0</v>
      </c>
      <c r="K24" s="136">
        <f t="shared" si="3"/>
        <v>99.3</v>
      </c>
      <c r="L24" s="136">
        <f t="shared" si="3"/>
        <v>60.3</v>
      </c>
      <c r="M24" s="136">
        <f t="shared" si="3"/>
        <v>0</v>
      </c>
      <c r="N24" s="136">
        <f t="shared" si="3"/>
        <v>0</v>
      </c>
      <c r="O24" s="136">
        <f t="shared" si="3"/>
        <v>6.9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1.4</v>
      </c>
      <c r="T24" s="136">
        <f t="shared" si="3"/>
        <v>29.3</v>
      </c>
      <c r="U24" s="136">
        <f t="shared" si="3"/>
        <v>0</v>
      </c>
      <c r="V24" s="136">
        <f t="shared" si="3"/>
        <v>0</v>
      </c>
      <c r="W24" s="136">
        <f t="shared" si="3"/>
        <v>312.89999999999998</v>
      </c>
      <c r="X24" s="136">
        <f t="shared" si="3"/>
        <v>201.2</v>
      </c>
      <c r="Y24" s="136">
        <f t="shared" si="3"/>
        <v>110.6</v>
      </c>
      <c r="Z24" s="137" t="str">
        <f t="shared" si="3"/>
        <v/>
      </c>
      <c r="AA24" s="90">
        <f t="shared" si="2"/>
        <v>1501.4999999999998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2022-11-10T12:11:33Z</dcterms:created>
  <dcterms:modified xsi:type="dcterms:W3CDTF">2022-11-10T12:11:34Z</dcterms:modified>
</cp:coreProperties>
</file>