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<sst xmlns="http://schemas.openxmlformats.org/spreadsheetml/2006/main" count="117" uniqueCount="53">
  <si>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09/11/2022 14:11:10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</si>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</sst>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565</c:v>
                </c:pt>
                <c:pt idx="18">
                  <c:v>615</c:v>
                </c:pt>
                <c:pt idx="19">
                  <c:v>636</c:v>
                </c:pt>
                <c:pt idx="20">
                  <c:v>694</c:v>
                </c:pt>
                <c:pt idx="21">
                  <c:v>694</c:v>
                </c:pt>
                <c:pt idx="22">
                  <c:v>694</c:v>
                </c:pt>
                <c:pt idx="23">
                  <c:v>694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67.5</c:v>
                </c:pt>
                <c:pt idx="1">
                  <c:v>68.5</c:v>
                </c:pt>
                <c:pt idx="2">
                  <c:v>68.5</c:v>
                </c:pt>
                <c:pt idx="3">
                  <c:v>68.5</c:v>
                </c:pt>
                <c:pt idx="4">
                  <c:v>78.5</c:v>
                </c:pt>
                <c:pt idx="5">
                  <c:v>102</c:v>
                </c:pt>
                <c:pt idx="6">
                  <c:v>112</c:v>
                </c:pt>
                <c:pt idx="7">
                  <c:v>140</c:v>
                </c:pt>
                <c:pt idx="8">
                  <c:v>141</c:v>
                </c:pt>
                <c:pt idx="9">
                  <c:v>101</c:v>
                </c:pt>
                <c:pt idx="10">
                  <c:v>74.5</c:v>
                </c:pt>
                <c:pt idx="11">
                  <c:v>101</c:v>
                </c:pt>
                <c:pt idx="12">
                  <c:v>101</c:v>
                </c:pt>
                <c:pt idx="13">
                  <c:v>101</c:v>
                </c:pt>
                <c:pt idx="14">
                  <c:v>147</c:v>
                </c:pt>
                <c:pt idx="15">
                  <c:v>147</c:v>
                </c:pt>
                <c:pt idx="16">
                  <c:v>187</c:v>
                </c:pt>
                <c:pt idx="17">
                  <c:v>193</c:v>
                </c:pt>
                <c:pt idx="18">
                  <c:v>163.5</c:v>
                </c:pt>
                <c:pt idx="19">
                  <c:v>147</c:v>
                </c:pt>
                <c:pt idx="20">
                  <c:v>147</c:v>
                </c:pt>
                <c:pt idx="21">
                  <c:v>141</c:v>
                </c:pt>
                <c:pt idx="22">
                  <c:v>101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2307.357</c:v>
                </c:pt>
                <c:pt idx="1">
                  <c:v>1917.7560000000001</c:v>
                </c:pt>
                <c:pt idx="2">
                  <c:v>1870.72</c:v>
                </c:pt>
                <c:pt idx="3">
                  <c:v>1869.72</c:v>
                </c:pt>
                <c:pt idx="4">
                  <c:v>1869.72</c:v>
                </c:pt>
                <c:pt idx="5">
                  <c:v>1968.9</c:v>
                </c:pt>
                <c:pt idx="6">
                  <c:v>2600.6950000000002</c:v>
                </c:pt>
                <c:pt idx="7">
                  <c:v>2856.0920000000001</c:v>
                </c:pt>
                <c:pt idx="8">
                  <c:v>2844.0650000000001</c:v>
                </c:pt>
                <c:pt idx="9">
                  <c:v>2727.0860000000002</c:v>
                </c:pt>
                <c:pt idx="10">
                  <c:v>2728.0909999999999</c:v>
                </c:pt>
                <c:pt idx="11">
                  <c:v>2680.4290000000001</c:v>
                </c:pt>
                <c:pt idx="12">
                  <c:v>2652.7340000000004</c:v>
                </c:pt>
                <c:pt idx="13">
                  <c:v>2497.9839999999999</c:v>
                </c:pt>
                <c:pt idx="14">
                  <c:v>2706.0860000000002</c:v>
                </c:pt>
                <c:pt idx="15">
                  <c:v>3003.2530000000002</c:v>
                </c:pt>
                <c:pt idx="16">
                  <c:v>3135.2950000000001</c:v>
                </c:pt>
                <c:pt idx="17">
                  <c:v>3178.951</c:v>
                </c:pt>
                <c:pt idx="18">
                  <c:v>3170.2250000000004</c:v>
                </c:pt>
                <c:pt idx="19">
                  <c:v>3156.779</c:v>
                </c:pt>
                <c:pt idx="20">
                  <c:v>3175.308</c:v>
                </c:pt>
                <c:pt idx="21">
                  <c:v>2958.5690000000004</c:v>
                </c:pt>
                <c:pt idx="22">
                  <c:v>2687.8310000000001</c:v>
                </c:pt>
                <c:pt idx="23">
                  <c:v>2313.9390000000003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1058</c:v>
                </c:pt>
                <c:pt idx="1">
                  <c:v>1081</c:v>
                </c:pt>
                <c:pt idx="2">
                  <c:v>1080</c:v>
                </c:pt>
                <c:pt idx="3">
                  <c:v>1066</c:v>
                </c:pt>
                <c:pt idx="4">
                  <c:v>1076</c:v>
                </c:pt>
                <c:pt idx="5">
                  <c:v>971.4</c:v>
                </c:pt>
                <c:pt idx="6">
                  <c:v>1063</c:v>
                </c:pt>
                <c:pt idx="7">
                  <c:v>843.4</c:v>
                </c:pt>
                <c:pt idx="8">
                  <c:v>606.9</c:v>
                </c:pt>
                <c:pt idx="9">
                  <c:v>548.6</c:v>
                </c:pt>
                <c:pt idx="10">
                  <c:v>465</c:v>
                </c:pt>
                <c:pt idx="11">
                  <c:v>468</c:v>
                </c:pt>
                <c:pt idx="12">
                  <c:v>366</c:v>
                </c:pt>
                <c:pt idx="13">
                  <c:v>800.8</c:v>
                </c:pt>
                <c:pt idx="14">
                  <c:v>879.9</c:v>
                </c:pt>
                <c:pt idx="15">
                  <c:v>1065</c:v>
                </c:pt>
                <c:pt idx="16">
                  <c:v>1019</c:v>
                </c:pt>
                <c:pt idx="17">
                  <c:v>851.6</c:v>
                </c:pt>
                <c:pt idx="18">
                  <c:v>1039</c:v>
                </c:pt>
                <c:pt idx="19">
                  <c:v>1088</c:v>
                </c:pt>
                <c:pt idx="20">
                  <c:v>1040</c:v>
                </c:pt>
                <c:pt idx="21">
                  <c:v>1060</c:v>
                </c:pt>
                <c:pt idx="22">
                  <c:v>1061</c:v>
                </c:pt>
                <c:pt idx="23">
                  <c:v>1061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715.93300000000022</c:v>
                </c:pt>
                <c:pt idx="1">
                  <c:v>738.63300000000004</c:v>
                </c:pt>
                <c:pt idx="2">
                  <c:v>757.51200000000017</c:v>
                </c:pt>
                <c:pt idx="3">
                  <c:v>786.90999999999985</c:v>
                </c:pt>
                <c:pt idx="4">
                  <c:v>819.3850000000001</c:v>
                </c:pt>
                <c:pt idx="5">
                  <c:v>828.50800000000004</c:v>
                </c:pt>
                <c:pt idx="6">
                  <c:v>964.44400000000019</c:v>
                </c:pt>
                <c:pt idx="7">
                  <c:v>1491.3760000000002</c:v>
                </c:pt>
                <c:pt idx="8">
                  <c:v>2179.8409999999994</c:v>
                </c:pt>
                <c:pt idx="9">
                  <c:v>2763.806</c:v>
                </c:pt>
                <c:pt idx="10">
                  <c:v>3066.2799999999993</c:v>
                </c:pt>
                <c:pt idx="11">
                  <c:v>3142.4730000000004</c:v>
                </c:pt>
                <c:pt idx="12">
                  <c:v>3011.2400000000002</c:v>
                </c:pt>
                <c:pt idx="13">
                  <c:v>2635.0720000000001</c:v>
                </c:pt>
                <c:pt idx="14">
                  <c:v>1957.1629999999998</c:v>
                </c:pt>
                <c:pt idx="15">
                  <c:v>1127.1889999999996</c:v>
                </c:pt>
                <c:pt idx="16">
                  <c:v>685.46600000000001</c:v>
                </c:pt>
                <c:pt idx="17">
                  <c:v>648.60700000000008</c:v>
                </c:pt>
                <c:pt idx="18">
                  <c:v>631.65699999999993</c:v>
                </c:pt>
                <c:pt idx="19">
                  <c:v>619.43100000000015</c:v>
                </c:pt>
                <c:pt idx="20">
                  <c:v>610.90599999999984</c:v>
                </c:pt>
                <c:pt idx="21">
                  <c:v>609.78300000000002</c:v>
                </c:pt>
                <c:pt idx="22">
                  <c:v>628.71100000000001</c:v>
                </c:pt>
                <c:pt idx="23">
                  <c:v>658.30100000000004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83</c:v>
                </c:pt>
                <c:pt idx="1">
                  <c:v>86</c:v>
                </c:pt>
                <c:pt idx="2">
                  <c:v>90</c:v>
                </c:pt>
                <c:pt idx="3">
                  <c:v>94</c:v>
                </c:pt>
                <c:pt idx="4">
                  <c:v>97</c:v>
                </c:pt>
                <c:pt idx="5">
                  <c:v>99</c:v>
                </c:pt>
                <c:pt idx="6">
                  <c:v>107</c:v>
                </c:pt>
                <c:pt idx="7">
                  <c:v>123</c:v>
                </c:pt>
                <c:pt idx="8">
                  <c:v>135</c:v>
                </c:pt>
                <c:pt idx="9">
                  <c:v>142</c:v>
                </c:pt>
                <c:pt idx="10">
                  <c:v>144</c:v>
                </c:pt>
                <c:pt idx="11">
                  <c:v>141</c:v>
                </c:pt>
                <c:pt idx="12">
                  <c:v>134</c:v>
                </c:pt>
                <c:pt idx="13">
                  <c:v>124</c:v>
                </c:pt>
                <c:pt idx="14">
                  <c:v>105</c:v>
                </c:pt>
                <c:pt idx="15">
                  <c:v>84</c:v>
                </c:pt>
                <c:pt idx="16">
                  <c:v>74</c:v>
                </c:pt>
                <c:pt idx="17">
                  <c:v>74</c:v>
                </c:pt>
                <c:pt idx="18">
                  <c:v>71</c:v>
                </c:pt>
                <c:pt idx="19">
                  <c:v>66</c:v>
                </c:pt>
                <c:pt idx="20">
                  <c:v>62</c:v>
                </c:pt>
                <c:pt idx="21">
                  <c:v>62</c:v>
                </c:pt>
                <c:pt idx="22">
                  <c:v>62</c:v>
                </c:pt>
                <c:pt idx="23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115</c:v>
                </c:pt>
                <c:pt idx="7">
                  <c:v>115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5">
                  <c:v>35</c:v>
                </c:pt>
                <c:pt idx="16">
                  <c:v>460</c:v>
                </c:pt>
                <c:pt idx="17">
                  <c:v>801</c:v>
                </c:pt>
                <c:pt idx="18">
                  <c:v>647</c:v>
                </c:pt>
                <c:pt idx="19">
                  <c:v>542</c:v>
                </c:pt>
                <c:pt idx="20">
                  <c:v>117</c:v>
                </c:pt>
                <c:pt idx="21">
                  <c:v>82</c:v>
                </c:pt>
                <c:pt idx="22">
                  <c:v>82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2579824"/>
        <c:axId val="432580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4766.8300000000027</c:v>
                </c:pt>
                <c:pt idx="1">
                  <c:v>4426.9080000000022</c:v>
                </c:pt>
                <c:pt idx="2">
                  <c:v>4401.7750000000024</c:v>
                </c:pt>
                <c:pt idx="3">
                  <c:v>4420.112000000001</c:v>
                </c:pt>
                <c:pt idx="4">
                  <c:v>4475.5950000000012</c:v>
                </c:pt>
                <c:pt idx="5">
                  <c:v>4504.7810000000018</c:v>
                </c:pt>
                <c:pt idx="6">
                  <c:v>5447.1180000000004</c:v>
                </c:pt>
                <c:pt idx="7">
                  <c:v>6053.8950000000004</c:v>
                </c:pt>
                <c:pt idx="8">
                  <c:v>6441.8250000000007</c:v>
                </c:pt>
                <c:pt idx="9">
                  <c:v>6817.5290000000005</c:v>
                </c:pt>
                <c:pt idx="10">
                  <c:v>7012.8990000000003</c:v>
                </c:pt>
                <c:pt idx="11">
                  <c:v>7067.8740000000007</c:v>
                </c:pt>
                <c:pt idx="12">
                  <c:v>6749.9460000000008</c:v>
                </c:pt>
                <c:pt idx="13">
                  <c:v>6643.8090000000002</c:v>
                </c:pt>
                <c:pt idx="14">
                  <c:v>6280.2050000000008</c:v>
                </c:pt>
                <c:pt idx="15">
                  <c:v>5946.4520000000002</c:v>
                </c:pt>
                <c:pt idx="16">
                  <c:v>6045.7860000000028</c:v>
                </c:pt>
                <c:pt idx="17">
                  <c:v>6312.1390000000001</c:v>
                </c:pt>
                <c:pt idx="18">
                  <c:v>6337.3639999999987</c:v>
                </c:pt>
                <c:pt idx="19">
                  <c:v>6255.219000000001</c:v>
                </c:pt>
                <c:pt idx="20">
                  <c:v>5846.1980000000003</c:v>
                </c:pt>
                <c:pt idx="21">
                  <c:v>5607.3959999999988</c:v>
                </c:pt>
                <c:pt idx="22">
                  <c:v>5316.5190000000002</c:v>
                </c:pt>
                <c:pt idx="23">
                  <c:v>4916.2260000000024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579824"/>
        <c:axId val="432580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214.23</c:v>
                </c:pt>
                <c:pt idx="1">
                  <c:v>211.77</c:v>
                </c:pt>
                <c:pt idx="2">
                  <c:v>204.34</c:v>
                </c:pt>
                <c:pt idx="3">
                  <c:v>204.34</c:v>
                </c:pt>
                <c:pt idx="4">
                  <c:v>204.34</c:v>
                </c:pt>
                <c:pt idx="5">
                  <c:v>225.48</c:v>
                </c:pt>
                <c:pt idx="6">
                  <c:v>250.97</c:v>
                </c:pt>
                <c:pt idx="7">
                  <c:v>295.81</c:v>
                </c:pt>
                <c:pt idx="8">
                  <c:v>290.87</c:v>
                </c:pt>
                <c:pt idx="9">
                  <c:v>294.86</c:v>
                </c:pt>
                <c:pt idx="10">
                  <c:v>254.66</c:v>
                </c:pt>
                <c:pt idx="11">
                  <c:v>246.55</c:v>
                </c:pt>
                <c:pt idx="12">
                  <c:v>240.97</c:v>
                </c:pt>
                <c:pt idx="13">
                  <c:v>244.39</c:v>
                </c:pt>
                <c:pt idx="14">
                  <c:v>280</c:v>
                </c:pt>
                <c:pt idx="15">
                  <c:v>331.53</c:v>
                </c:pt>
                <c:pt idx="16">
                  <c:v>327.35000000000002</c:v>
                </c:pt>
                <c:pt idx="17">
                  <c:v>359.99</c:v>
                </c:pt>
                <c:pt idx="18">
                  <c:v>326.10000000000002</c:v>
                </c:pt>
                <c:pt idx="19">
                  <c:v>309.89</c:v>
                </c:pt>
                <c:pt idx="20">
                  <c:v>257.79000000000002</c:v>
                </c:pt>
                <c:pt idx="21">
                  <c:v>238.47</c:v>
                </c:pt>
                <c:pt idx="22">
                  <c:v>232.02</c:v>
                </c:pt>
                <c:pt idx="23">
                  <c:v>224.47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581000"/>
        <c:axId val="432580608"/>
      </c:lineChart>
      <c:catAx>
        <c:axId val="432579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580216"/>
        <c:crosses val="autoZero"/>
        <c:auto val="1"/>
        <c:lblAlgn val="ctr"/>
        <c:lblOffset val="100"/>
        <c:noMultiLvlLbl val="0"/>
      </c:catAx>
      <c:valAx>
        <c:axId val="43258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579824"/>
        <c:crosses val="autoZero"/>
        <c:crossBetween val="between"/>
      </c:valAx>
      <c:valAx>
        <c:axId val="432580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581000"/>
        <c:crosses val="max"/>
        <c:crossBetween val="between"/>
      </c:valAx>
      <c:catAx>
        <c:axId val="432581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2580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4766.79</v>
      </c>
      <c r="C4" s="18">
        <v>4426.889000000001</v>
      </c>
      <c r="D4" s="18">
        <v>4401.7320000000018</v>
      </c>
      <c r="E4" s="18">
        <v>4420.130000000001</v>
      </c>
      <c r="F4" s="18">
        <v>4475.6050000000014</v>
      </c>
      <c r="G4" s="18">
        <v>4504.808</v>
      </c>
      <c r="H4" s="18">
        <v>5447.1389999999992</v>
      </c>
      <c r="I4" s="18">
        <v>6053.8679999999995</v>
      </c>
      <c r="J4" s="18">
        <v>6441.8060000000005</v>
      </c>
      <c r="K4" s="18">
        <v>6817.4919999999993</v>
      </c>
      <c r="L4" s="18">
        <v>7012.8709999999992</v>
      </c>
      <c r="M4" s="18">
        <v>7067.902</v>
      </c>
      <c r="N4" s="18">
        <v>6749.9740000000002</v>
      </c>
      <c r="O4" s="18">
        <v>6643.8560000000007</v>
      </c>
      <c r="P4" s="18">
        <v>6280.1490000000003</v>
      </c>
      <c r="Q4" s="18">
        <v>5946.4420000000018</v>
      </c>
      <c r="R4" s="18">
        <v>6045.7610000000013</v>
      </c>
      <c r="S4" s="18">
        <v>6312.1580000000004</v>
      </c>
      <c r="T4" s="18">
        <v>6337.3820000000014</v>
      </c>
      <c r="U4" s="18">
        <v>6255.2099999999991</v>
      </c>
      <c r="V4" s="18">
        <v>5846.2140000000009</v>
      </c>
      <c r="W4" s="18">
        <v>5607.3520000000008</v>
      </c>
      <c r="X4" s="18">
        <v>5316.5420000000013</v>
      </c>
      <c r="Y4" s="18">
        <v>4916.2400000000007</v>
      </c>
      <c r="Z4" s="19"/>
      <c r="AA4" s="20">
        <f>SUM(B4:Z4)</f>
        <v>138094.31200000001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214.23</v>
      </c>
      <c r="C7" s="28">
        <v>211.77</v>
      </c>
      <c r="D7" s="28">
        <v>204.34</v>
      </c>
      <c r="E7" s="28">
        <v>204.34</v>
      </c>
      <c r="F7" s="28">
        <v>204.34</v>
      </c>
      <c r="G7" s="28">
        <v>225.48</v>
      </c>
      <c r="H7" s="28">
        <v>250.97</v>
      </c>
      <c r="I7" s="28">
        <v>295.81</v>
      </c>
      <c r="J7" s="28">
        <v>290.87</v>
      </c>
      <c r="K7" s="28">
        <v>294.86</v>
      </c>
      <c r="L7" s="28">
        <v>254.66</v>
      </c>
      <c r="M7" s="28">
        <v>246.55</v>
      </c>
      <c r="N7" s="28">
        <v>240.97</v>
      </c>
      <c r="O7" s="28">
        <v>244.39</v>
      </c>
      <c r="P7" s="28">
        <v>280</v>
      </c>
      <c r="Q7" s="28">
        <v>331.53</v>
      </c>
      <c r="R7" s="28">
        <v>327.35000000000002</v>
      </c>
      <c r="S7" s="28">
        <v>359.99</v>
      </c>
      <c r="T7" s="28">
        <v>326.10000000000002</v>
      </c>
      <c r="U7" s="28">
        <v>309.89</v>
      </c>
      <c r="V7" s="28">
        <v>257.79000000000002</v>
      </c>
      <c r="W7" s="28">
        <v>238.47</v>
      </c>
      <c r="X7" s="28">
        <v>232.02</v>
      </c>
      <c r="Y7" s="28">
        <v>224.47</v>
      </c>
      <c r="Z7" s="29"/>
      <c r="AA7" s="30">
        <f>IF(SUM(B7:Z7)&lt;&gt;0,AVERAGEIF(B7:Z7,"&lt;&gt;"""),"")</f>
        <v>261.29958333333337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565</v>
      </c>
      <c r="T10" s="42">
        <v>615</v>
      </c>
      <c r="U10" s="42">
        <v>636</v>
      </c>
      <c r="V10" s="42">
        <v>694</v>
      </c>
      <c r="W10" s="42">
        <v>694</v>
      </c>
      <c r="X10" s="42">
        <v>694</v>
      </c>
      <c r="Y10" s="42">
        <v>694</v>
      </c>
      <c r="Z10" s="43"/>
      <c r="AA10" s="44">
        <f t="shared" ref="AA10:AA15" si="0">SUM(B10:Z10)</f>
        <v>12837</v>
      </c>
    </row>
    <row r="11" spans="1:27" ht="24.95" customHeight="1" x14ac:dyDescent="0.2">
      <c r="A11" s="45" t="s">
        <v>7</v>
      </c>
      <c r="B11" s="46">
        <v>67.5</v>
      </c>
      <c r="C11" s="47">
        <v>68.5</v>
      </c>
      <c r="D11" s="47">
        <v>68.5</v>
      </c>
      <c r="E11" s="47">
        <v>68.5</v>
      </c>
      <c r="F11" s="47">
        <v>78.5</v>
      </c>
      <c r="G11" s="47">
        <v>102</v>
      </c>
      <c r="H11" s="47">
        <v>112</v>
      </c>
      <c r="I11" s="47">
        <v>140</v>
      </c>
      <c r="J11" s="47">
        <v>141</v>
      </c>
      <c r="K11" s="47">
        <v>101</v>
      </c>
      <c r="L11" s="47">
        <v>74.5</v>
      </c>
      <c r="M11" s="47">
        <v>101</v>
      </c>
      <c r="N11" s="47">
        <v>101</v>
      </c>
      <c r="O11" s="47">
        <v>101</v>
      </c>
      <c r="P11" s="47">
        <v>147</v>
      </c>
      <c r="Q11" s="47">
        <v>147</v>
      </c>
      <c r="R11" s="47">
        <v>187</v>
      </c>
      <c r="S11" s="47">
        <v>193</v>
      </c>
      <c r="T11" s="47">
        <v>163.5</v>
      </c>
      <c r="U11" s="47">
        <v>147</v>
      </c>
      <c r="V11" s="47">
        <v>147</v>
      </c>
      <c r="W11" s="47">
        <v>141</v>
      </c>
      <c r="X11" s="47">
        <v>101</v>
      </c>
      <c r="Y11" s="47">
        <v>101</v>
      </c>
      <c r="Z11" s="48"/>
      <c r="AA11" s="49">
        <f t="shared" si="0"/>
        <v>2799.5</v>
      </c>
    </row>
    <row r="12" spans="1:27" ht="24.95" customHeight="1" x14ac:dyDescent="0.2">
      <c r="A12" s="50" t="s">
        <v>8</v>
      </c>
      <c r="B12" s="51">
        <v>2307.357</v>
      </c>
      <c r="C12" s="52">
        <v>1917.7560000000001</v>
      </c>
      <c r="D12" s="52">
        <v>1870.72</v>
      </c>
      <c r="E12" s="52">
        <v>1869.72</v>
      </c>
      <c r="F12" s="52">
        <v>1869.72</v>
      </c>
      <c r="G12" s="52">
        <v>1968.9</v>
      </c>
      <c r="H12" s="52">
        <v>2600.6950000000002</v>
      </c>
      <c r="I12" s="52">
        <v>2856.0920000000001</v>
      </c>
      <c r="J12" s="52">
        <v>2844.0650000000001</v>
      </c>
      <c r="K12" s="52">
        <v>2727.0860000000002</v>
      </c>
      <c r="L12" s="52">
        <v>2728.0909999999999</v>
      </c>
      <c r="M12" s="52">
        <v>2680.4290000000001</v>
      </c>
      <c r="N12" s="52">
        <v>2652.7340000000004</v>
      </c>
      <c r="O12" s="52">
        <v>2497.9839999999999</v>
      </c>
      <c r="P12" s="52">
        <v>2706.0860000000002</v>
      </c>
      <c r="Q12" s="52">
        <v>3003.2530000000002</v>
      </c>
      <c r="R12" s="52">
        <v>3135.2950000000001</v>
      </c>
      <c r="S12" s="52">
        <v>3178.951</v>
      </c>
      <c r="T12" s="52">
        <v>3170.2250000000004</v>
      </c>
      <c r="U12" s="52">
        <v>3156.779</v>
      </c>
      <c r="V12" s="52">
        <v>3175.308</v>
      </c>
      <c r="W12" s="52">
        <v>2958.5690000000004</v>
      </c>
      <c r="X12" s="52">
        <v>2687.8310000000001</v>
      </c>
      <c r="Y12" s="52">
        <v>2313.9390000000003</v>
      </c>
      <c r="Z12" s="53"/>
      <c r="AA12" s="54">
        <f t="shared" si="0"/>
        <v>62877.584999999992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50</v>
      </c>
      <c r="E13" s="52">
        <v>50</v>
      </c>
      <c r="F13" s="52">
        <v>50</v>
      </c>
      <c r="G13" s="52">
        <v>50</v>
      </c>
      <c r="H13" s="52">
        <v>115</v>
      </c>
      <c r="I13" s="52">
        <v>115</v>
      </c>
      <c r="J13" s="52">
        <v>50</v>
      </c>
      <c r="K13" s="52">
        <v>50</v>
      </c>
      <c r="L13" s="52">
        <v>50</v>
      </c>
      <c r="M13" s="52">
        <v>50</v>
      </c>
      <c r="N13" s="52"/>
      <c r="O13" s="52"/>
      <c r="P13" s="52"/>
      <c r="Q13" s="52">
        <v>35</v>
      </c>
      <c r="R13" s="52">
        <v>460</v>
      </c>
      <c r="S13" s="52">
        <v>801</v>
      </c>
      <c r="T13" s="52">
        <v>647</v>
      </c>
      <c r="U13" s="52">
        <v>542</v>
      </c>
      <c r="V13" s="52">
        <v>117</v>
      </c>
      <c r="W13" s="52">
        <v>82</v>
      </c>
      <c r="X13" s="52">
        <v>82</v>
      </c>
      <c r="Y13" s="52">
        <v>24</v>
      </c>
      <c r="Z13" s="53"/>
      <c r="AA13" s="54">
        <f t="shared" si="0"/>
        <v>3520</v>
      </c>
    </row>
    <row r="14" spans="1:27" ht="24.95" customHeight="1" x14ac:dyDescent="0.2">
      <c r="A14" s="55" t="s">
        <v>10</v>
      </c>
      <c r="B14" s="56">
        <v>715.93300000000022</v>
      </c>
      <c r="C14" s="57">
        <v>738.63300000000004</v>
      </c>
      <c r="D14" s="57">
        <v>757.51200000000017</v>
      </c>
      <c r="E14" s="57">
        <v>786.90999999999985</v>
      </c>
      <c r="F14" s="57">
        <v>819.3850000000001</v>
      </c>
      <c r="G14" s="57">
        <v>828.50800000000004</v>
      </c>
      <c r="H14" s="57">
        <v>964.44400000000019</v>
      </c>
      <c r="I14" s="57">
        <v>1491.3760000000002</v>
      </c>
      <c r="J14" s="57">
        <v>2179.8409999999994</v>
      </c>
      <c r="K14" s="57">
        <v>2763.806</v>
      </c>
      <c r="L14" s="57">
        <v>3066.2799999999993</v>
      </c>
      <c r="M14" s="57">
        <v>3142.4730000000004</v>
      </c>
      <c r="N14" s="57">
        <v>3011.2400000000002</v>
      </c>
      <c r="O14" s="57">
        <v>2635.0720000000001</v>
      </c>
      <c r="P14" s="57">
        <v>1957.1629999999998</v>
      </c>
      <c r="Q14" s="57">
        <v>1127.1889999999996</v>
      </c>
      <c r="R14" s="57">
        <v>685.46600000000001</v>
      </c>
      <c r="S14" s="57">
        <v>648.60700000000008</v>
      </c>
      <c r="T14" s="57">
        <v>631.65699999999993</v>
      </c>
      <c r="U14" s="57">
        <v>619.43100000000015</v>
      </c>
      <c r="V14" s="57">
        <v>610.90599999999984</v>
      </c>
      <c r="W14" s="57">
        <v>609.78300000000002</v>
      </c>
      <c r="X14" s="57">
        <v>628.71100000000001</v>
      </c>
      <c r="Y14" s="57">
        <v>658.30100000000004</v>
      </c>
      <c r="Z14" s="58"/>
      <c r="AA14" s="59">
        <f t="shared" si="0"/>
        <v>32078.627</v>
      </c>
    </row>
    <row r="15" spans="1:27" ht="24.95" customHeight="1" x14ac:dyDescent="0.2">
      <c r="A15" s="55" t="s">
        <v>11</v>
      </c>
      <c r="B15" s="56">
        <v>83</v>
      </c>
      <c r="C15" s="57">
        <v>86</v>
      </c>
      <c r="D15" s="57">
        <v>90</v>
      </c>
      <c r="E15" s="57">
        <v>94</v>
      </c>
      <c r="F15" s="57">
        <v>97</v>
      </c>
      <c r="G15" s="57">
        <v>99</v>
      </c>
      <c r="H15" s="57">
        <v>107</v>
      </c>
      <c r="I15" s="57">
        <v>123</v>
      </c>
      <c r="J15" s="57">
        <v>135</v>
      </c>
      <c r="K15" s="57">
        <v>142</v>
      </c>
      <c r="L15" s="57">
        <v>144</v>
      </c>
      <c r="M15" s="57">
        <v>141</v>
      </c>
      <c r="N15" s="57">
        <v>134</v>
      </c>
      <c r="O15" s="57">
        <v>124</v>
      </c>
      <c r="P15" s="57">
        <v>105</v>
      </c>
      <c r="Q15" s="57">
        <v>84</v>
      </c>
      <c r="R15" s="57">
        <v>74</v>
      </c>
      <c r="S15" s="57">
        <v>74</v>
      </c>
      <c r="T15" s="57">
        <v>71</v>
      </c>
      <c r="U15" s="57">
        <v>66</v>
      </c>
      <c r="V15" s="57">
        <v>62</v>
      </c>
      <c r="W15" s="57">
        <v>62</v>
      </c>
      <c r="X15" s="57">
        <v>62</v>
      </c>
      <c r="Y15" s="57">
        <v>64</v>
      </c>
      <c r="Z15" s="58"/>
      <c r="AA15" s="59">
        <f t="shared" si="0"/>
        <v>2323</v>
      </c>
    </row>
    <row r="16" spans="1:27" ht="30" customHeight="1" thickBot="1" x14ac:dyDescent="0.25">
      <c r="A16" s="60" t="s">
        <v>12</v>
      </c>
      <c r="B16" s="61">
        <f>IF(LEN(B$2)&gt;0,SUM(B10:B15),"")</f>
        <v>3708.79</v>
      </c>
      <c r="C16" s="62">
        <f t="shared" ref="C16:Z16" si="1">IF(LEN(C$2)&gt;0,SUM(C10:C15),"")</f>
        <v>3345.8890000000001</v>
      </c>
      <c r="D16" s="62">
        <f t="shared" si="1"/>
        <v>3321.7320000000004</v>
      </c>
      <c r="E16" s="62">
        <f t="shared" si="1"/>
        <v>3354.13</v>
      </c>
      <c r="F16" s="62">
        <f t="shared" si="1"/>
        <v>3399.6050000000005</v>
      </c>
      <c r="G16" s="62">
        <f t="shared" si="1"/>
        <v>3533.4080000000004</v>
      </c>
      <c r="H16" s="62">
        <f t="shared" si="1"/>
        <v>4384.1390000000001</v>
      </c>
      <c r="I16" s="62">
        <f t="shared" si="1"/>
        <v>5210.4680000000008</v>
      </c>
      <c r="J16" s="62">
        <f t="shared" si="1"/>
        <v>5834.905999999999</v>
      </c>
      <c r="K16" s="62">
        <f t="shared" si="1"/>
        <v>6268.8919999999998</v>
      </c>
      <c r="L16" s="62">
        <f t="shared" si="1"/>
        <v>6547.8709999999992</v>
      </c>
      <c r="M16" s="62">
        <f t="shared" si="1"/>
        <v>6599.902</v>
      </c>
      <c r="N16" s="62">
        <f t="shared" si="1"/>
        <v>6383.9740000000002</v>
      </c>
      <c r="O16" s="62">
        <f t="shared" si="1"/>
        <v>5843.0560000000005</v>
      </c>
      <c r="P16" s="62">
        <f t="shared" si="1"/>
        <v>5400.2489999999998</v>
      </c>
      <c r="Q16" s="62">
        <f t="shared" si="1"/>
        <v>4881.442</v>
      </c>
      <c r="R16" s="62">
        <f t="shared" si="1"/>
        <v>5026.7610000000004</v>
      </c>
      <c r="S16" s="62">
        <f t="shared" si="1"/>
        <v>5460.558</v>
      </c>
      <c r="T16" s="62">
        <f t="shared" si="1"/>
        <v>5298.3820000000005</v>
      </c>
      <c r="U16" s="62">
        <f t="shared" si="1"/>
        <v>5167.2100000000009</v>
      </c>
      <c r="V16" s="62">
        <f t="shared" si="1"/>
        <v>4806.2139999999999</v>
      </c>
      <c r="W16" s="62">
        <f t="shared" si="1"/>
        <v>4547.3520000000008</v>
      </c>
      <c r="X16" s="62">
        <f t="shared" si="1"/>
        <v>4255.5420000000004</v>
      </c>
      <c r="Y16" s="62">
        <f t="shared" si="1"/>
        <v>3855.2400000000002</v>
      </c>
      <c r="Z16" s="63" t="str">
        <f t="shared" si="1"/>
        <v/>
      </c>
      <c r="AA16" s="64">
        <f>SUM(AA10:AA15)</f>
        <v>116435.712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1013.4</v>
      </c>
      <c r="C28" s="72">
        <v>1034.4000000000001</v>
      </c>
      <c r="D28" s="72">
        <v>1057.4000000000001</v>
      </c>
      <c r="E28" s="72">
        <v>1084.4000000000001</v>
      </c>
      <c r="F28" s="72">
        <v>1116.4000000000001</v>
      </c>
      <c r="G28" s="72">
        <v>1152.9000000000001</v>
      </c>
      <c r="H28" s="72">
        <v>1298.9000000000001</v>
      </c>
      <c r="I28" s="72">
        <v>1641.9</v>
      </c>
      <c r="J28" s="72">
        <v>1962.9</v>
      </c>
      <c r="K28" s="72">
        <v>2216.9</v>
      </c>
      <c r="L28" s="72">
        <v>2375.4</v>
      </c>
      <c r="M28" s="72">
        <v>2423.9</v>
      </c>
      <c r="N28" s="72">
        <v>2287.9</v>
      </c>
      <c r="O28" s="72">
        <v>2055.9</v>
      </c>
      <c r="P28" s="72">
        <v>1714.9</v>
      </c>
      <c r="Q28" s="72">
        <v>1257.9000000000001</v>
      </c>
      <c r="R28" s="72">
        <v>1387.9</v>
      </c>
      <c r="S28" s="72">
        <v>1676.9</v>
      </c>
      <c r="T28" s="72">
        <v>1384.4</v>
      </c>
      <c r="U28" s="72">
        <v>1173.9000000000001</v>
      </c>
      <c r="V28" s="72">
        <v>1032.9000000000001</v>
      </c>
      <c r="W28" s="72">
        <v>974.9</v>
      </c>
      <c r="X28" s="72">
        <v>949.9</v>
      </c>
      <c r="Y28" s="72">
        <v>960.9</v>
      </c>
      <c r="Z28" s="73"/>
      <c r="AA28" s="74">
        <f>SUM(B28:Z28)</f>
        <v>35237.100000000013</v>
      </c>
    </row>
    <row r="29" spans="1:27" ht="24.95" customHeight="1" x14ac:dyDescent="0.2">
      <c r="A29" s="75" t="s">
        <v>23</v>
      </c>
      <c r="B29" s="76">
        <v>939.39</v>
      </c>
      <c r="C29" s="77">
        <v>952.48900000000003</v>
      </c>
      <c r="D29" s="77">
        <v>904.33199999999999</v>
      </c>
      <c r="E29" s="77">
        <v>895.73</v>
      </c>
      <c r="F29" s="77">
        <v>919.20500000000004</v>
      </c>
      <c r="G29" s="77">
        <v>1108.508</v>
      </c>
      <c r="H29" s="77">
        <v>1283.239</v>
      </c>
      <c r="I29" s="77">
        <v>1690.568</v>
      </c>
      <c r="J29" s="77">
        <v>1955.0060000000001</v>
      </c>
      <c r="K29" s="77">
        <v>2349.9920000000002</v>
      </c>
      <c r="L29" s="77">
        <v>2517.471</v>
      </c>
      <c r="M29" s="77">
        <v>2524.002</v>
      </c>
      <c r="N29" s="77">
        <v>2342.0740000000001</v>
      </c>
      <c r="O29" s="77">
        <v>2004.1559999999999</v>
      </c>
      <c r="P29" s="77">
        <v>1811.3489999999999</v>
      </c>
      <c r="Q29" s="77">
        <v>1448.5419999999999</v>
      </c>
      <c r="R29" s="77">
        <v>1267.8610000000001</v>
      </c>
      <c r="S29" s="77">
        <v>1364.6579999999999</v>
      </c>
      <c r="T29" s="77">
        <v>1468.982</v>
      </c>
      <c r="U29" s="77">
        <v>1525.31</v>
      </c>
      <c r="V29" s="77">
        <v>1388.3140000000001</v>
      </c>
      <c r="W29" s="77">
        <v>1392.452</v>
      </c>
      <c r="X29" s="77">
        <v>1292.6420000000001</v>
      </c>
      <c r="Y29" s="77">
        <v>1165.3399999999999</v>
      </c>
      <c r="Z29" s="78"/>
      <c r="AA29" s="79">
        <f>SUM(B29:Z29)</f>
        <v>36511.611999999994</v>
      </c>
    </row>
    <row r="30" spans="1:27" ht="24.95" customHeight="1" x14ac:dyDescent="0.2">
      <c r="A30" s="82" t="s">
        <v>24</v>
      </c>
      <c r="B30" s="80">
        <v>2314</v>
      </c>
      <c r="C30" s="81">
        <v>1940</v>
      </c>
      <c r="D30" s="81">
        <v>1940</v>
      </c>
      <c r="E30" s="81">
        <v>1940</v>
      </c>
      <c r="F30" s="81">
        <v>1940</v>
      </c>
      <c r="G30" s="81">
        <v>1940</v>
      </c>
      <c r="H30" s="81">
        <v>2365</v>
      </c>
      <c r="I30" s="81">
        <v>2415</v>
      </c>
      <c r="J30" s="81">
        <v>2415</v>
      </c>
      <c r="K30" s="81">
        <v>2150</v>
      </c>
      <c r="L30" s="81">
        <v>2120</v>
      </c>
      <c r="M30" s="81">
        <v>2120</v>
      </c>
      <c r="N30" s="81">
        <v>2120</v>
      </c>
      <c r="O30" s="81">
        <v>2150</v>
      </c>
      <c r="P30" s="81">
        <v>2370</v>
      </c>
      <c r="Q30" s="81">
        <v>2740</v>
      </c>
      <c r="R30" s="81">
        <v>2890</v>
      </c>
      <c r="S30" s="81">
        <v>2985</v>
      </c>
      <c r="T30" s="81">
        <v>3035</v>
      </c>
      <c r="U30" s="81">
        <v>3056</v>
      </c>
      <c r="V30" s="81">
        <v>2925</v>
      </c>
      <c r="W30" s="81">
        <v>2740</v>
      </c>
      <c r="X30" s="81">
        <v>2574</v>
      </c>
      <c r="Y30" s="81">
        <v>2290</v>
      </c>
      <c r="Z30" s="83"/>
      <c r="AA30" s="84">
        <f>SUM(B30:Z30)</f>
        <v>57474</v>
      </c>
    </row>
    <row r="31" spans="1:27" ht="30" customHeight="1" thickBot="1" x14ac:dyDescent="0.25">
      <c r="A31" s="60" t="s">
        <v>25</v>
      </c>
      <c r="B31" s="61">
        <f>IF(LEN(B$2)&gt;0,SUM(B28:B30),"")</f>
        <v>4266.79</v>
      </c>
      <c r="C31" s="62">
        <f t="shared" ref="C31:Z31" si="4">IF(LEN(C$2)&gt;0,SUM(C28:C30),"")</f>
        <v>3926.8890000000001</v>
      </c>
      <c r="D31" s="62">
        <f t="shared" si="4"/>
        <v>3901.732</v>
      </c>
      <c r="E31" s="62">
        <f t="shared" si="4"/>
        <v>3920.13</v>
      </c>
      <c r="F31" s="62">
        <f t="shared" si="4"/>
        <v>3975.605</v>
      </c>
      <c r="G31" s="62">
        <f t="shared" si="4"/>
        <v>4201.4080000000004</v>
      </c>
      <c r="H31" s="62">
        <f t="shared" si="4"/>
        <v>4947.1390000000001</v>
      </c>
      <c r="I31" s="62">
        <f t="shared" si="4"/>
        <v>5747.4679999999998</v>
      </c>
      <c r="J31" s="62">
        <f t="shared" si="4"/>
        <v>6332.9059999999999</v>
      </c>
      <c r="K31" s="62">
        <f t="shared" si="4"/>
        <v>6716.8919999999998</v>
      </c>
      <c r="L31" s="62">
        <f t="shared" si="4"/>
        <v>7012.8710000000001</v>
      </c>
      <c r="M31" s="62">
        <f t="shared" si="4"/>
        <v>7067.902</v>
      </c>
      <c r="N31" s="62">
        <f t="shared" si="4"/>
        <v>6749.9740000000002</v>
      </c>
      <c r="O31" s="62">
        <f t="shared" si="4"/>
        <v>6210.0560000000005</v>
      </c>
      <c r="P31" s="62">
        <f t="shared" si="4"/>
        <v>5896.2489999999998</v>
      </c>
      <c r="Q31" s="62">
        <f t="shared" si="4"/>
        <v>5446.442</v>
      </c>
      <c r="R31" s="62">
        <f t="shared" si="4"/>
        <v>5545.7610000000004</v>
      </c>
      <c r="S31" s="62">
        <f t="shared" si="4"/>
        <v>6026.558</v>
      </c>
      <c r="T31" s="62">
        <f t="shared" si="4"/>
        <v>5888.3819999999996</v>
      </c>
      <c r="U31" s="62">
        <f t="shared" si="4"/>
        <v>5755.21</v>
      </c>
      <c r="V31" s="62">
        <f t="shared" si="4"/>
        <v>5346.2139999999999</v>
      </c>
      <c r="W31" s="62">
        <f t="shared" si="4"/>
        <v>5107.3519999999999</v>
      </c>
      <c r="X31" s="62">
        <f t="shared" si="4"/>
        <v>4816.5419999999995</v>
      </c>
      <c r="Y31" s="62">
        <f t="shared" si="4"/>
        <v>4416.24</v>
      </c>
      <c r="Z31" s="63" t="str">
        <f t="shared" si="4"/>
        <v/>
      </c>
      <c r="AA31" s="64">
        <f>SUM(AA28:AA30)</f>
        <v>129222.712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187</v>
      </c>
      <c r="C34" s="95">
        <v>209</v>
      </c>
      <c r="D34" s="95">
        <v>209</v>
      </c>
      <c r="E34" s="95">
        <v>209</v>
      </c>
      <c r="F34" s="95">
        <v>219</v>
      </c>
      <c r="G34" s="95">
        <v>296</v>
      </c>
      <c r="H34" s="95">
        <v>209</v>
      </c>
      <c r="I34" s="95">
        <v>194</v>
      </c>
      <c r="J34" s="95">
        <v>120</v>
      </c>
      <c r="K34" s="95">
        <v>82</v>
      </c>
      <c r="L34" s="95">
        <v>102</v>
      </c>
      <c r="M34" s="95">
        <v>106</v>
      </c>
      <c r="N34" s="95">
        <v>73</v>
      </c>
      <c r="O34" s="95">
        <v>73</v>
      </c>
      <c r="P34" s="95">
        <v>124</v>
      </c>
      <c r="Q34" s="95">
        <v>194</v>
      </c>
      <c r="R34" s="95">
        <v>209</v>
      </c>
      <c r="S34" s="95">
        <v>207</v>
      </c>
      <c r="T34" s="95">
        <v>213</v>
      </c>
      <c r="U34" s="95">
        <v>218</v>
      </c>
      <c r="V34" s="95">
        <v>164</v>
      </c>
      <c r="W34" s="95">
        <v>189</v>
      </c>
      <c r="X34" s="95">
        <v>189</v>
      </c>
      <c r="Y34" s="95">
        <v>189</v>
      </c>
      <c r="Z34" s="96"/>
      <c r="AA34" s="74">
        <f t="shared" ref="AA34:AA39" si="5">SUM(B34:Z34)</f>
        <v>4184</v>
      </c>
    </row>
    <row r="35" spans="1:27" ht="24.95" customHeight="1" x14ac:dyDescent="0.2">
      <c r="A35" s="97" t="s">
        <v>28</v>
      </c>
      <c r="B35" s="98">
        <v>311</v>
      </c>
      <c r="C35" s="99">
        <v>312</v>
      </c>
      <c r="D35" s="99">
        <v>311</v>
      </c>
      <c r="E35" s="99">
        <v>312</v>
      </c>
      <c r="F35" s="99">
        <v>312</v>
      </c>
      <c r="G35" s="99">
        <v>312</v>
      </c>
      <c r="H35" s="99">
        <v>312</v>
      </c>
      <c r="I35" s="99">
        <v>283</v>
      </c>
      <c r="J35" s="99">
        <v>270</v>
      </c>
      <c r="K35" s="99">
        <v>258</v>
      </c>
      <c r="L35" s="99">
        <v>255</v>
      </c>
      <c r="M35" s="99">
        <v>254</v>
      </c>
      <c r="N35" s="99">
        <v>264</v>
      </c>
      <c r="O35" s="99">
        <v>265</v>
      </c>
      <c r="P35" s="99">
        <v>264</v>
      </c>
      <c r="Q35" s="99">
        <v>263</v>
      </c>
      <c r="R35" s="99">
        <v>250</v>
      </c>
      <c r="S35" s="99">
        <v>294</v>
      </c>
      <c r="T35" s="99">
        <v>312</v>
      </c>
      <c r="U35" s="99">
        <v>305</v>
      </c>
      <c r="V35" s="99">
        <v>311</v>
      </c>
      <c r="W35" s="99">
        <v>311</v>
      </c>
      <c r="X35" s="99">
        <v>312</v>
      </c>
      <c r="Y35" s="99">
        <v>312</v>
      </c>
      <c r="Z35" s="100"/>
      <c r="AA35" s="79">
        <f t="shared" si="5"/>
        <v>6965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318.39999999999998</v>
      </c>
      <c r="H36" s="99">
        <v>15</v>
      </c>
      <c r="I36" s="99">
        <v>321.39999999999998</v>
      </c>
      <c r="J36" s="99">
        <v>123.9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300.60000000000002</v>
      </c>
      <c r="T36" s="99">
        <v>464</v>
      </c>
      <c r="U36" s="99">
        <v>515</v>
      </c>
      <c r="V36" s="99">
        <v>515</v>
      </c>
      <c r="W36" s="99">
        <v>515</v>
      </c>
      <c r="X36" s="99">
        <v>515</v>
      </c>
      <c r="Y36" s="99">
        <v>515</v>
      </c>
      <c r="Z36" s="100"/>
      <c r="AA36" s="79">
        <f t="shared" si="5"/>
        <v>6813.3</v>
      </c>
    </row>
    <row r="37" spans="1:27" ht="24.95" customHeight="1" x14ac:dyDescent="0.2">
      <c r="A37" s="97" t="s">
        <v>30</v>
      </c>
      <c r="B37" s="98">
        <v>45</v>
      </c>
      <c r="C37" s="99">
        <v>45</v>
      </c>
      <c r="D37" s="99">
        <v>45</v>
      </c>
      <c r="E37" s="99">
        <v>30</v>
      </c>
      <c r="F37" s="99">
        <v>30</v>
      </c>
      <c r="G37" s="99">
        <v>45</v>
      </c>
      <c r="H37" s="99">
        <v>27</v>
      </c>
      <c r="I37" s="99">
        <v>45</v>
      </c>
      <c r="J37" s="99">
        <v>93</v>
      </c>
      <c r="K37" s="99">
        <v>93</v>
      </c>
      <c r="L37" s="99">
        <v>93</v>
      </c>
      <c r="M37" s="99">
        <v>93</v>
      </c>
      <c r="N37" s="99">
        <v>14</v>
      </c>
      <c r="O37" s="99">
        <v>14</v>
      </c>
      <c r="P37" s="99">
        <v>93</v>
      </c>
      <c r="Q37" s="99">
        <v>93</v>
      </c>
      <c r="R37" s="99">
        <v>45</v>
      </c>
      <c r="S37" s="99">
        <v>50</v>
      </c>
      <c r="T37" s="99">
        <v>50</v>
      </c>
      <c r="U37" s="99">
        <v>50</v>
      </c>
      <c r="V37" s="99">
        <v>50</v>
      </c>
      <c r="W37" s="99">
        <v>45</v>
      </c>
      <c r="X37" s="99">
        <v>45</v>
      </c>
      <c r="Y37" s="99">
        <v>45</v>
      </c>
      <c r="Z37" s="100"/>
      <c r="AA37" s="79">
        <f t="shared" si="5"/>
        <v>1278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/>
      <c r="J38" s="99"/>
      <c r="K38" s="99">
        <v>100.6</v>
      </c>
      <c r="L38" s="99"/>
      <c r="M38" s="99"/>
      <c r="N38" s="99"/>
      <c r="O38" s="99">
        <v>433.8</v>
      </c>
      <c r="P38" s="99">
        <v>383.9</v>
      </c>
      <c r="Q38" s="99">
        <v>500</v>
      </c>
      <c r="R38" s="99">
        <v>500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2418.3000000000002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1058</v>
      </c>
      <c r="C39" s="88">
        <f t="shared" si="6"/>
        <v>1081</v>
      </c>
      <c r="D39" s="88">
        <f t="shared" si="6"/>
        <v>1080</v>
      </c>
      <c r="E39" s="88">
        <f t="shared" si="6"/>
        <v>1066</v>
      </c>
      <c r="F39" s="88">
        <f t="shared" si="6"/>
        <v>1076</v>
      </c>
      <c r="G39" s="88">
        <f t="shared" si="6"/>
        <v>971.4</v>
      </c>
      <c r="H39" s="88">
        <f t="shared" si="6"/>
        <v>1063</v>
      </c>
      <c r="I39" s="88">
        <f t="shared" si="6"/>
        <v>843.4</v>
      </c>
      <c r="J39" s="88">
        <f t="shared" si="6"/>
        <v>606.9</v>
      </c>
      <c r="K39" s="88">
        <f t="shared" si="6"/>
        <v>548.6</v>
      </c>
      <c r="L39" s="88">
        <f t="shared" si="6"/>
        <v>465</v>
      </c>
      <c r="M39" s="88">
        <f t="shared" si="6"/>
        <v>468</v>
      </c>
      <c r="N39" s="88">
        <f t="shared" si="6"/>
        <v>366</v>
      </c>
      <c r="O39" s="88">
        <f t="shared" si="6"/>
        <v>800.8</v>
      </c>
      <c r="P39" s="88">
        <f t="shared" si="6"/>
        <v>879.9</v>
      </c>
      <c r="Q39" s="88">
        <f t="shared" si="6"/>
        <v>1065</v>
      </c>
      <c r="R39" s="88">
        <f t="shared" si="6"/>
        <v>1019</v>
      </c>
      <c r="S39" s="88">
        <f t="shared" si="6"/>
        <v>851.6</v>
      </c>
      <c r="T39" s="88">
        <f t="shared" si="6"/>
        <v>1039</v>
      </c>
      <c r="U39" s="88">
        <f t="shared" si="6"/>
        <v>1088</v>
      </c>
      <c r="V39" s="88">
        <f t="shared" si="6"/>
        <v>1040</v>
      </c>
      <c r="W39" s="88">
        <f t="shared" si="6"/>
        <v>1060</v>
      </c>
      <c r="X39" s="88">
        <f t="shared" si="6"/>
        <v>1061</v>
      </c>
      <c r="Y39" s="88">
        <f t="shared" si="6"/>
        <v>1061</v>
      </c>
      <c r="Z39" s="89" t="str">
        <f t="shared" si="6"/>
        <v/>
      </c>
      <c r="AA39" s="90">
        <f t="shared" si="5"/>
        <v>21658.6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303.39999999999998</v>
      </c>
      <c r="H44" s="99"/>
      <c r="I44" s="99">
        <v>306.39999999999998</v>
      </c>
      <c r="J44" s="99">
        <v>108.9</v>
      </c>
      <c r="K44" s="99"/>
      <c r="L44" s="99"/>
      <c r="M44" s="99"/>
      <c r="N44" s="99"/>
      <c r="O44" s="99"/>
      <c r="P44" s="99"/>
      <c r="Q44" s="99"/>
      <c r="R44" s="99"/>
      <c r="S44" s="99">
        <v>285.60000000000002</v>
      </c>
      <c r="T44" s="99">
        <v>449</v>
      </c>
      <c r="U44" s="99">
        <v>500</v>
      </c>
      <c r="V44" s="99">
        <v>500</v>
      </c>
      <c r="W44" s="99">
        <v>500</v>
      </c>
      <c r="X44" s="99">
        <v>500</v>
      </c>
      <c r="Y44" s="99">
        <v>500</v>
      </c>
      <c r="Z44" s="100"/>
      <c r="AA44" s="79">
        <f t="shared" si="7"/>
        <v>6453.3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/>
      <c r="J46" s="99"/>
      <c r="K46" s="99">
        <v>100.6</v>
      </c>
      <c r="L46" s="99"/>
      <c r="M46" s="99"/>
      <c r="N46" s="99"/>
      <c r="O46" s="99">
        <v>433.8</v>
      </c>
      <c r="P46" s="99">
        <v>383.9</v>
      </c>
      <c r="Q46" s="99">
        <v>500</v>
      </c>
      <c r="R46" s="99">
        <v>500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2418.3000000000002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303.39999999999998</v>
      </c>
      <c r="H48" s="88">
        <f t="shared" si="8"/>
        <v>500</v>
      </c>
      <c r="I48" s="88">
        <f t="shared" si="8"/>
        <v>306.39999999999998</v>
      </c>
      <c r="J48" s="88">
        <f t="shared" si="8"/>
        <v>108.9</v>
      </c>
      <c r="K48" s="88">
        <f t="shared" si="8"/>
        <v>100.6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433.8</v>
      </c>
      <c r="P48" s="88">
        <f t="shared" si="8"/>
        <v>383.9</v>
      </c>
      <c r="Q48" s="88">
        <f t="shared" si="8"/>
        <v>500</v>
      </c>
      <c r="R48" s="88">
        <f t="shared" si="8"/>
        <v>500</v>
      </c>
      <c r="S48" s="88">
        <f t="shared" si="8"/>
        <v>285.60000000000002</v>
      </c>
      <c r="T48" s="88">
        <f t="shared" si="8"/>
        <v>449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8871.6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4766.79</v>
      </c>
      <c r="C51" s="88">
        <f t="shared" si="10"/>
        <v>4426.8890000000001</v>
      </c>
      <c r="D51" s="88">
        <f t="shared" si="10"/>
        <v>4401.732</v>
      </c>
      <c r="E51" s="88">
        <f t="shared" si="10"/>
        <v>4420.13</v>
      </c>
      <c r="F51" s="88">
        <f t="shared" si="10"/>
        <v>4475.6050000000005</v>
      </c>
      <c r="G51" s="88">
        <f t="shared" si="10"/>
        <v>4504.808</v>
      </c>
      <c r="H51" s="88">
        <f t="shared" si="10"/>
        <v>5447.1390000000001</v>
      </c>
      <c r="I51" s="88">
        <f t="shared" si="10"/>
        <v>6053.8680000000004</v>
      </c>
      <c r="J51" s="88">
        <f t="shared" si="10"/>
        <v>6441.8059999999987</v>
      </c>
      <c r="K51" s="88">
        <f t="shared" si="10"/>
        <v>6817.4920000000002</v>
      </c>
      <c r="L51" s="88">
        <f t="shared" si="10"/>
        <v>7012.8709999999992</v>
      </c>
      <c r="M51" s="88">
        <f t="shared" si="10"/>
        <v>7067.902</v>
      </c>
      <c r="N51" s="88">
        <f t="shared" si="10"/>
        <v>6749.9740000000002</v>
      </c>
      <c r="O51" s="88">
        <f t="shared" si="10"/>
        <v>6643.8560000000007</v>
      </c>
      <c r="P51" s="88">
        <f t="shared" si="10"/>
        <v>6280.1489999999994</v>
      </c>
      <c r="Q51" s="88">
        <f t="shared" si="10"/>
        <v>5946.442</v>
      </c>
      <c r="R51" s="88">
        <f t="shared" si="10"/>
        <v>6045.7610000000004</v>
      </c>
      <c r="S51" s="88">
        <f t="shared" si="10"/>
        <v>6312.1580000000004</v>
      </c>
      <c r="T51" s="88">
        <f t="shared" si="10"/>
        <v>6337.3820000000005</v>
      </c>
      <c r="U51" s="88">
        <f t="shared" si="10"/>
        <v>6255.2100000000009</v>
      </c>
      <c r="V51" s="88">
        <f t="shared" si="10"/>
        <v>5846.2139999999999</v>
      </c>
      <c r="W51" s="88">
        <f t="shared" si="10"/>
        <v>5607.3520000000008</v>
      </c>
      <c r="X51" s="88">
        <f t="shared" si="10"/>
        <v>5316.5420000000004</v>
      </c>
      <c r="Y51" s="88">
        <f t="shared" si="10"/>
        <v>4916.24</v>
      </c>
      <c r="Z51" s="89" t="str">
        <f t="shared" si="10"/>
        <v/>
      </c>
      <c r="AA51" s="105">
        <f>SUM(B51:Z51)</f>
        <v>138094.31199999998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4766.8300000000027</v>
      </c>
      <c r="C4" s="18">
        <v>4426.9080000000022</v>
      </c>
      <c r="D4" s="18">
        <v>4401.7750000000024</v>
      </c>
      <c r="E4" s="18">
        <v>4420.112000000001</v>
      </c>
      <c r="F4" s="18">
        <v>4475.5950000000012</v>
      </c>
      <c r="G4" s="18">
        <v>4504.7810000000018</v>
      </c>
      <c r="H4" s="18">
        <v>5447.1180000000004</v>
      </c>
      <c r="I4" s="18">
        <v>6053.8950000000004</v>
      </c>
      <c r="J4" s="18">
        <v>6441.8250000000007</v>
      </c>
      <c r="K4" s="18">
        <v>6817.5290000000005</v>
      </c>
      <c r="L4" s="18">
        <v>7012.8990000000003</v>
      </c>
      <c r="M4" s="18">
        <v>7067.8740000000007</v>
      </c>
      <c r="N4" s="18">
        <v>6749.9460000000008</v>
      </c>
      <c r="O4" s="18">
        <v>6643.8090000000002</v>
      </c>
      <c r="P4" s="18">
        <v>6280.2050000000008</v>
      </c>
      <c r="Q4" s="18">
        <v>5946.4520000000002</v>
      </c>
      <c r="R4" s="18">
        <v>6045.7860000000028</v>
      </c>
      <c r="S4" s="18">
        <v>6312.1390000000001</v>
      </c>
      <c r="T4" s="18">
        <v>6337.3639999999987</v>
      </c>
      <c r="U4" s="18">
        <v>6255.219000000001</v>
      </c>
      <c r="V4" s="18">
        <v>5846.1980000000003</v>
      </c>
      <c r="W4" s="18">
        <v>5607.3959999999988</v>
      </c>
      <c r="X4" s="18">
        <v>5316.5190000000002</v>
      </c>
      <c r="Y4" s="18">
        <v>4916.2260000000024</v>
      </c>
      <c r="Z4" s="19"/>
      <c r="AA4" s="20">
        <f>SUM(B4:Z4)</f>
        <v>138094.39999999999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214.23</v>
      </c>
      <c r="C7" s="28">
        <v>211.77</v>
      </c>
      <c r="D7" s="28">
        <v>204.34</v>
      </c>
      <c r="E7" s="28">
        <v>204.34</v>
      </c>
      <c r="F7" s="28">
        <v>204.34</v>
      </c>
      <c r="G7" s="28">
        <v>225.48</v>
      </c>
      <c r="H7" s="28">
        <v>250.97</v>
      </c>
      <c r="I7" s="28">
        <v>295.81</v>
      </c>
      <c r="J7" s="28">
        <v>290.87</v>
      </c>
      <c r="K7" s="28">
        <v>294.86</v>
      </c>
      <c r="L7" s="28">
        <v>254.66</v>
      </c>
      <c r="M7" s="28">
        <v>246.55</v>
      </c>
      <c r="N7" s="28">
        <v>240.97</v>
      </c>
      <c r="O7" s="28">
        <v>244.39</v>
      </c>
      <c r="P7" s="28">
        <v>280</v>
      </c>
      <c r="Q7" s="28">
        <v>331.53</v>
      </c>
      <c r="R7" s="28">
        <v>327.35000000000002</v>
      </c>
      <c r="S7" s="28">
        <v>359.99</v>
      </c>
      <c r="T7" s="28">
        <v>326.10000000000002</v>
      </c>
      <c r="U7" s="28">
        <v>309.89</v>
      </c>
      <c r="V7" s="28">
        <v>257.79000000000002</v>
      </c>
      <c r="W7" s="28">
        <v>238.47</v>
      </c>
      <c r="X7" s="28">
        <v>232.02</v>
      </c>
      <c r="Y7" s="28">
        <v>224.47</v>
      </c>
      <c r="Z7" s="29"/>
      <c r="AA7" s="30">
        <f>IF(SUM(B7:Z7)&lt;&gt;0,AVERAGEIF(B7:Z7,"&lt;&gt;"""),"")</f>
        <v>261.29958333333337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921.60900000000004</v>
      </c>
      <c r="C19" s="72">
        <v>928.63199999999995</v>
      </c>
      <c r="D19" s="72">
        <v>915.63300000000004</v>
      </c>
      <c r="E19" s="72">
        <v>920.62699999999995</v>
      </c>
      <c r="F19" s="72">
        <v>927.59799999999996</v>
      </c>
      <c r="G19" s="72">
        <v>908.58100000000002</v>
      </c>
      <c r="H19" s="72">
        <v>896.56899999999996</v>
      </c>
      <c r="I19" s="72">
        <v>911.56899999999996</v>
      </c>
      <c r="J19" s="72">
        <v>883.59400000000005</v>
      </c>
      <c r="K19" s="72">
        <v>884.61500000000001</v>
      </c>
      <c r="L19" s="72">
        <v>868.61900000000003</v>
      </c>
      <c r="M19" s="72">
        <v>857.61300000000006</v>
      </c>
      <c r="N19" s="72">
        <v>851.61400000000003</v>
      </c>
      <c r="O19" s="72">
        <v>816.59799999999996</v>
      </c>
      <c r="P19" s="72">
        <v>788.60500000000002</v>
      </c>
      <c r="Q19" s="72">
        <v>779.59</v>
      </c>
      <c r="R19" s="72">
        <v>782.58</v>
      </c>
      <c r="S19" s="72">
        <v>780.58600000000001</v>
      </c>
      <c r="T19" s="72">
        <v>781.58600000000001</v>
      </c>
      <c r="U19" s="72">
        <v>789.63</v>
      </c>
      <c r="V19" s="72">
        <v>788.63199999999995</v>
      </c>
      <c r="W19" s="72">
        <v>758.60799999999995</v>
      </c>
      <c r="X19" s="72">
        <v>879.60299999999995</v>
      </c>
      <c r="Y19" s="72">
        <v>897.59299999999996</v>
      </c>
      <c r="Z19" s="73"/>
      <c r="AA19" s="74">
        <f t="shared" ref="AA19:AA24" si="2">SUM(B19:Z19)</f>
        <v>20520.484</v>
      </c>
    </row>
    <row r="20" spans="1:27" ht="24.95" customHeight="1" x14ac:dyDescent="0.2">
      <c r="A20" s="75" t="s">
        <v>15</v>
      </c>
      <c r="B20" s="76">
        <v>895.22700000000009</v>
      </c>
      <c r="C20" s="77">
        <v>881.39799999999991</v>
      </c>
      <c r="D20" s="77">
        <v>879.39499999999998</v>
      </c>
      <c r="E20" s="77">
        <v>886.45999999999981</v>
      </c>
      <c r="F20" s="77">
        <v>929.45</v>
      </c>
      <c r="G20" s="77">
        <v>1082.6200000000001</v>
      </c>
      <c r="H20" s="77">
        <v>1268.6050000000002</v>
      </c>
      <c r="I20" s="77">
        <v>1396.0649999999998</v>
      </c>
      <c r="J20" s="77">
        <v>1448.655</v>
      </c>
      <c r="K20" s="77">
        <v>1451.7460000000001</v>
      </c>
      <c r="L20" s="77">
        <v>1451.269</v>
      </c>
      <c r="M20" s="77">
        <v>1444.5930000000001</v>
      </c>
      <c r="N20" s="77">
        <v>1434.0910000000001</v>
      </c>
      <c r="O20" s="77">
        <v>1392.7409999999998</v>
      </c>
      <c r="P20" s="77">
        <v>1333.1210000000003</v>
      </c>
      <c r="Q20" s="77">
        <v>1292.4229999999998</v>
      </c>
      <c r="R20" s="77">
        <v>1292.338</v>
      </c>
      <c r="S20" s="77">
        <v>1303.8559999999998</v>
      </c>
      <c r="T20" s="77">
        <v>1292.8469999999998</v>
      </c>
      <c r="U20" s="77">
        <v>1258.393</v>
      </c>
      <c r="V20" s="77">
        <v>1136.5910000000003</v>
      </c>
      <c r="W20" s="77">
        <v>1024.0900000000001</v>
      </c>
      <c r="X20" s="77">
        <v>961.78599999999994</v>
      </c>
      <c r="Y20" s="77">
        <v>919.72699999999986</v>
      </c>
      <c r="Z20" s="78"/>
      <c r="AA20" s="79">
        <f t="shared" si="2"/>
        <v>28657.486999999994</v>
      </c>
    </row>
    <row r="21" spans="1:27" ht="24.95" customHeight="1" x14ac:dyDescent="0.2">
      <c r="A21" s="75" t="s">
        <v>16</v>
      </c>
      <c r="B21" s="80">
        <v>1964.0940000000001</v>
      </c>
      <c r="C21" s="81">
        <v>1838.9779999999998</v>
      </c>
      <c r="D21" s="81">
        <v>1795.7469999999998</v>
      </c>
      <c r="E21" s="81">
        <v>1756.9250000000002</v>
      </c>
      <c r="F21" s="81">
        <v>1831.047</v>
      </c>
      <c r="G21" s="81">
        <v>2022.8799999999997</v>
      </c>
      <c r="H21" s="81">
        <v>2341.6120000000001</v>
      </c>
      <c r="I21" s="81">
        <v>2556.761</v>
      </c>
      <c r="J21" s="81">
        <v>2780.576</v>
      </c>
      <c r="K21" s="81">
        <v>2883.9679999999998</v>
      </c>
      <c r="L21" s="81">
        <v>2964.511</v>
      </c>
      <c r="M21" s="81">
        <v>3022.0679999999998</v>
      </c>
      <c r="N21" s="81">
        <v>2979.8409999999999</v>
      </c>
      <c r="O21" s="81">
        <v>2816.57</v>
      </c>
      <c r="P21" s="81">
        <v>2745.8789999999999</v>
      </c>
      <c r="Q21" s="81">
        <v>2757.4389999999999</v>
      </c>
      <c r="R21" s="81">
        <v>3027.4679999999998</v>
      </c>
      <c r="S21" s="81">
        <v>3369.0969999999998</v>
      </c>
      <c r="T21" s="81">
        <v>3453.6310000000003</v>
      </c>
      <c r="U21" s="81">
        <v>3432.7960000000007</v>
      </c>
      <c r="V21" s="81">
        <v>3250.875</v>
      </c>
      <c r="W21" s="81">
        <v>2944.1979999999999</v>
      </c>
      <c r="X21" s="81">
        <v>2537.0299999999993</v>
      </c>
      <c r="Y21" s="81">
        <v>2206.9059999999999</v>
      </c>
      <c r="Z21" s="78"/>
      <c r="AA21" s="79">
        <f t="shared" si="2"/>
        <v>63280.897000000004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90</v>
      </c>
      <c r="C23" s="77">
        <v>111</v>
      </c>
      <c r="D23" s="77">
        <v>115.5</v>
      </c>
      <c r="E23" s="77">
        <v>112.5</v>
      </c>
      <c r="F23" s="77">
        <v>113</v>
      </c>
      <c r="G23" s="77">
        <v>106</v>
      </c>
      <c r="H23" s="77">
        <v>157</v>
      </c>
      <c r="I23" s="77">
        <v>178.5</v>
      </c>
      <c r="J23" s="77">
        <v>163</v>
      </c>
      <c r="K23" s="77">
        <v>177</v>
      </c>
      <c r="L23" s="77">
        <v>180.5</v>
      </c>
      <c r="M23" s="77">
        <v>185</v>
      </c>
      <c r="N23" s="77">
        <v>183.5</v>
      </c>
      <c r="O23" s="77">
        <v>179</v>
      </c>
      <c r="P23" s="77">
        <v>170.5</v>
      </c>
      <c r="Q23" s="77">
        <v>180.5</v>
      </c>
      <c r="R23" s="77">
        <v>160.5</v>
      </c>
      <c r="S23" s="77">
        <v>136.5</v>
      </c>
      <c r="T23" s="77">
        <v>139.5</v>
      </c>
      <c r="U23" s="77">
        <v>141</v>
      </c>
      <c r="V23" s="77">
        <v>135</v>
      </c>
      <c r="W23" s="77">
        <v>131.5</v>
      </c>
      <c r="X23" s="77">
        <v>151.5</v>
      </c>
      <c r="Y23" s="77">
        <v>155.5</v>
      </c>
      <c r="Z23" s="77"/>
      <c r="AA23" s="79">
        <f t="shared" si="2"/>
        <v>3553.5</v>
      </c>
    </row>
    <row r="24" spans="1:27" ht="24.95" customHeight="1" x14ac:dyDescent="0.2">
      <c r="A24" s="85" t="s">
        <v>19</v>
      </c>
      <c r="B24" s="77">
        <v>192</v>
      </c>
      <c r="C24" s="77">
        <v>184</v>
      </c>
      <c r="D24" s="77">
        <v>179.99999999999997</v>
      </c>
      <c r="E24" s="77">
        <v>179.99999999999997</v>
      </c>
      <c r="F24" s="77">
        <v>188.00000000000003</v>
      </c>
      <c r="G24" s="77">
        <v>206.00000000000003</v>
      </c>
      <c r="H24" s="77">
        <v>234</v>
      </c>
      <c r="I24" s="77">
        <v>263</v>
      </c>
      <c r="J24" s="77">
        <v>284</v>
      </c>
      <c r="K24" s="77">
        <v>295.99999999999994</v>
      </c>
      <c r="L24" s="77">
        <v>314.99999999999994</v>
      </c>
      <c r="M24" s="77">
        <v>322</v>
      </c>
      <c r="N24" s="77">
        <v>316.99999999999994</v>
      </c>
      <c r="O24" s="77">
        <v>291</v>
      </c>
      <c r="P24" s="77">
        <v>283</v>
      </c>
      <c r="Q24" s="77">
        <v>287.00000000000006</v>
      </c>
      <c r="R24" s="77">
        <v>316.99999999999994</v>
      </c>
      <c r="S24" s="77">
        <v>335</v>
      </c>
      <c r="T24" s="77">
        <v>321.00000000000006</v>
      </c>
      <c r="U24" s="77">
        <v>308</v>
      </c>
      <c r="V24" s="77">
        <v>286</v>
      </c>
      <c r="W24" s="77">
        <v>257</v>
      </c>
      <c r="X24" s="77">
        <v>229</v>
      </c>
      <c r="Y24" s="77">
        <v>203.00000000000003</v>
      </c>
      <c r="Z24" s="77"/>
      <c r="AA24" s="79">
        <f t="shared" si="2"/>
        <v>6278</v>
      </c>
    </row>
    <row r="25" spans="1:27" ht="30" customHeight="1" thickBot="1" x14ac:dyDescent="0.25">
      <c r="A25" s="86" t="s">
        <v>20</v>
      </c>
      <c r="B25" s="87">
        <f t="shared" ref="B25:AA25" si="3">SUM(B19:B24)</f>
        <v>4062.9300000000003</v>
      </c>
      <c r="C25" s="88">
        <f t="shared" si="3"/>
        <v>3944.0079999999998</v>
      </c>
      <c r="D25" s="88">
        <f t="shared" si="3"/>
        <v>3886.2749999999996</v>
      </c>
      <c r="E25" s="88">
        <f t="shared" si="3"/>
        <v>3856.5119999999997</v>
      </c>
      <c r="F25" s="88">
        <f t="shared" si="3"/>
        <v>3989.0950000000003</v>
      </c>
      <c r="G25" s="88">
        <f t="shared" si="3"/>
        <v>4326.0810000000001</v>
      </c>
      <c r="H25" s="88">
        <f t="shared" si="3"/>
        <v>4897.7860000000001</v>
      </c>
      <c r="I25" s="88">
        <f t="shared" si="3"/>
        <v>5305.8950000000004</v>
      </c>
      <c r="J25" s="88">
        <f t="shared" si="3"/>
        <v>5559.8249999999998</v>
      </c>
      <c r="K25" s="88">
        <f t="shared" si="3"/>
        <v>5693.3289999999997</v>
      </c>
      <c r="L25" s="88">
        <f t="shared" si="3"/>
        <v>5779.8989999999994</v>
      </c>
      <c r="M25" s="88">
        <f t="shared" si="3"/>
        <v>5831.2739999999994</v>
      </c>
      <c r="N25" s="88">
        <f t="shared" si="3"/>
        <v>5766.0460000000003</v>
      </c>
      <c r="O25" s="88">
        <f t="shared" si="3"/>
        <v>5495.9089999999997</v>
      </c>
      <c r="P25" s="88">
        <f t="shared" si="3"/>
        <v>5321.1050000000005</v>
      </c>
      <c r="Q25" s="88">
        <f t="shared" si="3"/>
        <v>5296.9519999999993</v>
      </c>
      <c r="R25" s="88">
        <f t="shared" si="3"/>
        <v>5579.8860000000004</v>
      </c>
      <c r="S25" s="88">
        <f t="shared" si="3"/>
        <v>5925.0389999999998</v>
      </c>
      <c r="T25" s="88">
        <f t="shared" si="3"/>
        <v>5988.5640000000003</v>
      </c>
      <c r="U25" s="88">
        <f t="shared" si="3"/>
        <v>5929.8190000000013</v>
      </c>
      <c r="V25" s="88">
        <f t="shared" si="3"/>
        <v>5597.098</v>
      </c>
      <c r="W25" s="88">
        <f t="shared" si="3"/>
        <v>5115.3959999999997</v>
      </c>
      <c r="X25" s="88">
        <f t="shared" si="3"/>
        <v>4758.918999999999</v>
      </c>
      <c r="Y25" s="88">
        <f t="shared" si="3"/>
        <v>4382.7259999999997</v>
      </c>
      <c r="Z25" s="89">
        <f t="shared" si="3"/>
        <v>0</v>
      </c>
      <c r="AA25" s="90">
        <f t="shared" si="3"/>
        <v>122290.36799999999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304</v>
      </c>
      <c r="C28" s="72">
        <v>317</v>
      </c>
      <c r="D28" s="72">
        <v>317.5</v>
      </c>
      <c r="E28" s="72">
        <v>314.5</v>
      </c>
      <c r="F28" s="72">
        <v>323</v>
      </c>
      <c r="G28" s="72">
        <v>334</v>
      </c>
      <c r="H28" s="72">
        <v>443</v>
      </c>
      <c r="I28" s="72">
        <v>493.5</v>
      </c>
      <c r="J28" s="72">
        <v>547</v>
      </c>
      <c r="K28" s="72">
        <v>573</v>
      </c>
      <c r="L28" s="72">
        <v>595.5</v>
      </c>
      <c r="M28" s="72">
        <v>607</v>
      </c>
      <c r="N28" s="72">
        <v>600.5</v>
      </c>
      <c r="O28" s="72">
        <v>570</v>
      </c>
      <c r="P28" s="72">
        <v>553.5</v>
      </c>
      <c r="Q28" s="72">
        <v>567.5</v>
      </c>
      <c r="R28" s="72">
        <v>529.5</v>
      </c>
      <c r="S28" s="72">
        <v>493.5</v>
      </c>
      <c r="T28" s="72">
        <v>482.5</v>
      </c>
      <c r="U28" s="72">
        <v>471</v>
      </c>
      <c r="V28" s="72">
        <v>443</v>
      </c>
      <c r="W28" s="72">
        <v>410.5</v>
      </c>
      <c r="X28" s="72">
        <v>402.5</v>
      </c>
      <c r="Y28" s="72">
        <v>380.5</v>
      </c>
      <c r="Z28" s="73"/>
      <c r="AA28" s="74">
        <f>SUM(B28:Z28)</f>
        <v>11073.5</v>
      </c>
    </row>
    <row r="29" spans="1:27" ht="24.95" customHeight="1" x14ac:dyDescent="0.2">
      <c r="A29" s="75" t="s">
        <v>23</v>
      </c>
      <c r="B29" s="76">
        <v>3972.93</v>
      </c>
      <c r="C29" s="77">
        <v>3794.0079999999998</v>
      </c>
      <c r="D29" s="77">
        <v>3675.7750000000001</v>
      </c>
      <c r="E29" s="77">
        <v>3647.0120000000002</v>
      </c>
      <c r="F29" s="77">
        <v>3903.0949999999998</v>
      </c>
      <c r="G29" s="77">
        <v>4090.0810000000001</v>
      </c>
      <c r="H29" s="77">
        <v>4753.1180000000004</v>
      </c>
      <c r="I29" s="77">
        <v>5060.3950000000004</v>
      </c>
      <c r="J29" s="77">
        <v>5394.8249999999998</v>
      </c>
      <c r="K29" s="77">
        <v>5663.3289999999997</v>
      </c>
      <c r="L29" s="77">
        <v>5713.3990000000003</v>
      </c>
      <c r="M29" s="77">
        <v>5725.2740000000003</v>
      </c>
      <c r="N29" s="77">
        <v>5649.5460000000003</v>
      </c>
      <c r="O29" s="77">
        <v>5517.9089999999997</v>
      </c>
      <c r="P29" s="77">
        <v>5190.6049999999996</v>
      </c>
      <c r="Q29" s="77">
        <v>5159.4520000000002</v>
      </c>
      <c r="R29" s="77">
        <v>5382.3860000000004</v>
      </c>
      <c r="S29" s="77">
        <v>5680.5389999999998</v>
      </c>
      <c r="T29" s="77">
        <v>5698.0640000000003</v>
      </c>
      <c r="U29" s="77">
        <v>5606.8190000000004</v>
      </c>
      <c r="V29" s="77">
        <v>5359.098</v>
      </c>
      <c r="W29" s="77">
        <v>4881.8959999999997</v>
      </c>
      <c r="X29" s="77">
        <v>4544.4189999999999</v>
      </c>
      <c r="Y29" s="77">
        <v>4168.2259999999997</v>
      </c>
      <c r="Z29" s="78"/>
      <c r="AA29" s="79">
        <f>SUM(B29:Z29)</f>
        <v>118232.19999999998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4276.93</v>
      </c>
      <c r="C31" s="62">
        <f t="shared" si="4"/>
        <v>4111.0079999999998</v>
      </c>
      <c r="D31" s="62">
        <f t="shared" si="4"/>
        <v>3993.2750000000001</v>
      </c>
      <c r="E31" s="62">
        <f t="shared" si="4"/>
        <v>3961.5120000000002</v>
      </c>
      <c r="F31" s="62">
        <f t="shared" si="4"/>
        <v>4226.0949999999993</v>
      </c>
      <c r="G31" s="62">
        <f t="shared" si="4"/>
        <v>4424.0810000000001</v>
      </c>
      <c r="H31" s="62">
        <f t="shared" si="4"/>
        <v>5196.1180000000004</v>
      </c>
      <c r="I31" s="62">
        <f t="shared" si="4"/>
        <v>5553.8950000000004</v>
      </c>
      <c r="J31" s="62">
        <f t="shared" si="4"/>
        <v>5941.8249999999998</v>
      </c>
      <c r="K31" s="62">
        <f t="shared" si="4"/>
        <v>6236.3289999999997</v>
      </c>
      <c r="L31" s="62">
        <f t="shared" si="4"/>
        <v>6308.8990000000003</v>
      </c>
      <c r="M31" s="62">
        <f t="shared" si="4"/>
        <v>6332.2740000000003</v>
      </c>
      <c r="N31" s="62">
        <f t="shared" si="4"/>
        <v>6250.0460000000003</v>
      </c>
      <c r="O31" s="62">
        <f t="shared" si="4"/>
        <v>6087.9089999999997</v>
      </c>
      <c r="P31" s="62">
        <f t="shared" si="4"/>
        <v>5744.1049999999996</v>
      </c>
      <c r="Q31" s="62">
        <f t="shared" si="4"/>
        <v>5726.9520000000002</v>
      </c>
      <c r="R31" s="62">
        <f t="shared" si="4"/>
        <v>5911.8860000000004</v>
      </c>
      <c r="S31" s="62">
        <f t="shared" si="4"/>
        <v>6174.0389999999998</v>
      </c>
      <c r="T31" s="62">
        <f t="shared" si="4"/>
        <v>6180.5640000000003</v>
      </c>
      <c r="U31" s="62">
        <f t="shared" si="4"/>
        <v>6077.8190000000004</v>
      </c>
      <c r="V31" s="62">
        <f t="shared" si="4"/>
        <v>5802.098</v>
      </c>
      <c r="W31" s="62">
        <f t="shared" si="4"/>
        <v>5292.3959999999997</v>
      </c>
      <c r="X31" s="62">
        <f t="shared" si="4"/>
        <v>4946.9189999999999</v>
      </c>
      <c r="Y31" s="62">
        <f t="shared" si="4"/>
        <v>4548.7259999999997</v>
      </c>
      <c r="Z31" s="63">
        <f t="shared" si="4"/>
        <v>0</v>
      </c>
      <c r="AA31" s="64">
        <f t="shared" si="4"/>
        <v>129305.69999999998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123</v>
      </c>
      <c r="C34" s="95">
        <v>93</v>
      </c>
      <c r="D34" s="95">
        <v>93</v>
      </c>
      <c r="E34" s="95">
        <v>93</v>
      </c>
      <c r="F34" s="95">
        <v>93</v>
      </c>
      <c r="G34" s="95">
        <v>86</v>
      </c>
      <c r="H34" s="95">
        <v>185</v>
      </c>
      <c r="I34" s="95">
        <v>236</v>
      </c>
      <c r="J34" s="95">
        <v>290</v>
      </c>
      <c r="K34" s="95">
        <v>311</v>
      </c>
      <c r="L34" s="95">
        <v>288</v>
      </c>
      <c r="M34" s="95">
        <v>272</v>
      </c>
      <c r="N34" s="95">
        <v>262</v>
      </c>
      <c r="O34" s="95">
        <v>259</v>
      </c>
      <c r="P34" s="95">
        <v>263</v>
      </c>
      <c r="Q34" s="95">
        <v>284</v>
      </c>
      <c r="R34" s="95">
        <v>293</v>
      </c>
      <c r="S34" s="95">
        <v>195</v>
      </c>
      <c r="T34" s="95">
        <v>168</v>
      </c>
      <c r="U34" s="95">
        <v>132</v>
      </c>
      <c r="V34" s="95">
        <v>193</v>
      </c>
      <c r="W34" s="95">
        <v>165</v>
      </c>
      <c r="X34" s="95">
        <v>175</v>
      </c>
      <c r="Y34" s="95">
        <v>154</v>
      </c>
      <c r="Z34" s="96"/>
      <c r="AA34" s="74">
        <f t="shared" ref="AA34:AA39" si="5">SUM(B34:Z34)</f>
        <v>4706</v>
      </c>
    </row>
    <row r="35" spans="1:27" ht="24.95" customHeight="1" x14ac:dyDescent="0.2">
      <c r="A35" s="97" t="s">
        <v>41</v>
      </c>
      <c r="B35" s="98">
        <v>91</v>
      </c>
      <c r="C35" s="99">
        <v>74</v>
      </c>
      <c r="D35" s="99">
        <v>14</v>
      </c>
      <c r="E35" s="99">
        <v>12</v>
      </c>
      <c r="F35" s="99">
        <v>12</v>
      </c>
      <c r="G35" s="99">
        <v>12</v>
      </c>
      <c r="H35" s="99">
        <v>12</v>
      </c>
      <c r="I35" s="99">
        <v>12</v>
      </c>
      <c r="J35" s="99">
        <v>44</v>
      </c>
      <c r="K35" s="99">
        <v>184</v>
      </c>
      <c r="L35" s="99">
        <v>193</v>
      </c>
      <c r="M35" s="99">
        <v>181</v>
      </c>
      <c r="N35" s="99">
        <v>174</v>
      </c>
      <c r="O35" s="99">
        <v>169</v>
      </c>
      <c r="P35" s="99">
        <v>112</v>
      </c>
      <c r="Q35" s="99">
        <v>98</v>
      </c>
      <c r="R35" s="99">
        <v>39</v>
      </c>
      <c r="S35" s="99">
        <v>54</v>
      </c>
      <c r="T35" s="99">
        <v>24</v>
      </c>
      <c r="U35" s="99">
        <v>16</v>
      </c>
      <c r="V35" s="99">
        <v>12</v>
      </c>
      <c r="W35" s="99">
        <v>12</v>
      </c>
      <c r="X35" s="99">
        <v>13</v>
      </c>
      <c r="Y35" s="99">
        <v>12</v>
      </c>
      <c r="Z35" s="100"/>
      <c r="AA35" s="79">
        <f t="shared" si="5"/>
        <v>1576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251</v>
      </c>
      <c r="I36" s="99"/>
      <c r="J36" s="99"/>
      <c r="K36" s="99">
        <v>581.20000000000005</v>
      </c>
      <c r="L36" s="99">
        <v>204</v>
      </c>
      <c r="M36" s="99">
        <v>384.4</v>
      </c>
      <c r="N36" s="99">
        <v>478.4</v>
      </c>
      <c r="O36" s="99">
        <v>555.9</v>
      </c>
      <c r="P36" s="99">
        <v>536.1</v>
      </c>
      <c r="Q36" s="99">
        <v>219.5</v>
      </c>
      <c r="R36" s="99">
        <v>133.9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3344.4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132</v>
      </c>
      <c r="G37" s="99"/>
      <c r="H37" s="99">
        <v>101.33199999999999</v>
      </c>
      <c r="I37" s="99"/>
      <c r="J37" s="99">
        <v>48</v>
      </c>
      <c r="K37" s="99">
        <v>48</v>
      </c>
      <c r="L37" s="99">
        <v>48</v>
      </c>
      <c r="M37" s="99">
        <v>48</v>
      </c>
      <c r="N37" s="99">
        <v>48</v>
      </c>
      <c r="O37" s="99">
        <v>164</v>
      </c>
      <c r="P37" s="99">
        <v>48</v>
      </c>
      <c r="Q37" s="99">
        <v>48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733.33199999999999</v>
      </c>
    </row>
    <row r="38" spans="1:27" ht="24.95" customHeight="1" x14ac:dyDescent="0.2">
      <c r="A38" s="97" t="s">
        <v>44</v>
      </c>
      <c r="B38" s="98">
        <v>489.9</v>
      </c>
      <c r="C38" s="99">
        <v>315.89999999999998</v>
      </c>
      <c r="D38" s="99">
        <v>408.5</v>
      </c>
      <c r="E38" s="99">
        <v>458.6</v>
      </c>
      <c r="F38" s="99">
        <v>249.5</v>
      </c>
      <c r="G38" s="99">
        <v>80.7</v>
      </c>
      <c r="H38" s="99"/>
      <c r="I38" s="99">
        <v>500</v>
      </c>
      <c r="J38" s="99">
        <v>500</v>
      </c>
      <c r="K38" s="99"/>
      <c r="L38" s="99">
        <v>500</v>
      </c>
      <c r="M38" s="99">
        <v>351.2</v>
      </c>
      <c r="N38" s="99">
        <v>21.5</v>
      </c>
      <c r="O38" s="99"/>
      <c r="P38" s="99"/>
      <c r="Q38" s="99"/>
      <c r="R38" s="99"/>
      <c r="S38" s="99">
        <v>138.1</v>
      </c>
      <c r="T38" s="99">
        <v>156.80000000000001</v>
      </c>
      <c r="U38" s="99">
        <v>177.4</v>
      </c>
      <c r="V38" s="99">
        <v>44.1</v>
      </c>
      <c r="W38" s="99">
        <v>315</v>
      </c>
      <c r="X38" s="99">
        <v>369.6</v>
      </c>
      <c r="Y38" s="99">
        <v>367.5</v>
      </c>
      <c r="Z38" s="100"/>
      <c r="AA38" s="79">
        <f t="shared" si="5"/>
        <v>5444.3</v>
      </c>
    </row>
    <row r="39" spans="1:27" ht="30" customHeight="1" thickBot="1" x14ac:dyDescent="0.25">
      <c r="A39" s="86" t="s">
        <v>45</v>
      </c>
      <c r="B39" s="87">
        <f t="shared" ref="B39:Z39" si="6">SUM(B34:B38)</f>
        <v>703.9</v>
      </c>
      <c r="C39" s="88">
        <f t="shared" si="6"/>
        <v>482.9</v>
      </c>
      <c r="D39" s="88">
        <f t="shared" si="6"/>
        <v>515.5</v>
      </c>
      <c r="E39" s="88">
        <f t="shared" si="6"/>
        <v>563.6</v>
      </c>
      <c r="F39" s="88">
        <f t="shared" si="6"/>
        <v>486.5</v>
      </c>
      <c r="G39" s="88">
        <f t="shared" si="6"/>
        <v>178.7</v>
      </c>
      <c r="H39" s="88">
        <f t="shared" si="6"/>
        <v>549.33199999999999</v>
      </c>
      <c r="I39" s="88">
        <f t="shared" si="6"/>
        <v>748</v>
      </c>
      <c r="J39" s="88">
        <f t="shared" si="6"/>
        <v>882</v>
      </c>
      <c r="K39" s="88">
        <f t="shared" si="6"/>
        <v>1124.2</v>
      </c>
      <c r="L39" s="88">
        <f t="shared" si="6"/>
        <v>1233</v>
      </c>
      <c r="M39" s="88">
        <f t="shared" si="6"/>
        <v>1236.5999999999999</v>
      </c>
      <c r="N39" s="88">
        <f t="shared" si="6"/>
        <v>983.9</v>
      </c>
      <c r="O39" s="88">
        <f t="shared" si="6"/>
        <v>1147.9000000000001</v>
      </c>
      <c r="P39" s="88">
        <f t="shared" si="6"/>
        <v>959.1</v>
      </c>
      <c r="Q39" s="88">
        <f t="shared" si="6"/>
        <v>649.5</v>
      </c>
      <c r="R39" s="88">
        <f t="shared" si="6"/>
        <v>465.9</v>
      </c>
      <c r="S39" s="88">
        <f t="shared" si="6"/>
        <v>387.1</v>
      </c>
      <c r="T39" s="88">
        <f t="shared" si="6"/>
        <v>348.8</v>
      </c>
      <c r="U39" s="88">
        <f t="shared" si="6"/>
        <v>325.39999999999998</v>
      </c>
      <c r="V39" s="88">
        <f t="shared" si="6"/>
        <v>249.1</v>
      </c>
      <c r="W39" s="88">
        <f t="shared" si="6"/>
        <v>492</v>
      </c>
      <c r="X39" s="88">
        <f t="shared" si="6"/>
        <v>557.6</v>
      </c>
      <c r="Y39" s="88">
        <f t="shared" si="6"/>
        <v>533.5</v>
      </c>
      <c r="Z39" s="89">
        <f t="shared" si="6"/>
        <v>0</v>
      </c>
      <c r="AA39" s="90">
        <f t="shared" si="5"/>
        <v>15804.031999999999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251</v>
      </c>
      <c r="I44" s="99"/>
      <c r="J44" s="99"/>
      <c r="K44" s="99">
        <v>581.20000000000005</v>
      </c>
      <c r="L44" s="99">
        <v>204</v>
      </c>
      <c r="M44" s="99">
        <v>384.4</v>
      </c>
      <c r="N44" s="99">
        <v>478.4</v>
      </c>
      <c r="O44" s="99">
        <v>555.9</v>
      </c>
      <c r="P44" s="99">
        <v>536.1</v>
      </c>
      <c r="Q44" s="99">
        <v>219.5</v>
      </c>
      <c r="R44" s="99">
        <v>133.9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3344.4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489.9</v>
      </c>
      <c r="C46" s="99">
        <v>315.89999999999998</v>
      </c>
      <c r="D46" s="99">
        <v>408.5</v>
      </c>
      <c r="E46" s="99">
        <v>458.6</v>
      </c>
      <c r="F46" s="99">
        <v>249.5</v>
      </c>
      <c r="G46" s="99">
        <v>80.7</v>
      </c>
      <c r="H46" s="99"/>
      <c r="I46" s="99">
        <v>500</v>
      </c>
      <c r="J46" s="99">
        <v>500</v>
      </c>
      <c r="K46" s="99"/>
      <c r="L46" s="99">
        <v>500</v>
      </c>
      <c r="M46" s="99">
        <v>351.2</v>
      </c>
      <c r="N46" s="99">
        <v>21.5</v>
      </c>
      <c r="O46" s="99"/>
      <c r="P46" s="99"/>
      <c r="Q46" s="99"/>
      <c r="R46" s="99"/>
      <c r="S46" s="99">
        <v>138.1</v>
      </c>
      <c r="T46" s="99">
        <v>156.80000000000001</v>
      </c>
      <c r="U46" s="99">
        <v>177.4</v>
      </c>
      <c r="V46" s="99">
        <v>44.1</v>
      </c>
      <c r="W46" s="99">
        <v>315</v>
      </c>
      <c r="X46" s="99">
        <v>369.6</v>
      </c>
      <c r="Y46" s="99">
        <v>367.5</v>
      </c>
      <c r="Z46" s="100"/>
      <c r="AA46" s="79">
        <f t="shared" si="7"/>
        <v>5444.3</v>
      </c>
    </row>
    <row r="47" spans="1:27" ht="24.95" customHeight="1" x14ac:dyDescent="0.2">
      <c r="A47" s="85" t="s">
        <v>47</v>
      </c>
      <c r="B47" s="98">
        <v>41.5</v>
      </c>
      <c r="C47" s="99">
        <v>29.5</v>
      </c>
      <c r="D47" s="99">
        <v>21.5</v>
      </c>
      <c r="E47" s="99">
        <v>17.5</v>
      </c>
      <c r="F47" s="99">
        <v>12.5</v>
      </c>
      <c r="G47" s="99">
        <v>5</v>
      </c>
      <c r="H47" s="99">
        <v>15</v>
      </c>
      <c r="I47" s="99"/>
      <c r="J47" s="99">
        <v>8</v>
      </c>
      <c r="K47" s="99">
        <v>53</v>
      </c>
      <c r="L47" s="99">
        <v>96.5</v>
      </c>
      <c r="M47" s="99">
        <v>80</v>
      </c>
      <c r="N47" s="99">
        <v>82</v>
      </c>
      <c r="O47" s="99">
        <v>66</v>
      </c>
      <c r="P47" s="99">
        <v>31</v>
      </c>
      <c r="Q47" s="99">
        <v>56</v>
      </c>
      <c r="R47" s="99">
        <v>56</v>
      </c>
      <c r="S47" s="99">
        <v>68</v>
      </c>
      <c r="T47" s="99">
        <v>86.5</v>
      </c>
      <c r="U47" s="99">
        <v>95</v>
      </c>
      <c r="V47" s="99">
        <v>77</v>
      </c>
      <c r="W47" s="99">
        <v>54</v>
      </c>
      <c r="X47" s="99">
        <v>66</v>
      </c>
      <c r="Y47" s="99">
        <v>38</v>
      </c>
      <c r="Z47" s="100"/>
      <c r="AA47" s="79">
        <f t="shared" si="7"/>
        <v>1155.5</v>
      </c>
    </row>
    <row r="48" spans="1:27" ht="30" customHeight="1" thickBot="1" x14ac:dyDescent="0.25">
      <c r="A48" s="86" t="s">
        <v>48</v>
      </c>
      <c r="B48" s="87">
        <f>SUM(B42:B47)</f>
        <v>531.4</v>
      </c>
      <c r="C48" s="88">
        <f t="shared" ref="C48:Z48" si="8">SUM(C42:C47)</f>
        <v>345.4</v>
      </c>
      <c r="D48" s="88">
        <f t="shared" si="8"/>
        <v>430</v>
      </c>
      <c r="E48" s="88">
        <f t="shared" si="8"/>
        <v>476.1</v>
      </c>
      <c r="F48" s="88">
        <f t="shared" si="8"/>
        <v>262</v>
      </c>
      <c r="G48" s="88">
        <f t="shared" si="8"/>
        <v>85.7</v>
      </c>
      <c r="H48" s="88">
        <f t="shared" si="8"/>
        <v>266</v>
      </c>
      <c r="I48" s="88">
        <f t="shared" si="8"/>
        <v>500</v>
      </c>
      <c r="J48" s="88">
        <f t="shared" si="8"/>
        <v>508</v>
      </c>
      <c r="K48" s="88">
        <f t="shared" si="8"/>
        <v>634.20000000000005</v>
      </c>
      <c r="L48" s="88">
        <f t="shared" si="8"/>
        <v>800.5</v>
      </c>
      <c r="M48" s="88">
        <f t="shared" si="8"/>
        <v>815.59999999999991</v>
      </c>
      <c r="N48" s="88">
        <f t="shared" si="8"/>
        <v>581.9</v>
      </c>
      <c r="O48" s="88">
        <f t="shared" si="8"/>
        <v>621.9</v>
      </c>
      <c r="P48" s="88">
        <f t="shared" si="8"/>
        <v>567.1</v>
      </c>
      <c r="Q48" s="88">
        <f t="shared" si="8"/>
        <v>275.5</v>
      </c>
      <c r="R48" s="88">
        <f t="shared" si="8"/>
        <v>189.9</v>
      </c>
      <c r="S48" s="88">
        <f t="shared" si="8"/>
        <v>206.1</v>
      </c>
      <c r="T48" s="88">
        <f t="shared" si="8"/>
        <v>243.3</v>
      </c>
      <c r="U48" s="88">
        <f t="shared" si="8"/>
        <v>272.39999999999998</v>
      </c>
      <c r="V48" s="88">
        <f t="shared" si="8"/>
        <v>121.1</v>
      </c>
      <c r="W48" s="88">
        <f t="shared" si="8"/>
        <v>369</v>
      </c>
      <c r="X48" s="88">
        <f t="shared" si="8"/>
        <v>435.6</v>
      </c>
      <c r="Y48" s="88">
        <f t="shared" si="8"/>
        <v>405.5</v>
      </c>
      <c r="Z48" s="89">
        <f t="shared" si="8"/>
        <v>0</v>
      </c>
      <c r="AA48" s="90">
        <f t="shared" si="7"/>
        <v>9944.1999999999989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4766.83</v>
      </c>
      <c r="C51" s="88">
        <f t="shared" si="10"/>
        <v>4426.9079999999994</v>
      </c>
      <c r="D51" s="88">
        <f t="shared" si="10"/>
        <v>4401.7749999999996</v>
      </c>
      <c r="E51" s="88">
        <f t="shared" si="10"/>
        <v>4420.1120000000001</v>
      </c>
      <c r="F51" s="88">
        <f t="shared" si="10"/>
        <v>4475.5950000000003</v>
      </c>
      <c r="G51" s="88">
        <f t="shared" si="10"/>
        <v>4504.7809999999999</v>
      </c>
      <c r="H51" s="88">
        <f t="shared" si="10"/>
        <v>5447.1180000000004</v>
      </c>
      <c r="I51" s="88">
        <f t="shared" si="10"/>
        <v>6053.8950000000004</v>
      </c>
      <c r="J51" s="88">
        <f t="shared" si="10"/>
        <v>6441.8249999999998</v>
      </c>
      <c r="K51" s="88">
        <f t="shared" si="10"/>
        <v>6817.5289999999995</v>
      </c>
      <c r="L51" s="88">
        <f t="shared" si="10"/>
        <v>7012.8989999999994</v>
      </c>
      <c r="M51" s="88">
        <f t="shared" si="10"/>
        <v>7067.8739999999998</v>
      </c>
      <c r="N51" s="88">
        <f t="shared" si="10"/>
        <v>6749.9459999999999</v>
      </c>
      <c r="O51" s="88">
        <f t="shared" si="10"/>
        <v>6643.8089999999993</v>
      </c>
      <c r="P51" s="88">
        <f t="shared" si="10"/>
        <v>6280.2050000000008</v>
      </c>
      <c r="Q51" s="88">
        <f t="shared" si="10"/>
        <v>5946.4519999999993</v>
      </c>
      <c r="R51" s="88">
        <f t="shared" si="10"/>
        <v>6045.7860000000001</v>
      </c>
      <c r="S51" s="88">
        <f t="shared" si="10"/>
        <v>6312.1390000000001</v>
      </c>
      <c r="T51" s="88">
        <f t="shared" si="10"/>
        <v>6337.3640000000005</v>
      </c>
      <c r="U51" s="88">
        <f t="shared" si="10"/>
        <v>6255.219000000001</v>
      </c>
      <c r="V51" s="88">
        <f t="shared" si="10"/>
        <v>5846.1980000000003</v>
      </c>
      <c r="W51" s="88">
        <f t="shared" si="10"/>
        <v>5607.3959999999997</v>
      </c>
      <c r="X51" s="88">
        <f t="shared" si="10"/>
        <v>5316.5189999999993</v>
      </c>
      <c r="Y51" s="88">
        <f t="shared" si="10"/>
        <v>4916.2259999999997</v>
      </c>
      <c r="Z51" s="89">
        <f t="shared" si="10"/>
        <v>0</v>
      </c>
      <c r="AA51" s="105">
        <f>SUM(B51:Z51)</f>
        <v>138094.39999999997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-10.100000000000023</v>
      </c>
      <c r="C4" s="18">
        <v>-184.10000000000002</v>
      </c>
      <c r="D4" s="18">
        <v>-91.5</v>
      </c>
      <c r="E4" s="18">
        <v>-41.399999999999977</v>
      </c>
      <c r="F4" s="18">
        <v>-250.5</v>
      </c>
      <c r="G4" s="18">
        <v>-222.7</v>
      </c>
      <c r="H4" s="18">
        <v>-249</v>
      </c>
      <c r="I4" s="18">
        <v>193.60000000000002</v>
      </c>
      <c r="J4" s="18">
        <v>391.1</v>
      </c>
      <c r="K4" s="18">
        <v>480.6</v>
      </c>
      <c r="L4" s="18">
        <v>704</v>
      </c>
      <c r="M4" s="18">
        <v>735.59999999999991</v>
      </c>
      <c r="N4" s="18">
        <v>499.9</v>
      </c>
      <c r="O4" s="18">
        <v>122.09999999999997</v>
      </c>
      <c r="P4" s="18">
        <v>152.20000000000005</v>
      </c>
      <c r="Q4" s="18">
        <v>-280.5</v>
      </c>
      <c r="R4" s="18">
        <v>-366.1</v>
      </c>
      <c r="S4" s="18">
        <v>-147.50000000000003</v>
      </c>
      <c r="T4" s="18">
        <v>-292.2</v>
      </c>
      <c r="U4" s="18">
        <v>-322.60000000000002</v>
      </c>
      <c r="V4" s="18">
        <v>-455.9</v>
      </c>
      <c r="W4" s="18">
        <v>-185</v>
      </c>
      <c r="X4" s="18">
        <v>-130.39999999999998</v>
      </c>
      <c r="Y4" s="18">
        <v>-132.5</v>
      </c>
      <c r="Z4" s="19"/>
      <c r="AA4" s="112">
        <f>SUM(B4:Z4)</f>
        <v>-82.89999999999975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214.23</v>
      </c>
      <c r="C7" s="118">
        <v>211.77</v>
      </c>
      <c r="D7" s="118">
        <v>204.34</v>
      </c>
      <c r="E7" s="118">
        <v>204.34</v>
      </c>
      <c r="F7" s="118">
        <v>204.34</v>
      </c>
      <c r="G7" s="118">
        <v>225.48</v>
      </c>
      <c r="H7" s="118">
        <v>250.97</v>
      </c>
      <c r="I7" s="118">
        <v>295.81</v>
      </c>
      <c r="J7" s="118">
        <v>290.87</v>
      </c>
      <c r="K7" s="118">
        <v>294.86</v>
      </c>
      <c r="L7" s="118">
        <v>254.66</v>
      </c>
      <c r="M7" s="118">
        <v>246.55</v>
      </c>
      <c r="N7" s="118">
        <v>240.97</v>
      </c>
      <c r="O7" s="118">
        <v>244.39</v>
      </c>
      <c r="P7" s="118">
        <v>280</v>
      </c>
      <c r="Q7" s="118">
        <v>331.53</v>
      </c>
      <c r="R7" s="118">
        <v>327.35000000000002</v>
      </c>
      <c r="S7" s="118">
        <v>359.99</v>
      </c>
      <c r="T7" s="118">
        <v>326.10000000000002</v>
      </c>
      <c r="U7" s="118">
        <v>309.89</v>
      </c>
      <c r="V7" s="118">
        <v>257.79000000000002</v>
      </c>
      <c r="W7" s="118">
        <v>238.47</v>
      </c>
      <c r="X7" s="118">
        <v>232.02</v>
      </c>
      <c r="Y7" s="118">
        <v>224.47</v>
      </c>
      <c r="Z7" s="119"/>
      <c r="AA7" s="120">
        <f>IF(SUM(B7:Z7)&lt;&gt;0,AVERAGEIF(B7:Z7,"&lt;&gt;"""),"")</f>
        <v>261.29958333333337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303.39999999999998</v>
      </c>
      <c r="H13" s="130"/>
      <c r="I13" s="130">
        <v>306.39999999999998</v>
      </c>
      <c r="J13" s="130">
        <v>108.9</v>
      </c>
      <c r="K13" s="130"/>
      <c r="L13" s="130"/>
      <c r="M13" s="130"/>
      <c r="N13" s="130"/>
      <c r="O13" s="130"/>
      <c r="P13" s="130"/>
      <c r="Q13" s="130"/>
      <c r="R13" s="130"/>
      <c r="S13" s="130">
        <v>285.60000000000002</v>
      </c>
      <c r="T13" s="130">
        <v>449</v>
      </c>
      <c r="U13" s="130">
        <v>500</v>
      </c>
      <c r="V13" s="130">
        <v>500</v>
      </c>
      <c r="W13" s="130">
        <v>500</v>
      </c>
      <c r="X13" s="130">
        <v>500</v>
      </c>
      <c r="Y13" s="131">
        <v>500</v>
      </c>
      <c r="Z13" s="132"/>
      <c r="AA13" s="133">
        <f t="shared" si="0"/>
        <v>6453.3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/>
      <c r="J15" s="134"/>
      <c r="K15" s="134">
        <v>100.6</v>
      </c>
      <c r="L15" s="134"/>
      <c r="M15" s="134"/>
      <c r="N15" s="134"/>
      <c r="O15" s="134">
        <v>433.8</v>
      </c>
      <c r="P15" s="134">
        <v>383.9</v>
      </c>
      <c r="Q15" s="134">
        <v>500</v>
      </c>
      <c r="R15" s="134">
        <v>500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2418.3000000000002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500</v>
      </c>
      <c r="D16" s="136">
        <f t="shared" si="1"/>
        <v>500</v>
      </c>
      <c r="E16" s="136">
        <f t="shared" si="1"/>
        <v>500</v>
      </c>
      <c r="F16" s="136">
        <f t="shared" si="1"/>
        <v>500</v>
      </c>
      <c r="G16" s="136">
        <f t="shared" si="1"/>
        <v>303.39999999999998</v>
      </c>
      <c r="H16" s="136">
        <f t="shared" si="1"/>
        <v>500</v>
      </c>
      <c r="I16" s="136">
        <f t="shared" si="1"/>
        <v>306.39999999999998</v>
      </c>
      <c r="J16" s="136">
        <f t="shared" si="1"/>
        <v>108.9</v>
      </c>
      <c r="K16" s="136">
        <f t="shared" si="1"/>
        <v>100.6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433.8</v>
      </c>
      <c r="P16" s="136">
        <f t="shared" si="1"/>
        <v>383.9</v>
      </c>
      <c r="Q16" s="136">
        <f t="shared" si="1"/>
        <v>500</v>
      </c>
      <c r="R16" s="136">
        <f t="shared" si="1"/>
        <v>500</v>
      </c>
      <c r="S16" s="136">
        <f t="shared" si="1"/>
        <v>285.60000000000002</v>
      </c>
      <c r="T16" s="136">
        <f t="shared" si="1"/>
        <v>449</v>
      </c>
      <c r="U16" s="136">
        <f t="shared" si="1"/>
        <v>500</v>
      </c>
      <c r="V16" s="136">
        <f t="shared" si="1"/>
        <v>500</v>
      </c>
      <c r="W16" s="136">
        <f t="shared" si="1"/>
        <v>500</v>
      </c>
      <c r="X16" s="136">
        <f t="shared" si="1"/>
        <v>500</v>
      </c>
      <c r="Y16" s="136">
        <f t="shared" si="1"/>
        <v>500</v>
      </c>
      <c r="Z16" s="137" t="str">
        <f t="shared" si="1"/>
        <v/>
      </c>
      <c r="AA16" s="90">
        <f t="shared" si="0"/>
        <v>8871.6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251</v>
      </c>
      <c r="I21" s="130"/>
      <c r="J21" s="130"/>
      <c r="K21" s="130">
        <v>581.20000000000005</v>
      </c>
      <c r="L21" s="130">
        <v>204</v>
      </c>
      <c r="M21" s="130">
        <v>384.4</v>
      </c>
      <c r="N21" s="130">
        <v>478.4</v>
      </c>
      <c r="O21" s="130">
        <v>555.9</v>
      </c>
      <c r="P21" s="130">
        <v>536.1</v>
      </c>
      <c r="Q21" s="130">
        <v>219.5</v>
      </c>
      <c r="R21" s="130">
        <v>133.9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3344.4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489.9</v>
      </c>
      <c r="C23" s="134">
        <v>315.89999999999998</v>
      </c>
      <c r="D23" s="134">
        <v>408.5</v>
      </c>
      <c r="E23" s="134">
        <v>458.6</v>
      </c>
      <c r="F23" s="134">
        <v>249.5</v>
      </c>
      <c r="G23" s="134">
        <v>80.7</v>
      </c>
      <c r="H23" s="134"/>
      <c r="I23" s="134">
        <v>500</v>
      </c>
      <c r="J23" s="134">
        <v>500</v>
      </c>
      <c r="K23" s="134"/>
      <c r="L23" s="134">
        <v>500</v>
      </c>
      <c r="M23" s="134">
        <v>351.2</v>
      </c>
      <c r="N23" s="134">
        <v>21.5</v>
      </c>
      <c r="O23" s="134"/>
      <c r="P23" s="134"/>
      <c r="Q23" s="134"/>
      <c r="R23" s="134"/>
      <c r="S23" s="134">
        <v>138.1</v>
      </c>
      <c r="T23" s="134">
        <v>156.80000000000001</v>
      </c>
      <c r="U23" s="134">
        <v>177.4</v>
      </c>
      <c r="V23" s="134">
        <v>44.1</v>
      </c>
      <c r="W23" s="134">
        <v>315</v>
      </c>
      <c r="X23" s="134">
        <v>369.6</v>
      </c>
      <c r="Y23" s="134">
        <v>367.5</v>
      </c>
      <c r="Z23" s="132"/>
      <c r="AA23" s="133">
        <f t="shared" si="2"/>
        <v>5444.3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489.9</v>
      </c>
      <c r="C24" s="136">
        <f t="shared" si="3"/>
        <v>315.89999999999998</v>
      </c>
      <c r="D24" s="136">
        <f t="shared" si="3"/>
        <v>408.5</v>
      </c>
      <c r="E24" s="136">
        <f t="shared" si="3"/>
        <v>458.6</v>
      </c>
      <c r="F24" s="136">
        <f t="shared" si="3"/>
        <v>249.5</v>
      </c>
      <c r="G24" s="136">
        <f t="shared" si="3"/>
        <v>80.7</v>
      </c>
      <c r="H24" s="136">
        <f t="shared" si="3"/>
        <v>251</v>
      </c>
      <c r="I24" s="136">
        <f t="shared" si="3"/>
        <v>500</v>
      </c>
      <c r="J24" s="136">
        <f t="shared" si="3"/>
        <v>500</v>
      </c>
      <c r="K24" s="136">
        <f t="shared" si="3"/>
        <v>581.20000000000005</v>
      </c>
      <c r="L24" s="136">
        <f t="shared" si="3"/>
        <v>704</v>
      </c>
      <c r="M24" s="136">
        <f t="shared" si="3"/>
        <v>735.59999999999991</v>
      </c>
      <c r="N24" s="136">
        <f t="shared" si="3"/>
        <v>499.9</v>
      </c>
      <c r="O24" s="136">
        <f t="shared" si="3"/>
        <v>555.9</v>
      </c>
      <c r="P24" s="136">
        <f t="shared" si="3"/>
        <v>536.1</v>
      </c>
      <c r="Q24" s="136">
        <f t="shared" si="3"/>
        <v>219.5</v>
      </c>
      <c r="R24" s="136">
        <f t="shared" si="3"/>
        <v>133.9</v>
      </c>
      <c r="S24" s="136">
        <f t="shared" si="3"/>
        <v>138.1</v>
      </c>
      <c r="T24" s="136">
        <f t="shared" si="3"/>
        <v>156.80000000000001</v>
      </c>
      <c r="U24" s="136">
        <f t="shared" si="3"/>
        <v>177.4</v>
      </c>
      <c r="V24" s="136">
        <f t="shared" si="3"/>
        <v>44.1</v>
      </c>
      <c r="W24" s="136">
        <f t="shared" si="3"/>
        <v>315</v>
      </c>
      <c r="X24" s="136">
        <f t="shared" si="3"/>
        <v>369.6</v>
      </c>
      <c r="Y24" s="136">
        <f t="shared" si="3"/>
        <v>367.5</v>
      </c>
      <c r="Z24" s="137" t="str">
        <f t="shared" si="3"/>
        <v/>
      </c>
      <c r="AA24" s="90">
        <f t="shared" si="2"/>
        <v>8788.6999999999989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2022-11-09T12:11:10Z</dcterms:created>
  <dcterms:modified xsi:type="dcterms:W3CDTF">2022-11-09T12:11:10Z</dcterms:modified>
</cp:coreProperties>
</file>