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<sst xmlns="http://schemas.openxmlformats.org/spreadsheetml/2006/main" count="117" uniqueCount="53">
  <si>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08/11/2022 14:25:45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</si>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</sst>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465</c:v>
                </c:pt>
                <c:pt idx="1">
                  <c:v>465</c:v>
                </c:pt>
                <c:pt idx="2">
                  <c:v>465</c:v>
                </c:pt>
                <c:pt idx="3">
                  <c:v>465</c:v>
                </c:pt>
                <c:pt idx="4">
                  <c:v>465</c:v>
                </c:pt>
                <c:pt idx="5">
                  <c:v>465</c:v>
                </c:pt>
                <c:pt idx="6">
                  <c:v>465</c:v>
                </c:pt>
                <c:pt idx="7">
                  <c:v>465</c:v>
                </c:pt>
                <c:pt idx="8">
                  <c:v>465</c:v>
                </c:pt>
                <c:pt idx="9">
                  <c:v>465</c:v>
                </c:pt>
                <c:pt idx="10">
                  <c:v>465</c:v>
                </c:pt>
                <c:pt idx="11">
                  <c:v>465</c:v>
                </c:pt>
                <c:pt idx="12">
                  <c:v>465</c:v>
                </c:pt>
                <c:pt idx="13">
                  <c:v>465</c:v>
                </c:pt>
                <c:pt idx="14">
                  <c:v>465</c:v>
                </c:pt>
                <c:pt idx="15">
                  <c:v>465</c:v>
                </c:pt>
                <c:pt idx="16">
                  <c:v>465</c:v>
                </c:pt>
                <c:pt idx="17">
                  <c:v>465</c:v>
                </c:pt>
                <c:pt idx="18">
                  <c:v>465</c:v>
                </c:pt>
                <c:pt idx="19">
                  <c:v>465</c:v>
                </c:pt>
                <c:pt idx="20">
                  <c:v>465</c:v>
                </c:pt>
                <c:pt idx="21">
                  <c:v>465</c:v>
                </c:pt>
                <c:pt idx="22">
                  <c:v>465</c:v>
                </c:pt>
                <c:pt idx="23">
                  <c:v>465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91</c:v>
                </c:pt>
                <c:pt idx="1">
                  <c:v>92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86</c:v>
                </c:pt>
                <c:pt idx="6">
                  <c:v>86</c:v>
                </c:pt>
                <c:pt idx="7">
                  <c:v>86</c:v>
                </c:pt>
                <c:pt idx="8">
                  <c:v>86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108</c:v>
                </c:pt>
                <c:pt idx="16">
                  <c:v>182.65</c:v>
                </c:pt>
                <c:pt idx="17">
                  <c:v>199.15</c:v>
                </c:pt>
                <c:pt idx="18">
                  <c:v>199.15</c:v>
                </c:pt>
                <c:pt idx="19">
                  <c:v>182.65</c:v>
                </c:pt>
                <c:pt idx="20">
                  <c:v>92</c:v>
                </c:pt>
                <c:pt idx="21">
                  <c:v>86</c:v>
                </c:pt>
                <c:pt idx="22">
                  <c:v>86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1407.2330000000002</c:v>
                </c:pt>
                <c:pt idx="1">
                  <c:v>1426.213</c:v>
                </c:pt>
                <c:pt idx="2">
                  <c:v>1362.9</c:v>
                </c:pt>
                <c:pt idx="3">
                  <c:v>1362.9</c:v>
                </c:pt>
                <c:pt idx="4">
                  <c:v>1362.9</c:v>
                </c:pt>
                <c:pt idx="5">
                  <c:v>1550.5909999999999</c:v>
                </c:pt>
                <c:pt idx="6">
                  <c:v>2450.596</c:v>
                </c:pt>
                <c:pt idx="7">
                  <c:v>2686.6419999999998</c:v>
                </c:pt>
                <c:pt idx="8">
                  <c:v>2710.047</c:v>
                </c:pt>
                <c:pt idx="9">
                  <c:v>2333.8980000000001</c:v>
                </c:pt>
                <c:pt idx="10">
                  <c:v>2036.5920000000001</c:v>
                </c:pt>
                <c:pt idx="11">
                  <c:v>2088.6220000000003</c:v>
                </c:pt>
                <c:pt idx="12">
                  <c:v>2221.4169999999999</c:v>
                </c:pt>
                <c:pt idx="13">
                  <c:v>2383.819</c:v>
                </c:pt>
                <c:pt idx="14">
                  <c:v>2510.8670000000002</c:v>
                </c:pt>
                <c:pt idx="15">
                  <c:v>2989.4430000000002</c:v>
                </c:pt>
                <c:pt idx="16">
                  <c:v>2962.9769999999999</c:v>
                </c:pt>
                <c:pt idx="17">
                  <c:v>2969.7619999999997</c:v>
                </c:pt>
                <c:pt idx="18">
                  <c:v>3034.9430000000002</c:v>
                </c:pt>
                <c:pt idx="19">
                  <c:v>2972.5680000000002</c:v>
                </c:pt>
                <c:pt idx="20">
                  <c:v>2487.9520000000002</c:v>
                </c:pt>
                <c:pt idx="21">
                  <c:v>2250.2269999999999</c:v>
                </c:pt>
                <c:pt idx="22">
                  <c:v>2124.4589999999998</c:v>
                </c:pt>
                <c:pt idx="23">
                  <c:v>1879.0220000000002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1548</c:v>
                </c:pt>
                <c:pt idx="1">
                  <c:v>1356.9</c:v>
                </c:pt>
                <c:pt idx="2">
                  <c:v>1260</c:v>
                </c:pt>
                <c:pt idx="3">
                  <c:v>1193</c:v>
                </c:pt>
                <c:pt idx="4">
                  <c:v>1287.0999999999999</c:v>
                </c:pt>
                <c:pt idx="5">
                  <c:v>1572.9</c:v>
                </c:pt>
                <c:pt idx="6">
                  <c:v>1147</c:v>
                </c:pt>
                <c:pt idx="7">
                  <c:v>999.7</c:v>
                </c:pt>
                <c:pt idx="8">
                  <c:v>744.5</c:v>
                </c:pt>
                <c:pt idx="9">
                  <c:v>481</c:v>
                </c:pt>
                <c:pt idx="10">
                  <c:v>482</c:v>
                </c:pt>
                <c:pt idx="11">
                  <c:v>456</c:v>
                </c:pt>
                <c:pt idx="12">
                  <c:v>491</c:v>
                </c:pt>
                <c:pt idx="13">
                  <c:v>529.5</c:v>
                </c:pt>
                <c:pt idx="14">
                  <c:v>890</c:v>
                </c:pt>
                <c:pt idx="15">
                  <c:v>951.4</c:v>
                </c:pt>
                <c:pt idx="16">
                  <c:v>926.4</c:v>
                </c:pt>
                <c:pt idx="17">
                  <c:v>765.6</c:v>
                </c:pt>
                <c:pt idx="18">
                  <c:v>956.1</c:v>
                </c:pt>
                <c:pt idx="19">
                  <c:v>1019.4</c:v>
                </c:pt>
                <c:pt idx="20">
                  <c:v>1191.0999999999999</c:v>
                </c:pt>
                <c:pt idx="21">
                  <c:v>1215.5</c:v>
                </c:pt>
                <c:pt idx="22">
                  <c:v>1102</c:v>
                </c:pt>
                <c:pt idx="23">
                  <c:v>1119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627.32099999999991</c:v>
                </c:pt>
                <c:pt idx="1">
                  <c:v>651.50100000000009</c:v>
                </c:pt>
                <c:pt idx="2">
                  <c:v>675.84699999999987</c:v>
                </c:pt>
                <c:pt idx="3">
                  <c:v>718.48699999999974</c:v>
                </c:pt>
                <c:pt idx="4">
                  <c:v>727.72900000000004</c:v>
                </c:pt>
                <c:pt idx="5">
                  <c:v>741.12999999999977</c:v>
                </c:pt>
                <c:pt idx="6">
                  <c:v>895.11999999999989</c:v>
                </c:pt>
                <c:pt idx="7">
                  <c:v>1494.6589999999997</c:v>
                </c:pt>
                <c:pt idx="8">
                  <c:v>2210.4429999999998</c:v>
                </c:pt>
                <c:pt idx="9">
                  <c:v>2787.5159999999996</c:v>
                </c:pt>
                <c:pt idx="10">
                  <c:v>3106.1310000000008</c:v>
                </c:pt>
                <c:pt idx="11">
                  <c:v>3168.366</c:v>
                </c:pt>
                <c:pt idx="12">
                  <c:v>2984.8880000000004</c:v>
                </c:pt>
                <c:pt idx="13">
                  <c:v>2611.6590000000001</c:v>
                </c:pt>
                <c:pt idx="14">
                  <c:v>1950.6690000000001</c:v>
                </c:pt>
                <c:pt idx="15">
                  <c:v>1150.0000000000005</c:v>
                </c:pt>
                <c:pt idx="16">
                  <c:v>725.5419999999998</c:v>
                </c:pt>
                <c:pt idx="17">
                  <c:v>709.66099999999994</c:v>
                </c:pt>
                <c:pt idx="18">
                  <c:v>714.053</c:v>
                </c:pt>
                <c:pt idx="19">
                  <c:v>724.26</c:v>
                </c:pt>
                <c:pt idx="20">
                  <c:v>740.08800000000008</c:v>
                </c:pt>
                <c:pt idx="21">
                  <c:v>757.13199999999995</c:v>
                </c:pt>
                <c:pt idx="22">
                  <c:v>786.57699999999988</c:v>
                </c:pt>
                <c:pt idx="23">
                  <c:v>847.89600000000007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123</c:v>
                </c:pt>
                <c:pt idx="1">
                  <c:v>121</c:v>
                </c:pt>
                <c:pt idx="2">
                  <c:v>120</c:v>
                </c:pt>
                <c:pt idx="3">
                  <c:v>121</c:v>
                </c:pt>
                <c:pt idx="4">
                  <c:v>122</c:v>
                </c:pt>
                <c:pt idx="5">
                  <c:v>124</c:v>
                </c:pt>
                <c:pt idx="6">
                  <c:v>135</c:v>
                </c:pt>
                <c:pt idx="7">
                  <c:v>157</c:v>
                </c:pt>
                <c:pt idx="8">
                  <c:v>177</c:v>
                </c:pt>
                <c:pt idx="9">
                  <c:v>184</c:v>
                </c:pt>
                <c:pt idx="10">
                  <c:v>187</c:v>
                </c:pt>
                <c:pt idx="11">
                  <c:v>187</c:v>
                </c:pt>
                <c:pt idx="12">
                  <c:v>184</c:v>
                </c:pt>
                <c:pt idx="13">
                  <c:v>175</c:v>
                </c:pt>
                <c:pt idx="14">
                  <c:v>160</c:v>
                </c:pt>
                <c:pt idx="15">
                  <c:v>139</c:v>
                </c:pt>
                <c:pt idx="16">
                  <c:v>129</c:v>
                </c:pt>
                <c:pt idx="17">
                  <c:v>128</c:v>
                </c:pt>
                <c:pt idx="18">
                  <c:v>126</c:v>
                </c:pt>
                <c:pt idx="19">
                  <c:v>122</c:v>
                </c:pt>
                <c:pt idx="20">
                  <c:v>118</c:v>
                </c:pt>
                <c:pt idx="21">
                  <c:v>114</c:v>
                </c:pt>
                <c:pt idx="22">
                  <c:v>109</c:v>
                </c:pt>
                <c:pt idx="23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100</c:v>
                </c:pt>
                <c:pt idx="7">
                  <c:v>115</c:v>
                </c:pt>
                <c:pt idx="8">
                  <c:v>65</c:v>
                </c:pt>
                <c:pt idx="9">
                  <c:v>68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50</c:v>
                </c:pt>
                <c:pt idx="14">
                  <c:v>50</c:v>
                </c:pt>
                <c:pt idx="15">
                  <c:v>355</c:v>
                </c:pt>
                <c:pt idx="16">
                  <c:v>666</c:v>
                </c:pt>
                <c:pt idx="17">
                  <c:v>876</c:v>
                </c:pt>
                <c:pt idx="18">
                  <c:v>671</c:v>
                </c:pt>
                <c:pt idx="19">
                  <c:v>581</c:v>
                </c:pt>
                <c:pt idx="20">
                  <c:v>441</c:v>
                </c:pt>
                <c:pt idx="21">
                  <c:v>106</c:v>
                </c:pt>
                <c:pt idx="22">
                  <c:v>106</c:v>
                </c:pt>
                <c:pt idx="23">
                  <c:v>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8548176"/>
        <c:axId val="248548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4311.5530000000008</c:v>
                </c:pt>
                <c:pt idx="1">
                  <c:v>4162.6370000000006</c:v>
                </c:pt>
                <c:pt idx="2">
                  <c:v>4013.7089999999994</c:v>
                </c:pt>
                <c:pt idx="3">
                  <c:v>3990.340999999999</c:v>
                </c:pt>
                <c:pt idx="4">
                  <c:v>4094.7750000000001</c:v>
                </c:pt>
                <c:pt idx="5">
                  <c:v>4589.6279999999997</c:v>
                </c:pt>
                <c:pt idx="6">
                  <c:v>5278.6919999999991</c:v>
                </c:pt>
                <c:pt idx="7">
                  <c:v>6003.9390000000012</c:v>
                </c:pt>
                <c:pt idx="8">
                  <c:v>6458.0170000000007</c:v>
                </c:pt>
                <c:pt idx="9">
                  <c:v>6399.413999999997</c:v>
                </c:pt>
                <c:pt idx="10">
                  <c:v>6436.7230000000009</c:v>
                </c:pt>
                <c:pt idx="11">
                  <c:v>6525.0320000000002</c:v>
                </c:pt>
                <c:pt idx="12">
                  <c:v>6506.2699999999968</c:v>
                </c:pt>
                <c:pt idx="13">
                  <c:v>6294.9560000000001</c:v>
                </c:pt>
                <c:pt idx="14">
                  <c:v>6106.4620000000004</c:v>
                </c:pt>
                <c:pt idx="15">
                  <c:v>6157.8510000000006</c:v>
                </c:pt>
                <c:pt idx="16">
                  <c:v>6057.5259999999998</c:v>
                </c:pt>
                <c:pt idx="17">
                  <c:v>6113.1410000000014</c:v>
                </c:pt>
                <c:pt idx="18">
                  <c:v>6166.2189999999991</c:v>
                </c:pt>
                <c:pt idx="19">
                  <c:v>6066.8589999999976</c:v>
                </c:pt>
                <c:pt idx="20">
                  <c:v>5535.1180000000004</c:v>
                </c:pt>
                <c:pt idx="21">
                  <c:v>4993.8640000000005</c:v>
                </c:pt>
                <c:pt idx="22">
                  <c:v>4779.0839999999998</c:v>
                </c:pt>
                <c:pt idx="23">
                  <c:v>4570.965000000002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548176"/>
        <c:axId val="248548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167</c:v>
                </c:pt>
                <c:pt idx="1">
                  <c:v>159.13</c:v>
                </c:pt>
                <c:pt idx="2">
                  <c:v>155.6</c:v>
                </c:pt>
                <c:pt idx="3">
                  <c:v>153.80000000000001</c:v>
                </c:pt>
                <c:pt idx="4">
                  <c:v>151.19999999999999</c:v>
                </c:pt>
                <c:pt idx="5">
                  <c:v>173.99</c:v>
                </c:pt>
                <c:pt idx="6">
                  <c:v>228.98</c:v>
                </c:pt>
                <c:pt idx="7">
                  <c:v>234.18</c:v>
                </c:pt>
                <c:pt idx="8">
                  <c:v>234.49</c:v>
                </c:pt>
                <c:pt idx="9">
                  <c:v>209.04</c:v>
                </c:pt>
                <c:pt idx="10">
                  <c:v>180.86</c:v>
                </c:pt>
                <c:pt idx="11">
                  <c:v>189.18</c:v>
                </c:pt>
                <c:pt idx="12">
                  <c:v>200.47</c:v>
                </c:pt>
                <c:pt idx="13">
                  <c:v>209.02</c:v>
                </c:pt>
                <c:pt idx="14">
                  <c:v>221</c:v>
                </c:pt>
                <c:pt idx="15">
                  <c:v>244.49</c:v>
                </c:pt>
                <c:pt idx="16">
                  <c:v>265.12</c:v>
                </c:pt>
                <c:pt idx="17">
                  <c:v>263.99</c:v>
                </c:pt>
                <c:pt idx="18">
                  <c:v>276.7</c:v>
                </c:pt>
                <c:pt idx="19">
                  <c:v>242</c:v>
                </c:pt>
                <c:pt idx="20">
                  <c:v>220.44</c:v>
                </c:pt>
                <c:pt idx="21">
                  <c:v>211.38</c:v>
                </c:pt>
                <c:pt idx="22">
                  <c:v>204.99</c:v>
                </c:pt>
                <c:pt idx="23">
                  <c:v>181.14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549352"/>
        <c:axId val="248548960"/>
      </c:lineChart>
      <c:catAx>
        <c:axId val="248548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548568"/>
        <c:crosses val="autoZero"/>
        <c:auto val="1"/>
        <c:lblAlgn val="ctr"/>
        <c:lblOffset val="100"/>
        <c:noMultiLvlLbl val="0"/>
      </c:catAx>
      <c:valAx>
        <c:axId val="24854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548176"/>
        <c:crosses val="autoZero"/>
        <c:crossBetween val="between"/>
      </c:valAx>
      <c:valAx>
        <c:axId val="248548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549352"/>
        <c:crosses val="max"/>
        <c:crossBetween val="between"/>
      </c:valAx>
      <c:catAx>
        <c:axId val="248549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854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4311.5539999999992</v>
      </c>
      <c r="C4" s="18">
        <v>4162.6139999999996</v>
      </c>
      <c r="D4" s="18">
        <v>4013.7470000000008</v>
      </c>
      <c r="E4" s="18">
        <v>3990.3870000000006</v>
      </c>
      <c r="F4" s="18">
        <v>4094.7290000000003</v>
      </c>
      <c r="G4" s="18">
        <v>4589.6209999999992</v>
      </c>
      <c r="H4" s="18">
        <v>5278.7160000000022</v>
      </c>
      <c r="I4" s="18">
        <v>6004.0010000000011</v>
      </c>
      <c r="J4" s="18">
        <v>6457.989999999998</v>
      </c>
      <c r="K4" s="18">
        <v>6399.4140000000007</v>
      </c>
      <c r="L4" s="18">
        <v>6436.723</v>
      </c>
      <c r="M4" s="18">
        <v>6524.9879999999994</v>
      </c>
      <c r="N4" s="18">
        <v>6506.3050000000003</v>
      </c>
      <c r="O4" s="18">
        <v>6294.9780000000001</v>
      </c>
      <c r="P4" s="18">
        <v>6106.5360000000001</v>
      </c>
      <c r="Q4" s="18">
        <v>6157.8429999999989</v>
      </c>
      <c r="R4" s="18">
        <v>6057.5690000000004</v>
      </c>
      <c r="S4" s="18">
        <v>6113.1729999999998</v>
      </c>
      <c r="T4" s="18">
        <v>6166.2459999999992</v>
      </c>
      <c r="U4" s="18">
        <v>6066.8779999999988</v>
      </c>
      <c r="V4" s="18">
        <v>5535.1399999999994</v>
      </c>
      <c r="W4" s="18">
        <v>4993.8590000000004</v>
      </c>
      <c r="X4" s="18">
        <v>4779.036000000001</v>
      </c>
      <c r="Y4" s="18">
        <v>4570.9179999999997</v>
      </c>
      <c r="Z4" s="19"/>
      <c r="AA4" s="20">
        <f>SUM(B4:Z4)</f>
        <v>131612.96499999997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</v>
      </c>
      <c r="C7" s="28">
        <v>159.13</v>
      </c>
      <c r="D7" s="28">
        <v>155.6</v>
      </c>
      <c r="E7" s="28">
        <v>153.80000000000001</v>
      </c>
      <c r="F7" s="28">
        <v>151.19999999999999</v>
      </c>
      <c r="G7" s="28">
        <v>173.99</v>
      </c>
      <c r="H7" s="28">
        <v>228.98</v>
      </c>
      <c r="I7" s="28">
        <v>234.18</v>
      </c>
      <c r="J7" s="28">
        <v>234.49</v>
      </c>
      <c r="K7" s="28">
        <v>209.04</v>
      </c>
      <c r="L7" s="28">
        <v>180.86</v>
      </c>
      <c r="M7" s="28">
        <v>189.18</v>
      </c>
      <c r="N7" s="28">
        <v>200.47</v>
      </c>
      <c r="O7" s="28">
        <v>209.02</v>
      </c>
      <c r="P7" s="28">
        <v>221</v>
      </c>
      <c r="Q7" s="28">
        <v>244.49</v>
      </c>
      <c r="R7" s="28">
        <v>265.12</v>
      </c>
      <c r="S7" s="28">
        <v>263.99</v>
      </c>
      <c r="T7" s="28">
        <v>276.7</v>
      </c>
      <c r="U7" s="28">
        <v>242</v>
      </c>
      <c r="V7" s="28">
        <v>220.44</v>
      </c>
      <c r="W7" s="28">
        <v>211.38</v>
      </c>
      <c r="X7" s="28">
        <v>204.99</v>
      </c>
      <c r="Y7" s="28">
        <v>181.14</v>
      </c>
      <c r="Z7" s="29"/>
      <c r="AA7" s="30">
        <f>IF(SUM(B7:Z7)&lt;&gt;0,AVERAGEIF(B7:Z7,"&lt;&gt;"""),"")</f>
        <v>207.42458333333329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465</v>
      </c>
      <c r="C10" s="42">
        <v>465</v>
      </c>
      <c r="D10" s="42">
        <v>465</v>
      </c>
      <c r="E10" s="42">
        <v>465</v>
      </c>
      <c r="F10" s="42">
        <v>465</v>
      </c>
      <c r="G10" s="42">
        <v>465</v>
      </c>
      <c r="H10" s="42">
        <v>465</v>
      </c>
      <c r="I10" s="42">
        <v>465</v>
      </c>
      <c r="J10" s="42">
        <v>465</v>
      </c>
      <c r="K10" s="42">
        <v>465</v>
      </c>
      <c r="L10" s="42">
        <v>465</v>
      </c>
      <c r="M10" s="42">
        <v>465</v>
      </c>
      <c r="N10" s="42">
        <v>465</v>
      </c>
      <c r="O10" s="42">
        <v>465</v>
      </c>
      <c r="P10" s="42">
        <v>465</v>
      </c>
      <c r="Q10" s="42">
        <v>465</v>
      </c>
      <c r="R10" s="42">
        <v>465</v>
      </c>
      <c r="S10" s="42">
        <v>465</v>
      </c>
      <c r="T10" s="42">
        <v>465</v>
      </c>
      <c r="U10" s="42">
        <v>465</v>
      </c>
      <c r="V10" s="42">
        <v>465</v>
      </c>
      <c r="W10" s="42">
        <v>465</v>
      </c>
      <c r="X10" s="42">
        <v>465</v>
      </c>
      <c r="Y10" s="42">
        <v>465</v>
      </c>
      <c r="Z10" s="43"/>
      <c r="AA10" s="44">
        <f t="shared" ref="AA10:AA15" si="0">SUM(B10:Z10)</f>
        <v>11160</v>
      </c>
    </row>
    <row r="11" spans="1:27" ht="24.95" customHeight="1" x14ac:dyDescent="0.2">
      <c r="A11" s="45" t="s">
        <v>7</v>
      </c>
      <c r="B11" s="46">
        <v>91</v>
      </c>
      <c r="C11" s="47">
        <v>92</v>
      </c>
      <c r="D11" s="47">
        <v>80</v>
      </c>
      <c r="E11" s="47">
        <v>80</v>
      </c>
      <c r="F11" s="47">
        <v>80</v>
      </c>
      <c r="G11" s="47">
        <v>86</v>
      </c>
      <c r="H11" s="47">
        <v>86</v>
      </c>
      <c r="I11" s="47">
        <v>86</v>
      </c>
      <c r="J11" s="47">
        <v>86</v>
      </c>
      <c r="K11" s="47">
        <v>80</v>
      </c>
      <c r="L11" s="47">
        <v>80</v>
      </c>
      <c r="M11" s="47">
        <v>80</v>
      </c>
      <c r="N11" s="47">
        <v>80</v>
      </c>
      <c r="O11" s="47">
        <v>80</v>
      </c>
      <c r="P11" s="47">
        <v>80</v>
      </c>
      <c r="Q11" s="47">
        <v>108</v>
      </c>
      <c r="R11" s="47">
        <v>182.65</v>
      </c>
      <c r="S11" s="47">
        <v>199.15</v>
      </c>
      <c r="T11" s="47">
        <v>199.15</v>
      </c>
      <c r="U11" s="47">
        <v>182.65</v>
      </c>
      <c r="V11" s="47">
        <v>92</v>
      </c>
      <c r="W11" s="47">
        <v>86</v>
      </c>
      <c r="X11" s="47">
        <v>86</v>
      </c>
      <c r="Y11" s="47">
        <v>80</v>
      </c>
      <c r="Z11" s="48"/>
      <c r="AA11" s="49">
        <f t="shared" si="0"/>
        <v>2462.6000000000004</v>
      </c>
    </row>
    <row r="12" spans="1:27" ht="24.95" customHeight="1" x14ac:dyDescent="0.2">
      <c r="A12" s="50" t="s">
        <v>8</v>
      </c>
      <c r="B12" s="51">
        <v>1407.2330000000002</v>
      </c>
      <c r="C12" s="52">
        <v>1426.213</v>
      </c>
      <c r="D12" s="52">
        <v>1362.9</v>
      </c>
      <c r="E12" s="52">
        <v>1362.9</v>
      </c>
      <c r="F12" s="52">
        <v>1362.9</v>
      </c>
      <c r="G12" s="52">
        <v>1550.5909999999999</v>
      </c>
      <c r="H12" s="52">
        <v>2450.596</v>
      </c>
      <c r="I12" s="52">
        <v>2686.6419999999998</v>
      </c>
      <c r="J12" s="52">
        <v>2710.047</v>
      </c>
      <c r="K12" s="52">
        <v>2333.8980000000001</v>
      </c>
      <c r="L12" s="52">
        <v>2036.5920000000001</v>
      </c>
      <c r="M12" s="52">
        <v>2088.6220000000003</v>
      </c>
      <c r="N12" s="52">
        <v>2221.4169999999999</v>
      </c>
      <c r="O12" s="52">
        <v>2383.819</v>
      </c>
      <c r="P12" s="52">
        <v>2510.8670000000002</v>
      </c>
      <c r="Q12" s="52">
        <v>2989.4430000000002</v>
      </c>
      <c r="R12" s="52">
        <v>2962.9769999999999</v>
      </c>
      <c r="S12" s="52">
        <v>2969.7619999999997</v>
      </c>
      <c r="T12" s="52">
        <v>3034.9430000000002</v>
      </c>
      <c r="U12" s="52">
        <v>2972.5680000000002</v>
      </c>
      <c r="V12" s="52">
        <v>2487.9520000000002</v>
      </c>
      <c r="W12" s="52">
        <v>2250.2269999999999</v>
      </c>
      <c r="X12" s="52">
        <v>2124.4589999999998</v>
      </c>
      <c r="Y12" s="52">
        <v>1879.0220000000002</v>
      </c>
      <c r="Z12" s="53"/>
      <c r="AA12" s="54">
        <f t="shared" si="0"/>
        <v>53566.59</v>
      </c>
    </row>
    <row r="13" spans="1:27" ht="24.95" customHeight="1" x14ac:dyDescent="0.2">
      <c r="A13" s="50" t="s">
        <v>9</v>
      </c>
      <c r="B13" s="51">
        <v>50</v>
      </c>
      <c r="C13" s="52">
        <v>50</v>
      </c>
      <c r="D13" s="52">
        <v>50</v>
      </c>
      <c r="E13" s="52">
        <v>50</v>
      </c>
      <c r="F13" s="52">
        <v>50</v>
      </c>
      <c r="G13" s="52">
        <v>50</v>
      </c>
      <c r="H13" s="52">
        <v>100</v>
      </c>
      <c r="I13" s="52">
        <v>115</v>
      </c>
      <c r="J13" s="52">
        <v>65</v>
      </c>
      <c r="K13" s="52">
        <v>68</v>
      </c>
      <c r="L13" s="52">
        <v>80</v>
      </c>
      <c r="M13" s="52">
        <v>80</v>
      </c>
      <c r="N13" s="52">
        <v>80</v>
      </c>
      <c r="O13" s="52">
        <v>50</v>
      </c>
      <c r="P13" s="52">
        <v>50</v>
      </c>
      <c r="Q13" s="52">
        <v>355</v>
      </c>
      <c r="R13" s="52">
        <v>666</v>
      </c>
      <c r="S13" s="52">
        <v>876</v>
      </c>
      <c r="T13" s="52">
        <v>671</v>
      </c>
      <c r="U13" s="52">
        <v>581</v>
      </c>
      <c r="V13" s="52">
        <v>441</v>
      </c>
      <c r="W13" s="52">
        <v>106</v>
      </c>
      <c r="X13" s="52">
        <v>106</v>
      </c>
      <c r="Y13" s="52">
        <v>74</v>
      </c>
      <c r="Z13" s="53"/>
      <c r="AA13" s="54">
        <f t="shared" si="0"/>
        <v>4864</v>
      </c>
    </row>
    <row r="14" spans="1:27" ht="24.95" customHeight="1" x14ac:dyDescent="0.2">
      <c r="A14" s="55" t="s">
        <v>10</v>
      </c>
      <c r="B14" s="56">
        <v>627.32099999999991</v>
      </c>
      <c r="C14" s="57">
        <v>651.50100000000009</v>
      </c>
      <c r="D14" s="57">
        <v>675.84699999999987</v>
      </c>
      <c r="E14" s="57">
        <v>718.48699999999974</v>
      </c>
      <c r="F14" s="57">
        <v>727.72900000000004</v>
      </c>
      <c r="G14" s="57">
        <v>741.12999999999977</v>
      </c>
      <c r="H14" s="57">
        <v>895.11999999999989</v>
      </c>
      <c r="I14" s="57">
        <v>1494.6589999999997</v>
      </c>
      <c r="J14" s="57">
        <v>2210.4429999999998</v>
      </c>
      <c r="K14" s="57">
        <v>2787.5159999999996</v>
      </c>
      <c r="L14" s="57">
        <v>3106.1310000000008</v>
      </c>
      <c r="M14" s="57">
        <v>3168.366</v>
      </c>
      <c r="N14" s="57">
        <v>2984.8880000000004</v>
      </c>
      <c r="O14" s="57">
        <v>2611.6590000000001</v>
      </c>
      <c r="P14" s="57">
        <v>1950.6690000000001</v>
      </c>
      <c r="Q14" s="57">
        <v>1150.0000000000005</v>
      </c>
      <c r="R14" s="57">
        <v>725.5419999999998</v>
      </c>
      <c r="S14" s="57">
        <v>709.66099999999994</v>
      </c>
      <c r="T14" s="57">
        <v>714.053</v>
      </c>
      <c r="U14" s="57">
        <v>724.26</v>
      </c>
      <c r="V14" s="57">
        <v>740.08800000000008</v>
      </c>
      <c r="W14" s="57">
        <v>757.13199999999995</v>
      </c>
      <c r="X14" s="57">
        <v>786.57699999999988</v>
      </c>
      <c r="Y14" s="57">
        <v>847.89600000000007</v>
      </c>
      <c r="Z14" s="58"/>
      <c r="AA14" s="59">
        <f t="shared" si="0"/>
        <v>32506.675000000003</v>
      </c>
    </row>
    <row r="15" spans="1:27" ht="24.95" customHeight="1" x14ac:dyDescent="0.2">
      <c r="A15" s="55" t="s">
        <v>11</v>
      </c>
      <c r="B15" s="56">
        <v>123</v>
      </c>
      <c r="C15" s="57">
        <v>121</v>
      </c>
      <c r="D15" s="57">
        <v>120</v>
      </c>
      <c r="E15" s="57">
        <v>121</v>
      </c>
      <c r="F15" s="57">
        <v>122</v>
      </c>
      <c r="G15" s="57">
        <v>124</v>
      </c>
      <c r="H15" s="57">
        <v>135</v>
      </c>
      <c r="I15" s="57">
        <v>157</v>
      </c>
      <c r="J15" s="57">
        <v>177</v>
      </c>
      <c r="K15" s="57">
        <v>184</v>
      </c>
      <c r="L15" s="57">
        <v>187</v>
      </c>
      <c r="M15" s="57">
        <v>187</v>
      </c>
      <c r="N15" s="57">
        <v>184</v>
      </c>
      <c r="O15" s="57">
        <v>175</v>
      </c>
      <c r="P15" s="57">
        <v>160</v>
      </c>
      <c r="Q15" s="57">
        <v>139</v>
      </c>
      <c r="R15" s="57">
        <v>129</v>
      </c>
      <c r="S15" s="57">
        <v>128</v>
      </c>
      <c r="T15" s="57">
        <v>126</v>
      </c>
      <c r="U15" s="57">
        <v>122</v>
      </c>
      <c r="V15" s="57">
        <v>118</v>
      </c>
      <c r="W15" s="57">
        <v>114</v>
      </c>
      <c r="X15" s="57">
        <v>109</v>
      </c>
      <c r="Y15" s="57">
        <v>106</v>
      </c>
      <c r="Z15" s="58"/>
      <c r="AA15" s="59">
        <f t="shared" si="0"/>
        <v>3368</v>
      </c>
    </row>
    <row r="16" spans="1:27" ht="30" customHeight="1" thickBot="1" x14ac:dyDescent="0.25">
      <c r="A16" s="60" t="s">
        <v>12</v>
      </c>
      <c r="B16" s="61">
        <f>IF(LEN(B$2)&gt;0,SUM(B10:B15),"")</f>
        <v>2763.5540000000001</v>
      </c>
      <c r="C16" s="62">
        <f t="shared" ref="C16:Z16" si="1">IF(LEN(C$2)&gt;0,SUM(C10:C15),"")</f>
        <v>2805.7139999999999</v>
      </c>
      <c r="D16" s="62">
        <f t="shared" si="1"/>
        <v>2753.7469999999998</v>
      </c>
      <c r="E16" s="62">
        <f t="shared" si="1"/>
        <v>2797.3869999999997</v>
      </c>
      <c r="F16" s="62">
        <f t="shared" si="1"/>
        <v>2807.6289999999999</v>
      </c>
      <c r="G16" s="62">
        <f t="shared" si="1"/>
        <v>3016.7209999999995</v>
      </c>
      <c r="H16" s="62">
        <f t="shared" si="1"/>
        <v>4131.7160000000003</v>
      </c>
      <c r="I16" s="62">
        <f t="shared" si="1"/>
        <v>5004.3009999999995</v>
      </c>
      <c r="J16" s="62">
        <f t="shared" si="1"/>
        <v>5713.49</v>
      </c>
      <c r="K16" s="62">
        <f t="shared" si="1"/>
        <v>5918.4139999999998</v>
      </c>
      <c r="L16" s="62">
        <f t="shared" si="1"/>
        <v>5954.7230000000009</v>
      </c>
      <c r="M16" s="62">
        <f t="shared" si="1"/>
        <v>6068.9880000000003</v>
      </c>
      <c r="N16" s="62">
        <f t="shared" si="1"/>
        <v>6015.3050000000003</v>
      </c>
      <c r="O16" s="62">
        <f t="shared" si="1"/>
        <v>5765.4780000000001</v>
      </c>
      <c r="P16" s="62">
        <f t="shared" si="1"/>
        <v>5216.5360000000001</v>
      </c>
      <c r="Q16" s="62">
        <f t="shared" si="1"/>
        <v>5206.4430000000011</v>
      </c>
      <c r="R16" s="62">
        <f t="shared" si="1"/>
        <v>5131.1689999999999</v>
      </c>
      <c r="S16" s="62">
        <f t="shared" si="1"/>
        <v>5347.5730000000003</v>
      </c>
      <c r="T16" s="62">
        <f t="shared" si="1"/>
        <v>5210.1460000000006</v>
      </c>
      <c r="U16" s="62">
        <f t="shared" si="1"/>
        <v>5047.478000000001</v>
      </c>
      <c r="V16" s="62">
        <f t="shared" si="1"/>
        <v>4344.04</v>
      </c>
      <c r="W16" s="62">
        <f t="shared" si="1"/>
        <v>3778.3589999999999</v>
      </c>
      <c r="X16" s="62">
        <f t="shared" si="1"/>
        <v>3677.0359999999996</v>
      </c>
      <c r="Y16" s="62">
        <f t="shared" si="1"/>
        <v>3451.9180000000001</v>
      </c>
      <c r="Z16" s="63" t="str">
        <f t="shared" si="1"/>
        <v/>
      </c>
      <c r="AA16" s="64">
        <f>SUM(AA10:AA15)</f>
        <v>107927.86500000001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1018.9</v>
      </c>
      <c r="C28" s="72">
        <v>1040.9000000000001</v>
      </c>
      <c r="D28" s="72">
        <v>1047.9000000000001</v>
      </c>
      <c r="E28" s="72">
        <v>1068.9000000000001</v>
      </c>
      <c r="F28" s="72">
        <v>1093.9000000000001</v>
      </c>
      <c r="G28" s="72">
        <v>1106.9000000000001</v>
      </c>
      <c r="H28" s="72">
        <v>1253.9000000000001</v>
      </c>
      <c r="I28" s="72">
        <v>1612.9</v>
      </c>
      <c r="J28" s="72">
        <v>1978.9</v>
      </c>
      <c r="K28" s="72">
        <v>2283.9</v>
      </c>
      <c r="L28" s="72">
        <v>2473.9</v>
      </c>
      <c r="M28" s="72">
        <v>2497.9</v>
      </c>
      <c r="N28" s="72">
        <v>2401.9</v>
      </c>
      <c r="O28" s="72">
        <v>2137.9</v>
      </c>
      <c r="P28" s="72">
        <v>1759.9</v>
      </c>
      <c r="Q28" s="72">
        <v>1392.9</v>
      </c>
      <c r="R28" s="72">
        <v>1622.55</v>
      </c>
      <c r="S28" s="72">
        <v>1902.05</v>
      </c>
      <c r="T28" s="72">
        <v>1626.05</v>
      </c>
      <c r="U28" s="72">
        <v>1425.55</v>
      </c>
      <c r="V28" s="72">
        <v>1159.9000000000001</v>
      </c>
      <c r="W28" s="72">
        <v>1106.9000000000001</v>
      </c>
      <c r="X28" s="72">
        <v>1119.9000000000001</v>
      </c>
      <c r="Y28" s="72">
        <v>1129.9000000000001</v>
      </c>
      <c r="Z28" s="73"/>
      <c r="AA28" s="74">
        <f>SUM(B28:Z28)</f>
        <v>37264.200000000004</v>
      </c>
    </row>
    <row r="29" spans="1:27" ht="24.95" customHeight="1" x14ac:dyDescent="0.2">
      <c r="A29" s="75" t="s">
        <v>23</v>
      </c>
      <c r="B29" s="76">
        <v>780.654</v>
      </c>
      <c r="C29" s="77">
        <v>756.81399999999996</v>
      </c>
      <c r="D29" s="77">
        <v>697.84699999999998</v>
      </c>
      <c r="E29" s="77">
        <v>720.48699999999997</v>
      </c>
      <c r="F29" s="77">
        <v>705.72900000000004</v>
      </c>
      <c r="G29" s="77">
        <v>792.721</v>
      </c>
      <c r="H29" s="77">
        <v>1227.7159999999999</v>
      </c>
      <c r="I29" s="77">
        <v>1538.3009999999999</v>
      </c>
      <c r="J29" s="77">
        <v>1855.49</v>
      </c>
      <c r="K29" s="77">
        <v>1863.414</v>
      </c>
      <c r="L29" s="77">
        <v>1710.723</v>
      </c>
      <c r="M29" s="77">
        <v>1774.9880000000001</v>
      </c>
      <c r="N29" s="77">
        <v>1852.3050000000001</v>
      </c>
      <c r="O29" s="77">
        <v>1786.4780000000001</v>
      </c>
      <c r="P29" s="77">
        <v>1620.5360000000001</v>
      </c>
      <c r="Q29" s="77">
        <v>1831.443</v>
      </c>
      <c r="R29" s="77">
        <v>1521.519</v>
      </c>
      <c r="S29" s="77">
        <v>1472.423</v>
      </c>
      <c r="T29" s="77">
        <v>1663.9960000000001</v>
      </c>
      <c r="U29" s="77">
        <v>1648.828</v>
      </c>
      <c r="V29" s="77">
        <v>1167.04</v>
      </c>
      <c r="W29" s="77">
        <v>1132.3589999999999</v>
      </c>
      <c r="X29" s="77">
        <v>1058.0360000000001</v>
      </c>
      <c r="Y29" s="77">
        <v>911.01800000000003</v>
      </c>
      <c r="Z29" s="78"/>
      <c r="AA29" s="79">
        <f>SUM(B29:Z29)</f>
        <v>32090.865000000002</v>
      </c>
    </row>
    <row r="30" spans="1:27" ht="24.95" customHeight="1" x14ac:dyDescent="0.2">
      <c r="A30" s="82" t="s">
        <v>24</v>
      </c>
      <c r="B30" s="80">
        <v>1626</v>
      </c>
      <c r="C30" s="81">
        <v>1690</v>
      </c>
      <c r="D30" s="81">
        <v>1690</v>
      </c>
      <c r="E30" s="81">
        <v>1690</v>
      </c>
      <c r="F30" s="81">
        <v>1690</v>
      </c>
      <c r="G30" s="81">
        <v>1781.1</v>
      </c>
      <c r="H30" s="81">
        <v>2297.1</v>
      </c>
      <c r="I30" s="81">
        <v>2467.1</v>
      </c>
      <c r="J30" s="81">
        <v>2407.1</v>
      </c>
      <c r="K30" s="81">
        <v>2252.1</v>
      </c>
      <c r="L30" s="81">
        <v>2252.1</v>
      </c>
      <c r="M30" s="81">
        <v>2252.1</v>
      </c>
      <c r="N30" s="81">
        <v>2252.1</v>
      </c>
      <c r="O30" s="81">
        <v>2325.1</v>
      </c>
      <c r="P30" s="81">
        <v>2328.1</v>
      </c>
      <c r="Q30" s="81">
        <v>2512.1</v>
      </c>
      <c r="R30" s="81">
        <v>2647.1</v>
      </c>
      <c r="S30" s="81">
        <v>2647.1</v>
      </c>
      <c r="T30" s="81">
        <v>2597.1</v>
      </c>
      <c r="U30" s="81">
        <v>2647.1</v>
      </c>
      <c r="V30" s="81">
        <v>2637.1</v>
      </c>
      <c r="W30" s="81">
        <v>2152.1</v>
      </c>
      <c r="X30" s="81">
        <v>2101.1</v>
      </c>
      <c r="Y30" s="81">
        <v>2030</v>
      </c>
      <c r="Z30" s="83"/>
      <c r="AA30" s="84">
        <f>SUM(B30:Z30)</f>
        <v>52970.799999999981</v>
      </c>
    </row>
    <row r="31" spans="1:27" ht="30" customHeight="1" thickBot="1" x14ac:dyDescent="0.25">
      <c r="A31" s="60" t="s">
        <v>25</v>
      </c>
      <c r="B31" s="61">
        <f>IF(LEN(B$2)&gt;0,SUM(B28:B30),"")</f>
        <v>3425.5540000000001</v>
      </c>
      <c r="C31" s="62">
        <f t="shared" ref="C31:Z31" si="4">IF(LEN(C$2)&gt;0,SUM(C28:C30),"")</f>
        <v>3487.7139999999999</v>
      </c>
      <c r="D31" s="62">
        <f t="shared" si="4"/>
        <v>3435.7470000000003</v>
      </c>
      <c r="E31" s="62">
        <f t="shared" si="4"/>
        <v>3479.3870000000002</v>
      </c>
      <c r="F31" s="62">
        <f t="shared" si="4"/>
        <v>3489.6289999999999</v>
      </c>
      <c r="G31" s="62">
        <f t="shared" si="4"/>
        <v>3680.721</v>
      </c>
      <c r="H31" s="62">
        <f t="shared" si="4"/>
        <v>4778.7160000000003</v>
      </c>
      <c r="I31" s="62">
        <f t="shared" si="4"/>
        <v>5618.3009999999995</v>
      </c>
      <c r="J31" s="62">
        <f t="shared" si="4"/>
        <v>6241.49</v>
      </c>
      <c r="K31" s="62">
        <f t="shared" si="4"/>
        <v>6399.4140000000007</v>
      </c>
      <c r="L31" s="62">
        <f t="shared" si="4"/>
        <v>6436.723</v>
      </c>
      <c r="M31" s="62">
        <f t="shared" si="4"/>
        <v>6524.9879999999994</v>
      </c>
      <c r="N31" s="62">
        <f t="shared" si="4"/>
        <v>6506.3050000000003</v>
      </c>
      <c r="O31" s="62">
        <f t="shared" si="4"/>
        <v>6249.4780000000001</v>
      </c>
      <c r="P31" s="62">
        <f t="shared" si="4"/>
        <v>5708.5360000000001</v>
      </c>
      <c r="Q31" s="62">
        <f t="shared" si="4"/>
        <v>5736.4429999999993</v>
      </c>
      <c r="R31" s="62">
        <f t="shared" si="4"/>
        <v>5791.1689999999999</v>
      </c>
      <c r="S31" s="62">
        <f t="shared" si="4"/>
        <v>6021.5730000000003</v>
      </c>
      <c r="T31" s="62">
        <f t="shared" si="4"/>
        <v>5887.1460000000006</v>
      </c>
      <c r="U31" s="62">
        <f t="shared" si="4"/>
        <v>5721.4779999999992</v>
      </c>
      <c r="V31" s="62">
        <f t="shared" si="4"/>
        <v>4964.04</v>
      </c>
      <c r="W31" s="62">
        <f t="shared" si="4"/>
        <v>4391.3590000000004</v>
      </c>
      <c r="X31" s="62">
        <f t="shared" si="4"/>
        <v>4279.0360000000001</v>
      </c>
      <c r="Y31" s="62">
        <f t="shared" si="4"/>
        <v>4070.9180000000001</v>
      </c>
      <c r="Z31" s="63" t="str">
        <f t="shared" si="4"/>
        <v/>
      </c>
      <c r="AA31" s="64">
        <f>SUM(AA28:AA30)</f>
        <v>122325.86499999999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290</v>
      </c>
      <c r="C34" s="95">
        <v>310</v>
      </c>
      <c r="D34" s="95">
        <v>310</v>
      </c>
      <c r="E34" s="95">
        <v>310</v>
      </c>
      <c r="F34" s="95">
        <v>310</v>
      </c>
      <c r="G34" s="95">
        <v>310</v>
      </c>
      <c r="H34" s="95">
        <v>293</v>
      </c>
      <c r="I34" s="95">
        <v>260</v>
      </c>
      <c r="J34" s="95">
        <v>188</v>
      </c>
      <c r="K34" s="95">
        <v>146</v>
      </c>
      <c r="L34" s="95">
        <v>125</v>
      </c>
      <c r="M34" s="95">
        <v>116</v>
      </c>
      <c r="N34" s="95">
        <v>155</v>
      </c>
      <c r="O34" s="95">
        <v>157</v>
      </c>
      <c r="P34" s="95">
        <v>158</v>
      </c>
      <c r="Q34" s="95">
        <v>176</v>
      </c>
      <c r="R34" s="95">
        <v>283</v>
      </c>
      <c r="S34" s="95">
        <v>297</v>
      </c>
      <c r="T34" s="95">
        <v>301</v>
      </c>
      <c r="U34" s="95">
        <v>301</v>
      </c>
      <c r="V34" s="95">
        <v>248</v>
      </c>
      <c r="W34" s="95">
        <v>241</v>
      </c>
      <c r="X34" s="95">
        <v>248</v>
      </c>
      <c r="Y34" s="95">
        <v>260</v>
      </c>
      <c r="Z34" s="96"/>
      <c r="AA34" s="74">
        <f t="shared" ref="AA34:AA39" si="5">SUM(B34:Z34)</f>
        <v>5793</v>
      </c>
    </row>
    <row r="35" spans="1:27" ht="24.95" customHeight="1" x14ac:dyDescent="0.2">
      <c r="A35" s="97" t="s">
        <v>28</v>
      </c>
      <c r="B35" s="98">
        <v>312</v>
      </c>
      <c r="C35" s="99">
        <v>312</v>
      </c>
      <c r="D35" s="99">
        <v>312</v>
      </c>
      <c r="E35" s="99">
        <v>312</v>
      </c>
      <c r="F35" s="99">
        <v>312</v>
      </c>
      <c r="G35" s="99">
        <v>312</v>
      </c>
      <c r="H35" s="99">
        <v>312</v>
      </c>
      <c r="I35" s="99">
        <v>312</v>
      </c>
      <c r="J35" s="99">
        <v>298</v>
      </c>
      <c r="K35" s="99">
        <v>293</v>
      </c>
      <c r="L35" s="99">
        <v>312</v>
      </c>
      <c r="M35" s="99">
        <v>311</v>
      </c>
      <c r="N35" s="99">
        <v>307</v>
      </c>
      <c r="O35" s="99">
        <v>298</v>
      </c>
      <c r="P35" s="99">
        <v>292</v>
      </c>
      <c r="Q35" s="99">
        <v>312</v>
      </c>
      <c r="R35" s="99">
        <v>312</v>
      </c>
      <c r="S35" s="99">
        <v>312</v>
      </c>
      <c r="T35" s="99">
        <v>311</v>
      </c>
      <c r="U35" s="99">
        <v>308</v>
      </c>
      <c r="V35" s="99">
        <v>307</v>
      </c>
      <c r="W35" s="99">
        <v>312</v>
      </c>
      <c r="X35" s="99">
        <v>312</v>
      </c>
      <c r="Y35" s="99">
        <v>312</v>
      </c>
      <c r="Z35" s="100"/>
      <c r="AA35" s="79">
        <f t="shared" si="5"/>
        <v>7405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423.9</v>
      </c>
      <c r="H36" s="99">
        <v>15</v>
      </c>
      <c r="I36" s="99">
        <v>15</v>
      </c>
      <c r="J36" s="99">
        <v>231.5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15</v>
      </c>
      <c r="S36" s="99">
        <v>106.6</v>
      </c>
      <c r="T36" s="99">
        <v>294.10000000000002</v>
      </c>
      <c r="U36" s="99">
        <v>360.4</v>
      </c>
      <c r="V36" s="99">
        <v>86.1</v>
      </c>
      <c r="W36" s="99">
        <v>117.5</v>
      </c>
      <c r="X36" s="99">
        <v>515</v>
      </c>
      <c r="Y36" s="99">
        <v>515</v>
      </c>
      <c r="Z36" s="100"/>
      <c r="AA36" s="79">
        <f t="shared" si="5"/>
        <v>5375.1</v>
      </c>
    </row>
    <row r="37" spans="1:27" ht="24.95" customHeight="1" x14ac:dyDescent="0.2">
      <c r="A37" s="97" t="s">
        <v>30</v>
      </c>
      <c r="B37" s="98">
        <v>45</v>
      </c>
      <c r="C37" s="99">
        <v>45</v>
      </c>
      <c r="D37" s="99">
        <v>45</v>
      </c>
      <c r="E37" s="99">
        <v>45</v>
      </c>
      <c r="F37" s="99">
        <v>45</v>
      </c>
      <c r="G37" s="99">
        <v>27</v>
      </c>
      <c r="H37" s="99">
        <v>27</v>
      </c>
      <c r="I37" s="99">
        <v>27</v>
      </c>
      <c r="J37" s="99">
        <v>27</v>
      </c>
      <c r="K37" s="99">
        <v>27</v>
      </c>
      <c r="L37" s="99">
        <v>30</v>
      </c>
      <c r="M37" s="99">
        <v>14</v>
      </c>
      <c r="N37" s="99">
        <v>14</v>
      </c>
      <c r="O37" s="99">
        <v>14</v>
      </c>
      <c r="P37" s="99">
        <v>27</v>
      </c>
      <c r="Q37" s="99">
        <v>27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45</v>
      </c>
      <c r="X37" s="99">
        <v>27</v>
      </c>
      <c r="Y37" s="99">
        <v>32</v>
      </c>
      <c r="Z37" s="100"/>
      <c r="AA37" s="79">
        <f t="shared" si="5"/>
        <v>840</v>
      </c>
    </row>
    <row r="38" spans="1:27" ht="24.95" customHeight="1" x14ac:dyDescent="0.2">
      <c r="A38" s="97" t="s">
        <v>31</v>
      </c>
      <c r="B38" s="98">
        <v>386</v>
      </c>
      <c r="C38" s="99">
        <v>174.9</v>
      </c>
      <c r="D38" s="99">
        <v>78</v>
      </c>
      <c r="E38" s="99">
        <v>11</v>
      </c>
      <c r="F38" s="99">
        <v>105.1</v>
      </c>
      <c r="G38" s="99">
        <v>500</v>
      </c>
      <c r="H38" s="99">
        <v>500</v>
      </c>
      <c r="I38" s="99">
        <v>385.7</v>
      </c>
      <c r="J38" s="99"/>
      <c r="K38" s="99"/>
      <c r="L38" s="99"/>
      <c r="M38" s="99"/>
      <c r="N38" s="99"/>
      <c r="O38" s="99">
        <v>45.5</v>
      </c>
      <c r="P38" s="99">
        <v>398</v>
      </c>
      <c r="Q38" s="99">
        <v>421.4</v>
      </c>
      <c r="R38" s="99">
        <v>266.39999999999998</v>
      </c>
      <c r="S38" s="99"/>
      <c r="T38" s="99"/>
      <c r="U38" s="99"/>
      <c r="V38" s="99">
        <v>500</v>
      </c>
      <c r="W38" s="99">
        <v>500</v>
      </c>
      <c r="X38" s="99"/>
      <c r="Y38" s="99"/>
      <c r="Z38" s="100"/>
      <c r="AA38" s="79">
        <f t="shared" si="5"/>
        <v>4272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1548</v>
      </c>
      <c r="C39" s="88">
        <f t="shared" si="6"/>
        <v>1356.9</v>
      </c>
      <c r="D39" s="88">
        <f t="shared" si="6"/>
        <v>1260</v>
      </c>
      <c r="E39" s="88">
        <f t="shared" si="6"/>
        <v>1193</v>
      </c>
      <c r="F39" s="88">
        <f t="shared" si="6"/>
        <v>1287.0999999999999</v>
      </c>
      <c r="G39" s="88">
        <f t="shared" si="6"/>
        <v>1572.9</v>
      </c>
      <c r="H39" s="88">
        <f t="shared" si="6"/>
        <v>1147</v>
      </c>
      <c r="I39" s="88">
        <f t="shared" si="6"/>
        <v>999.7</v>
      </c>
      <c r="J39" s="88">
        <f t="shared" si="6"/>
        <v>744.5</v>
      </c>
      <c r="K39" s="88">
        <f t="shared" si="6"/>
        <v>481</v>
      </c>
      <c r="L39" s="88">
        <f t="shared" si="6"/>
        <v>482</v>
      </c>
      <c r="M39" s="88">
        <f t="shared" si="6"/>
        <v>456</v>
      </c>
      <c r="N39" s="88">
        <f t="shared" si="6"/>
        <v>491</v>
      </c>
      <c r="O39" s="88">
        <f t="shared" si="6"/>
        <v>529.5</v>
      </c>
      <c r="P39" s="88">
        <f t="shared" si="6"/>
        <v>890</v>
      </c>
      <c r="Q39" s="88">
        <f t="shared" si="6"/>
        <v>951.4</v>
      </c>
      <c r="R39" s="88">
        <f t="shared" si="6"/>
        <v>926.4</v>
      </c>
      <c r="S39" s="88">
        <f t="shared" si="6"/>
        <v>765.6</v>
      </c>
      <c r="T39" s="88">
        <f t="shared" si="6"/>
        <v>956.1</v>
      </c>
      <c r="U39" s="88">
        <f t="shared" si="6"/>
        <v>1019.4</v>
      </c>
      <c r="V39" s="88">
        <f t="shared" si="6"/>
        <v>1191.0999999999999</v>
      </c>
      <c r="W39" s="88">
        <f t="shared" si="6"/>
        <v>1215.5</v>
      </c>
      <c r="X39" s="88">
        <f t="shared" si="6"/>
        <v>1102</v>
      </c>
      <c r="Y39" s="88">
        <f t="shared" si="6"/>
        <v>1119</v>
      </c>
      <c r="Z39" s="89" t="str">
        <f t="shared" si="6"/>
        <v/>
      </c>
      <c r="AA39" s="90">
        <f t="shared" si="5"/>
        <v>23685.1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500</v>
      </c>
      <c r="C44" s="99">
        <v>500</v>
      </c>
      <c r="D44" s="99">
        <v>500</v>
      </c>
      <c r="E44" s="99">
        <v>500</v>
      </c>
      <c r="F44" s="99">
        <v>500</v>
      </c>
      <c r="G44" s="99">
        <v>408.9</v>
      </c>
      <c r="H44" s="99"/>
      <c r="I44" s="99"/>
      <c r="J44" s="99">
        <v>216.5</v>
      </c>
      <c r="K44" s="99"/>
      <c r="L44" s="99"/>
      <c r="M44" s="99"/>
      <c r="N44" s="99"/>
      <c r="O44" s="99"/>
      <c r="P44" s="99"/>
      <c r="Q44" s="99"/>
      <c r="R44" s="99"/>
      <c r="S44" s="99">
        <v>91.6</v>
      </c>
      <c r="T44" s="99">
        <v>279.10000000000002</v>
      </c>
      <c r="U44" s="99">
        <v>345.4</v>
      </c>
      <c r="V44" s="99">
        <v>71.099999999999994</v>
      </c>
      <c r="W44" s="99">
        <v>102.5</v>
      </c>
      <c r="X44" s="99">
        <v>500</v>
      </c>
      <c r="Y44" s="99">
        <v>500</v>
      </c>
      <c r="Z44" s="100"/>
      <c r="AA44" s="79">
        <f t="shared" si="7"/>
        <v>5015.1000000000004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386</v>
      </c>
      <c r="C46" s="99">
        <v>174.9</v>
      </c>
      <c r="D46" s="99">
        <v>78</v>
      </c>
      <c r="E46" s="99">
        <v>11</v>
      </c>
      <c r="F46" s="99">
        <v>105.1</v>
      </c>
      <c r="G46" s="99">
        <v>500</v>
      </c>
      <c r="H46" s="99">
        <v>500</v>
      </c>
      <c r="I46" s="99">
        <v>385.7</v>
      </c>
      <c r="J46" s="99"/>
      <c r="K46" s="99"/>
      <c r="L46" s="99"/>
      <c r="M46" s="99"/>
      <c r="N46" s="99"/>
      <c r="O46" s="99">
        <v>45.5</v>
      </c>
      <c r="P46" s="99">
        <v>398</v>
      </c>
      <c r="Q46" s="99">
        <v>421.4</v>
      </c>
      <c r="R46" s="99">
        <v>266.39999999999998</v>
      </c>
      <c r="S46" s="99"/>
      <c r="T46" s="99"/>
      <c r="U46" s="99"/>
      <c r="V46" s="99">
        <v>500</v>
      </c>
      <c r="W46" s="99">
        <v>500</v>
      </c>
      <c r="X46" s="99"/>
      <c r="Y46" s="99"/>
      <c r="Z46" s="100"/>
      <c r="AA46" s="79">
        <f t="shared" si="7"/>
        <v>4272</v>
      </c>
    </row>
    <row r="47" spans="1:27" ht="24.95" customHeight="1" x14ac:dyDescent="0.2">
      <c r="A47" s="85" t="s">
        <v>34</v>
      </c>
      <c r="B47" s="98">
        <v>10</v>
      </c>
      <c r="C47" s="99">
        <v>18</v>
      </c>
      <c r="D47" s="99">
        <v>8</v>
      </c>
      <c r="E47" s="99">
        <v>9</v>
      </c>
      <c r="F47" s="99">
        <v>4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49</v>
      </c>
    </row>
    <row r="48" spans="1:27" ht="30" customHeight="1" thickBot="1" x14ac:dyDescent="0.25">
      <c r="A48" s="86" t="s">
        <v>35</v>
      </c>
      <c r="B48" s="87">
        <f>IF(LEN(B$2)&gt;0,SUM(B42:B47),"")</f>
        <v>896</v>
      </c>
      <c r="C48" s="88">
        <f t="shared" ref="C48:Z48" si="8">IF(LEN(C$2)&gt;0,SUM(C42:C47),"")</f>
        <v>692.9</v>
      </c>
      <c r="D48" s="88">
        <f t="shared" si="8"/>
        <v>586</v>
      </c>
      <c r="E48" s="88">
        <f t="shared" si="8"/>
        <v>520</v>
      </c>
      <c r="F48" s="88">
        <f t="shared" si="8"/>
        <v>609.1</v>
      </c>
      <c r="G48" s="88">
        <f t="shared" si="8"/>
        <v>908.9</v>
      </c>
      <c r="H48" s="88">
        <f t="shared" si="8"/>
        <v>500</v>
      </c>
      <c r="I48" s="88">
        <f t="shared" si="8"/>
        <v>385.7</v>
      </c>
      <c r="J48" s="88">
        <f t="shared" si="8"/>
        <v>216.5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45.5</v>
      </c>
      <c r="P48" s="88">
        <f t="shared" si="8"/>
        <v>398</v>
      </c>
      <c r="Q48" s="88">
        <f t="shared" si="8"/>
        <v>421.4</v>
      </c>
      <c r="R48" s="88">
        <f t="shared" si="8"/>
        <v>266.39999999999998</v>
      </c>
      <c r="S48" s="88">
        <f t="shared" si="8"/>
        <v>91.6</v>
      </c>
      <c r="T48" s="88">
        <f t="shared" si="8"/>
        <v>279.10000000000002</v>
      </c>
      <c r="U48" s="88">
        <f t="shared" si="8"/>
        <v>345.4</v>
      </c>
      <c r="V48" s="88">
        <f t="shared" si="8"/>
        <v>571.1</v>
      </c>
      <c r="W48" s="88">
        <f t="shared" si="8"/>
        <v>602.5</v>
      </c>
      <c r="X48" s="88">
        <f t="shared" si="8"/>
        <v>500</v>
      </c>
      <c r="Y48" s="88">
        <f t="shared" si="8"/>
        <v>500</v>
      </c>
      <c r="Z48" s="89" t="str">
        <f t="shared" si="8"/>
        <v/>
      </c>
      <c r="AA48" s="90">
        <f t="shared" si="7"/>
        <v>9336.0999999999985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4311.5540000000001</v>
      </c>
      <c r="C51" s="88">
        <f t="shared" si="10"/>
        <v>4162.6139999999996</v>
      </c>
      <c r="D51" s="88">
        <f t="shared" si="10"/>
        <v>4013.7469999999998</v>
      </c>
      <c r="E51" s="88">
        <f t="shared" si="10"/>
        <v>3990.3869999999997</v>
      </c>
      <c r="F51" s="88">
        <f t="shared" si="10"/>
        <v>4094.7289999999998</v>
      </c>
      <c r="G51" s="88">
        <f t="shared" si="10"/>
        <v>4589.6209999999992</v>
      </c>
      <c r="H51" s="88">
        <f t="shared" si="10"/>
        <v>5278.7160000000003</v>
      </c>
      <c r="I51" s="88">
        <f t="shared" si="10"/>
        <v>6004.0009999999993</v>
      </c>
      <c r="J51" s="88">
        <f t="shared" si="10"/>
        <v>6457.99</v>
      </c>
      <c r="K51" s="88">
        <f t="shared" si="10"/>
        <v>6399.4139999999998</v>
      </c>
      <c r="L51" s="88">
        <f t="shared" si="10"/>
        <v>6436.7230000000009</v>
      </c>
      <c r="M51" s="88">
        <f t="shared" si="10"/>
        <v>6524.9880000000003</v>
      </c>
      <c r="N51" s="88">
        <f t="shared" si="10"/>
        <v>6506.3050000000003</v>
      </c>
      <c r="O51" s="88">
        <f t="shared" si="10"/>
        <v>6294.9780000000001</v>
      </c>
      <c r="P51" s="88">
        <f t="shared" si="10"/>
        <v>6106.5360000000001</v>
      </c>
      <c r="Q51" s="88">
        <f t="shared" si="10"/>
        <v>6157.8430000000008</v>
      </c>
      <c r="R51" s="88">
        <f t="shared" si="10"/>
        <v>6057.5689999999995</v>
      </c>
      <c r="S51" s="88">
        <f t="shared" si="10"/>
        <v>6113.1730000000007</v>
      </c>
      <c r="T51" s="88">
        <f t="shared" si="10"/>
        <v>6166.246000000001</v>
      </c>
      <c r="U51" s="88">
        <f t="shared" si="10"/>
        <v>6066.8780000000006</v>
      </c>
      <c r="V51" s="88">
        <f t="shared" si="10"/>
        <v>5535.1399999999994</v>
      </c>
      <c r="W51" s="88">
        <f t="shared" si="10"/>
        <v>4993.8590000000004</v>
      </c>
      <c r="X51" s="88">
        <f t="shared" si="10"/>
        <v>4779.0360000000001</v>
      </c>
      <c r="Y51" s="88">
        <f t="shared" si="10"/>
        <v>4570.9179999999997</v>
      </c>
      <c r="Z51" s="89" t="str">
        <f t="shared" si="10"/>
        <v/>
      </c>
      <c r="AA51" s="105">
        <f>SUM(B51:Z51)</f>
        <v>131612.96499999997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4311.5530000000008</v>
      </c>
      <c r="C4" s="18">
        <v>4162.6370000000006</v>
      </c>
      <c r="D4" s="18">
        <v>4013.7089999999994</v>
      </c>
      <c r="E4" s="18">
        <v>3990.340999999999</v>
      </c>
      <c r="F4" s="18">
        <v>4094.7750000000001</v>
      </c>
      <c r="G4" s="18">
        <v>4589.6279999999997</v>
      </c>
      <c r="H4" s="18">
        <v>5278.6919999999991</v>
      </c>
      <c r="I4" s="18">
        <v>6003.9390000000012</v>
      </c>
      <c r="J4" s="18">
        <v>6458.0170000000007</v>
      </c>
      <c r="K4" s="18">
        <v>6399.413999999997</v>
      </c>
      <c r="L4" s="18">
        <v>6436.7230000000009</v>
      </c>
      <c r="M4" s="18">
        <v>6525.0320000000002</v>
      </c>
      <c r="N4" s="18">
        <v>6506.2699999999968</v>
      </c>
      <c r="O4" s="18">
        <v>6294.9560000000001</v>
      </c>
      <c r="P4" s="18">
        <v>6106.4620000000004</v>
      </c>
      <c r="Q4" s="18">
        <v>6157.8510000000006</v>
      </c>
      <c r="R4" s="18">
        <v>6057.5259999999998</v>
      </c>
      <c r="S4" s="18">
        <v>6113.1410000000014</v>
      </c>
      <c r="T4" s="18">
        <v>6166.2189999999991</v>
      </c>
      <c r="U4" s="18">
        <v>6066.8589999999976</v>
      </c>
      <c r="V4" s="18">
        <v>5535.1180000000004</v>
      </c>
      <c r="W4" s="18">
        <v>4993.8640000000005</v>
      </c>
      <c r="X4" s="18">
        <v>4779.0839999999998</v>
      </c>
      <c r="Y4" s="18">
        <v>4570.965000000002</v>
      </c>
      <c r="Z4" s="19"/>
      <c r="AA4" s="20">
        <f>SUM(B4:Z4)</f>
        <v>131612.77499999999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</v>
      </c>
      <c r="C7" s="28">
        <v>159.13</v>
      </c>
      <c r="D7" s="28">
        <v>155.6</v>
      </c>
      <c r="E7" s="28">
        <v>153.80000000000001</v>
      </c>
      <c r="F7" s="28">
        <v>151.19999999999999</v>
      </c>
      <c r="G7" s="28">
        <v>173.99</v>
      </c>
      <c r="H7" s="28">
        <v>228.98</v>
      </c>
      <c r="I7" s="28">
        <v>234.18</v>
      </c>
      <c r="J7" s="28">
        <v>234.49</v>
      </c>
      <c r="K7" s="28">
        <v>209.04</v>
      </c>
      <c r="L7" s="28">
        <v>180.86</v>
      </c>
      <c r="M7" s="28">
        <v>189.18</v>
      </c>
      <c r="N7" s="28">
        <v>200.47</v>
      </c>
      <c r="O7" s="28">
        <v>209.02</v>
      </c>
      <c r="P7" s="28">
        <v>221</v>
      </c>
      <c r="Q7" s="28">
        <v>244.49</v>
      </c>
      <c r="R7" s="28">
        <v>265.12</v>
      </c>
      <c r="S7" s="28">
        <v>263.99</v>
      </c>
      <c r="T7" s="28">
        <v>276.7</v>
      </c>
      <c r="U7" s="28">
        <v>242</v>
      </c>
      <c r="V7" s="28">
        <v>220.44</v>
      </c>
      <c r="W7" s="28">
        <v>211.38</v>
      </c>
      <c r="X7" s="28">
        <v>204.99</v>
      </c>
      <c r="Y7" s="28">
        <v>181.14</v>
      </c>
      <c r="Z7" s="29"/>
      <c r="AA7" s="30">
        <f>IF(SUM(B7:Z7)&lt;&gt;0,AVERAGEIF(B7:Z7,"&lt;&gt;"""),"")</f>
        <v>207.42458333333329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898.61299999999994</v>
      </c>
      <c r="C19" s="72">
        <v>909.63699999999994</v>
      </c>
      <c r="D19" s="72">
        <v>890.94100000000003</v>
      </c>
      <c r="E19" s="72">
        <v>890.9369999999999</v>
      </c>
      <c r="F19" s="72">
        <v>897.9079999999999</v>
      </c>
      <c r="G19" s="72">
        <v>913.58699999999999</v>
      </c>
      <c r="H19" s="72">
        <v>919.57399999999996</v>
      </c>
      <c r="I19" s="72">
        <v>936.57399999999996</v>
      </c>
      <c r="J19" s="72">
        <v>922.59899999999993</v>
      </c>
      <c r="K19" s="72">
        <v>904.62</v>
      </c>
      <c r="L19" s="72">
        <v>883.62400000000002</v>
      </c>
      <c r="M19" s="72">
        <v>852.61799999999994</v>
      </c>
      <c r="N19" s="72">
        <v>846.61900000000003</v>
      </c>
      <c r="O19" s="72">
        <v>810.60299999999995</v>
      </c>
      <c r="P19" s="72">
        <v>780.61</v>
      </c>
      <c r="Q19" s="72">
        <v>786.59500000000003</v>
      </c>
      <c r="R19" s="72">
        <v>775.59</v>
      </c>
      <c r="S19" s="72">
        <v>764.59100000000001</v>
      </c>
      <c r="T19" s="72">
        <v>765.59100000000001</v>
      </c>
      <c r="U19" s="72">
        <v>764.63499999999999</v>
      </c>
      <c r="V19" s="72">
        <v>766.63699999999994</v>
      </c>
      <c r="W19" s="72">
        <v>748.61400000000003</v>
      </c>
      <c r="X19" s="72">
        <v>895.60799999999995</v>
      </c>
      <c r="Y19" s="72">
        <v>893.59799999999996</v>
      </c>
      <c r="Z19" s="73"/>
      <c r="AA19" s="74">
        <f t="shared" ref="AA19:AA24" si="2">SUM(B19:Z19)</f>
        <v>20420.523000000001</v>
      </c>
    </row>
    <row r="20" spans="1:27" ht="24.95" customHeight="1" x14ac:dyDescent="0.2">
      <c r="A20" s="75" t="s">
        <v>15</v>
      </c>
      <c r="B20" s="76">
        <v>927.31899999999996</v>
      </c>
      <c r="C20" s="77">
        <v>911.75800000000004</v>
      </c>
      <c r="D20" s="77">
        <v>907.11</v>
      </c>
      <c r="E20" s="77">
        <v>939.2700000000001</v>
      </c>
      <c r="F20" s="77">
        <v>963.97299999999996</v>
      </c>
      <c r="G20" s="77">
        <v>1103.9829999999999</v>
      </c>
      <c r="H20" s="77">
        <v>1248.481</v>
      </c>
      <c r="I20" s="77">
        <v>1386.0700000000002</v>
      </c>
      <c r="J20" s="77">
        <v>1396.52</v>
      </c>
      <c r="K20" s="77">
        <v>1434.4589999999998</v>
      </c>
      <c r="L20" s="77">
        <v>1437.8740000000003</v>
      </c>
      <c r="M20" s="77">
        <v>1427.66</v>
      </c>
      <c r="N20" s="77">
        <v>1419.6670000000001</v>
      </c>
      <c r="O20" s="77">
        <v>1379.5039999999999</v>
      </c>
      <c r="P20" s="77">
        <v>1326.847</v>
      </c>
      <c r="Q20" s="77">
        <v>1261.4279999999997</v>
      </c>
      <c r="R20" s="77">
        <v>1254.4979999999998</v>
      </c>
      <c r="S20" s="77">
        <v>1298.617</v>
      </c>
      <c r="T20" s="77">
        <v>1276.2889999999998</v>
      </c>
      <c r="U20" s="77">
        <v>1238.4860000000003</v>
      </c>
      <c r="V20" s="77">
        <v>1119.4809999999998</v>
      </c>
      <c r="W20" s="77">
        <v>1004.2759999999998</v>
      </c>
      <c r="X20" s="77">
        <v>939.17900000000009</v>
      </c>
      <c r="Y20" s="77">
        <v>904.92199999999991</v>
      </c>
      <c r="Z20" s="78"/>
      <c r="AA20" s="79">
        <f t="shared" si="2"/>
        <v>28507.670999999998</v>
      </c>
    </row>
    <row r="21" spans="1:27" ht="24.95" customHeight="1" x14ac:dyDescent="0.2">
      <c r="A21" s="75" t="s">
        <v>16</v>
      </c>
      <c r="B21" s="80">
        <v>1947.1210000000001</v>
      </c>
      <c r="C21" s="81">
        <v>1803.2420000000002</v>
      </c>
      <c r="D21" s="81">
        <v>1759.1579999999999</v>
      </c>
      <c r="E21" s="81">
        <v>1748.1339999999998</v>
      </c>
      <c r="F21" s="81">
        <v>1809.894</v>
      </c>
      <c r="G21" s="81">
        <v>1980.058</v>
      </c>
      <c r="H21" s="81">
        <v>2278.6369999999997</v>
      </c>
      <c r="I21" s="81">
        <v>2451.0949999999993</v>
      </c>
      <c r="J21" s="81">
        <v>2621.3980000000006</v>
      </c>
      <c r="K21" s="81">
        <v>2731.0349999999999</v>
      </c>
      <c r="L21" s="81">
        <v>2799.7249999999995</v>
      </c>
      <c r="M21" s="81">
        <v>2835.5539999999996</v>
      </c>
      <c r="N21" s="81">
        <v>2836.4839999999999</v>
      </c>
      <c r="O21" s="81">
        <v>2691.3490000000002</v>
      </c>
      <c r="P21" s="81">
        <v>2628.1050000000005</v>
      </c>
      <c r="Q21" s="81">
        <v>2627.328</v>
      </c>
      <c r="R21" s="81">
        <v>2816.8380000000002</v>
      </c>
      <c r="S21" s="81">
        <v>3194.6329999999998</v>
      </c>
      <c r="T21" s="81">
        <v>3246.5389999999998</v>
      </c>
      <c r="U21" s="81">
        <v>3253.4380000000006</v>
      </c>
      <c r="V21" s="81">
        <v>3079.0000000000005</v>
      </c>
      <c r="W21" s="81">
        <v>2739.4739999999997</v>
      </c>
      <c r="X21" s="81">
        <v>2376.5970000000002</v>
      </c>
      <c r="Y21" s="81">
        <v>2052.7449999999999</v>
      </c>
      <c r="Z21" s="78"/>
      <c r="AA21" s="79">
        <f t="shared" si="2"/>
        <v>60307.581000000013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84.5</v>
      </c>
      <c r="C23" s="77">
        <v>108</v>
      </c>
      <c r="D23" s="77">
        <v>94.5</v>
      </c>
      <c r="E23" s="77">
        <v>90</v>
      </c>
      <c r="F23" s="77">
        <v>87</v>
      </c>
      <c r="G23" s="77">
        <v>105</v>
      </c>
      <c r="H23" s="77">
        <v>91.5</v>
      </c>
      <c r="I23" s="77">
        <v>117</v>
      </c>
      <c r="J23" s="77">
        <v>125.5</v>
      </c>
      <c r="K23" s="77">
        <v>143</v>
      </c>
      <c r="L23" s="77">
        <v>138</v>
      </c>
      <c r="M23" s="77">
        <v>134.5</v>
      </c>
      <c r="N23" s="77">
        <v>112</v>
      </c>
      <c r="O23" s="77">
        <v>144</v>
      </c>
      <c r="P23" s="77">
        <v>137.5</v>
      </c>
      <c r="Q23" s="77">
        <v>147.5</v>
      </c>
      <c r="R23" s="77">
        <v>148</v>
      </c>
      <c r="S23" s="77">
        <v>144.5</v>
      </c>
      <c r="T23" s="77">
        <v>159.5</v>
      </c>
      <c r="U23" s="77">
        <v>150</v>
      </c>
      <c r="V23" s="77">
        <v>140</v>
      </c>
      <c r="W23" s="77">
        <v>112.5</v>
      </c>
      <c r="X23" s="77">
        <v>92</v>
      </c>
      <c r="Y23" s="77">
        <v>85.5</v>
      </c>
      <c r="Z23" s="77"/>
      <c r="AA23" s="79">
        <f t="shared" si="2"/>
        <v>2891.5</v>
      </c>
    </row>
    <row r="24" spans="1:27" ht="24.95" customHeight="1" x14ac:dyDescent="0.2">
      <c r="A24" s="85" t="s">
        <v>19</v>
      </c>
      <c r="B24" s="77">
        <v>204</v>
      </c>
      <c r="C24" s="77">
        <v>195</v>
      </c>
      <c r="D24" s="77">
        <v>192</v>
      </c>
      <c r="E24" s="77">
        <v>192</v>
      </c>
      <c r="F24" s="77">
        <v>198.00000000000003</v>
      </c>
      <c r="G24" s="77">
        <v>219</v>
      </c>
      <c r="H24" s="77">
        <v>249</v>
      </c>
      <c r="I24" s="77">
        <v>285</v>
      </c>
      <c r="J24" s="77">
        <v>319</v>
      </c>
      <c r="K24" s="77">
        <v>331.99999999999994</v>
      </c>
      <c r="L24" s="77">
        <v>342</v>
      </c>
      <c r="M24" s="77">
        <v>348.00000000000006</v>
      </c>
      <c r="N24" s="77">
        <v>335</v>
      </c>
      <c r="O24" s="77">
        <v>322</v>
      </c>
      <c r="P24" s="77">
        <v>310</v>
      </c>
      <c r="Q24" s="77">
        <v>301.99999999999994</v>
      </c>
      <c r="R24" s="77">
        <v>325</v>
      </c>
      <c r="S24" s="77">
        <v>342</v>
      </c>
      <c r="T24" s="77">
        <v>338.00000000000006</v>
      </c>
      <c r="U24" s="77">
        <v>321.00000000000006</v>
      </c>
      <c r="V24" s="77">
        <v>301.99999999999994</v>
      </c>
      <c r="W24" s="77">
        <v>267.99999999999994</v>
      </c>
      <c r="X24" s="77">
        <v>224.99999999999997</v>
      </c>
      <c r="Y24" s="77">
        <v>201</v>
      </c>
      <c r="Z24" s="77"/>
      <c r="AA24" s="79">
        <f t="shared" si="2"/>
        <v>6666</v>
      </c>
    </row>
    <row r="25" spans="1:27" ht="30" customHeight="1" thickBot="1" x14ac:dyDescent="0.25">
      <c r="A25" s="86" t="s">
        <v>20</v>
      </c>
      <c r="B25" s="87">
        <f t="shared" ref="B25:AA25" si="3">SUM(B19:B24)</f>
        <v>4061.5529999999999</v>
      </c>
      <c r="C25" s="88">
        <f t="shared" si="3"/>
        <v>3927.6370000000002</v>
      </c>
      <c r="D25" s="88">
        <f t="shared" si="3"/>
        <v>3843.7089999999998</v>
      </c>
      <c r="E25" s="88">
        <f t="shared" si="3"/>
        <v>3860.3409999999994</v>
      </c>
      <c r="F25" s="88">
        <f t="shared" si="3"/>
        <v>3956.7749999999996</v>
      </c>
      <c r="G25" s="88">
        <f t="shared" si="3"/>
        <v>4321.6279999999997</v>
      </c>
      <c r="H25" s="88">
        <f t="shared" si="3"/>
        <v>4787.1919999999991</v>
      </c>
      <c r="I25" s="88">
        <f t="shared" si="3"/>
        <v>5175.7389999999996</v>
      </c>
      <c r="J25" s="88">
        <f t="shared" si="3"/>
        <v>5385.0169999999998</v>
      </c>
      <c r="K25" s="88">
        <f t="shared" si="3"/>
        <v>5545.1139999999996</v>
      </c>
      <c r="L25" s="88">
        <f t="shared" si="3"/>
        <v>5601.223</v>
      </c>
      <c r="M25" s="88">
        <f t="shared" si="3"/>
        <v>5598.3320000000003</v>
      </c>
      <c r="N25" s="88">
        <f t="shared" si="3"/>
        <v>5549.77</v>
      </c>
      <c r="O25" s="88">
        <f t="shared" si="3"/>
        <v>5347.4560000000001</v>
      </c>
      <c r="P25" s="88">
        <f t="shared" si="3"/>
        <v>5183.0619999999999</v>
      </c>
      <c r="Q25" s="88">
        <f t="shared" si="3"/>
        <v>5124.8509999999997</v>
      </c>
      <c r="R25" s="88">
        <f t="shared" si="3"/>
        <v>5319.9259999999995</v>
      </c>
      <c r="S25" s="88">
        <f t="shared" si="3"/>
        <v>5744.3410000000003</v>
      </c>
      <c r="T25" s="88">
        <f t="shared" si="3"/>
        <v>5785.9189999999999</v>
      </c>
      <c r="U25" s="88">
        <f t="shared" si="3"/>
        <v>5727.5590000000011</v>
      </c>
      <c r="V25" s="88">
        <f t="shared" si="3"/>
        <v>5407.1180000000004</v>
      </c>
      <c r="W25" s="88">
        <f t="shared" si="3"/>
        <v>4872.8639999999996</v>
      </c>
      <c r="X25" s="88">
        <f t="shared" si="3"/>
        <v>4528.384</v>
      </c>
      <c r="Y25" s="88">
        <f t="shared" si="3"/>
        <v>4137.7649999999994</v>
      </c>
      <c r="Z25" s="89">
        <f t="shared" si="3"/>
        <v>0</v>
      </c>
      <c r="AA25" s="90">
        <f t="shared" si="3"/>
        <v>118793.27500000002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310.5</v>
      </c>
      <c r="C28" s="72">
        <v>325</v>
      </c>
      <c r="D28" s="72">
        <v>308.5</v>
      </c>
      <c r="E28" s="72">
        <v>304</v>
      </c>
      <c r="F28" s="72">
        <v>307</v>
      </c>
      <c r="G28" s="72">
        <v>346</v>
      </c>
      <c r="H28" s="72">
        <v>392.5</v>
      </c>
      <c r="I28" s="72">
        <v>454</v>
      </c>
      <c r="J28" s="72">
        <v>544.5</v>
      </c>
      <c r="K28" s="72">
        <v>575</v>
      </c>
      <c r="L28" s="72">
        <v>580</v>
      </c>
      <c r="M28" s="72">
        <v>582.5</v>
      </c>
      <c r="N28" s="72">
        <v>547</v>
      </c>
      <c r="O28" s="72">
        <v>566</v>
      </c>
      <c r="P28" s="72">
        <v>547.5</v>
      </c>
      <c r="Q28" s="72">
        <v>549.5</v>
      </c>
      <c r="R28" s="72">
        <v>525</v>
      </c>
      <c r="S28" s="72">
        <v>508.5</v>
      </c>
      <c r="T28" s="72">
        <v>519.5</v>
      </c>
      <c r="U28" s="72">
        <v>493</v>
      </c>
      <c r="V28" s="72">
        <v>464</v>
      </c>
      <c r="W28" s="72">
        <v>402.5</v>
      </c>
      <c r="X28" s="72">
        <v>339</v>
      </c>
      <c r="Y28" s="72">
        <v>308.5</v>
      </c>
      <c r="Z28" s="73"/>
      <c r="AA28" s="74">
        <f>SUM(B28:Z28)</f>
        <v>10799.5</v>
      </c>
    </row>
    <row r="29" spans="1:27" ht="24.95" customHeight="1" x14ac:dyDescent="0.2">
      <c r="A29" s="75" t="s">
        <v>23</v>
      </c>
      <c r="B29" s="76">
        <v>4001.0529999999999</v>
      </c>
      <c r="C29" s="77">
        <v>3837.6370000000002</v>
      </c>
      <c r="D29" s="77">
        <v>3705.2089999999998</v>
      </c>
      <c r="E29" s="77">
        <v>3686.3409999999999</v>
      </c>
      <c r="F29" s="77">
        <v>3787.7750000000001</v>
      </c>
      <c r="G29" s="77">
        <v>4243.6279999999997</v>
      </c>
      <c r="H29" s="77">
        <v>4773.692</v>
      </c>
      <c r="I29" s="77">
        <v>5132.7389999999996</v>
      </c>
      <c r="J29" s="77">
        <v>5413.5169999999998</v>
      </c>
      <c r="K29" s="77">
        <v>5540.1139999999996</v>
      </c>
      <c r="L29" s="77">
        <v>5620.223</v>
      </c>
      <c r="M29" s="77">
        <v>5599.8320000000003</v>
      </c>
      <c r="N29" s="77">
        <v>5584.77</v>
      </c>
      <c r="O29" s="77">
        <v>5312.4560000000001</v>
      </c>
      <c r="P29" s="77">
        <v>5159.5619999999999</v>
      </c>
      <c r="Q29" s="77">
        <v>4975.3509999999997</v>
      </c>
      <c r="R29" s="77">
        <v>5020.9260000000004</v>
      </c>
      <c r="S29" s="77">
        <v>5363.8410000000003</v>
      </c>
      <c r="T29" s="77">
        <v>5408.4189999999999</v>
      </c>
      <c r="U29" s="77">
        <v>5357.5590000000002</v>
      </c>
      <c r="V29" s="77">
        <v>5071.1180000000004</v>
      </c>
      <c r="W29" s="77">
        <v>4591.3639999999996</v>
      </c>
      <c r="X29" s="77">
        <v>4315.384</v>
      </c>
      <c r="Y29" s="77">
        <v>4016.2649999999999</v>
      </c>
      <c r="Z29" s="78"/>
      <c r="AA29" s="79">
        <f>SUM(B29:Z29)</f>
        <v>115518.77500000001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4311.5529999999999</v>
      </c>
      <c r="C31" s="62">
        <f t="shared" si="4"/>
        <v>4162.6370000000006</v>
      </c>
      <c r="D31" s="62">
        <f t="shared" si="4"/>
        <v>4013.7089999999998</v>
      </c>
      <c r="E31" s="62">
        <f t="shared" si="4"/>
        <v>3990.3409999999999</v>
      </c>
      <c r="F31" s="62">
        <f t="shared" si="4"/>
        <v>4094.7750000000001</v>
      </c>
      <c r="G31" s="62">
        <f t="shared" si="4"/>
        <v>4589.6279999999997</v>
      </c>
      <c r="H31" s="62">
        <f t="shared" si="4"/>
        <v>5166.192</v>
      </c>
      <c r="I31" s="62">
        <f t="shared" si="4"/>
        <v>5586.7389999999996</v>
      </c>
      <c r="J31" s="62">
        <f t="shared" si="4"/>
        <v>5958.0169999999998</v>
      </c>
      <c r="K31" s="62">
        <f t="shared" si="4"/>
        <v>6115.1139999999996</v>
      </c>
      <c r="L31" s="62">
        <f t="shared" si="4"/>
        <v>6200.223</v>
      </c>
      <c r="M31" s="62">
        <f t="shared" si="4"/>
        <v>6182.3320000000003</v>
      </c>
      <c r="N31" s="62">
        <f t="shared" si="4"/>
        <v>6131.77</v>
      </c>
      <c r="O31" s="62">
        <f t="shared" si="4"/>
        <v>5878.4560000000001</v>
      </c>
      <c r="P31" s="62">
        <f t="shared" si="4"/>
        <v>5707.0619999999999</v>
      </c>
      <c r="Q31" s="62">
        <f t="shared" si="4"/>
        <v>5524.8509999999997</v>
      </c>
      <c r="R31" s="62">
        <f t="shared" si="4"/>
        <v>5545.9260000000004</v>
      </c>
      <c r="S31" s="62">
        <f t="shared" si="4"/>
        <v>5872.3410000000003</v>
      </c>
      <c r="T31" s="62">
        <f t="shared" si="4"/>
        <v>5927.9189999999999</v>
      </c>
      <c r="U31" s="62">
        <f t="shared" si="4"/>
        <v>5850.5590000000002</v>
      </c>
      <c r="V31" s="62">
        <f t="shared" si="4"/>
        <v>5535.1180000000004</v>
      </c>
      <c r="W31" s="62">
        <f t="shared" si="4"/>
        <v>4993.8639999999996</v>
      </c>
      <c r="X31" s="62">
        <f t="shared" si="4"/>
        <v>4654.384</v>
      </c>
      <c r="Y31" s="62">
        <f t="shared" si="4"/>
        <v>4324.7649999999994</v>
      </c>
      <c r="Z31" s="63">
        <f t="shared" si="4"/>
        <v>0</v>
      </c>
      <c r="AA31" s="64">
        <f t="shared" si="4"/>
        <v>126318.27500000001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96</v>
      </c>
      <c r="C34" s="95">
        <v>96</v>
      </c>
      <c r="D34" s="95">
        <v>96</v>
      </c>
      <c r="E34" s="95">
        <v>96</v>
      </c>
      <c r="F34" s="95">
        <v>126</v>
      </c>
      <c r="G34" s="95">
        <v>87</v>
      </c>
      <c r="H34" s="95">
        <v>190</v>
      </c>
      <c r="I34" s="95">
        <v>222</v>
      </c>
      <c r="J34" s="95">
        <v>284</v>
      </c>
      <c r="K34" s="95">
        <v>281</v>
      </c>
      <c r="L34" s="95">
        <v>288</v>
      </c>
      <c r="M34" s="95">
        <v>295</v>
      </c>
      <c r="N34" s="95">
        <v>300</v>
      </c>
      <c r="O34" s="95">
        <v>279</v>
      </c>
      <c r="P34" s="95">
        <v>260</v>
      </c>
      <c r="Q34" s="95">
        <v>211</v>
      </c>
      <c r="R34" s="95">
        <v>214</v>
      </c>
      <c r="S34" s="95">
        <v>116</v>
      </c>
      <c r="T34" s="95">
        <v>121</v>
      </c>
      <c r="U34" s="95">
        <v>105</v>
      </c>
      <c r="V34" s="95">
        <v>111</v>
      </c>
      <c r="W34" s="95">
        <v>109</v>
      </c>
      <c r="X34" s="95">
        <v>114</v>
      </c>
      <c r="Y34" s="95">
        <v>105</v>
      </c>
      <c r="Z34" s="96"/>
      <c r="AA34" s="74">
        <f t="shared" ref="AA34:AA39" si="5">SUM(B34:Z34)</f>
        <v>4202</v>
      </c>
    </row>
    <row r="35" spans="1:27" ht="24.95" customHeight="1" x14ac:dyDescent="0.2">
      <c r="A35" s="97" t="s">
        <v>41</v>
      </c>
      <c r="B35" s="98">
        <v>154</v>
      </c>
      <c r="C35" s="99">
        <v>139</v>
      </c>
      <c r="D35" s="99">
        <v>74</v>
      </c>
      <c r="E35" s="99">
        <v>34</v>
      </c>
      <c r="F35" s="99">
        <v>12</v>
      </c>
      <c r="G35" s="99">
        <v>12</v>
      </c>
      <c r="H35" s="99">
        <v>12</v>
      </c>
      <c r="I35" s="99">
        <v>12</v>
      </c>
      <c r="J35" s="99">
        <v>112</v>
      </c>
      <c r="K35" s="99">
        <v>112</v>
      </c>
      <c r="L35" s="99">
        <v>131</v>
      </c>
      <c r="M35" s="99">
        <v>125</v>
      </c>
      <c r="N35" s="99">
        <v>118</v>
      </c>
      <c r="O35" s="99">
        <v>88</v>
      </c>
      <c r="P35" s="99">
        <v>87</v>
      </c>
      <c r="Q35" s="99">
        <v>12</v>
      </c>
      <c r="R35" s="99">
        <v>12</v>
      </c>
      <c r="S35" s="99">
        <v>12</v>
      </c>
      <c r="T35" s="99">
        <v>21</v>
      </c>
      <c r="U35" s="99">
        <v>18</v>
      </c>
      <c r="V35" s="99">
        <v>17</v>
      </c>
      <c r="W35" s="99">
        <v>12</v>
      </c>
      <c r="X35" s="99">
        <v>12</v>
      </c>
      <c r="Y35" s="99">
        <v>12</v>
      </c>
      <c r="Z35" s="100"/>
      <c r="AA35" s="79">
        <f t="shared" si="5"/>
        <v>1350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112.5</v>
      </c>
      <c r="I36" s="99">
        <v>417.2</v>
      </c>
      <c r="J36" s="99"/>
      <c r="K36" s="99">
        <v>284.3</v>
      </c>
      <c r="L36" s="99">
        <v>236.5</v>
      </c>
      <c r="M36" s="99">
        <v>342.7</v>
      </c>
      <c r="N36" s="99">
        <v>374.5</v>
      </c>
      <c r="O36" s="99">
        <v>416.5</v>
      </c>
      <c r="P36" s="99">
        <v>399.4</v>
      </c>
      <c r="Q36" s="99">
        <v>633</v>
      </c>
      <c r="R36" s="99">
        <v>511.6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3728.2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169</v>
      </c>
      <c r="H37" s="99">
        <v>177</v>
      </c>
      <c r="I37" s="99">
        <v>177</v>
      </c>
      <c r="J37" s="99">
        <v>177</v>
      </c>
      <c r="K37" s="99">
        <v>177</v>
      </c>
      <c r="L37" s="99">
        <v>180</v>
      </c>
      <c r="M37" s="99">
        <v>164</v>
      </c>
      <c r="N37" s="99">
        <v>164</v>
      </c>
      <c r="O37" s="99">
        <v>164</v>
      </c>
      <c r="P37" s="99">
        <v>177</v>
      </c>
      <c r="Q37" s="99">
        <v>177</v>
      </c>
      <c r="R37" s="99"/>
      <c r="S37" s="99"/>
      <c r="T37" s="99"/>
      <c r="U37" s="99"/>
      <c r="V37" s="99"/>
      <c r="W37" s="99"/>
      <c r="X37" s="99"/>
      <c r="Y37" s="99">
        <v>70</v>
      </c>
      <c r="Z37" s="100"/>
      <c r="AA37" s="79">
        <f t="shared" si="5"/>
        <v>1973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500</v>
      </c>
      <c r="K38" s="99"/>
      <c r="L38" s="99"/>
      <c r="M38" s="99"/>
      <c r="N38" s="99"/>
      <c r="O38" s="99"/>
      <c r="P38" s="99"/>
      <c r="Q38" s="99"/>
      <c r="R38" s="99"/>
      <c r="S38" s="99">
        <v>240.8</v>
      </c>
      <c r="T38" s="99">
        <v>238.3</v>
      </c>
      <c r="U38" s="99">
        <v>216.3</v>
      </c>
      <c r="V38" s="99"/>
      <c r="W38" s="99"/>
      <c r="X38" s="99">
        <v>124.7</v>
      </c>
      <c r="Y38" s="99">
        <v>246.2</v>
      </c>
      <c r="Z38" s="100"/>
      <c r="AA38" s="79">
        <f t="shared" si="5"/>
        <v>1566.3</v>
      </c>
    </row>
    <row r="39" spans="1:27" ht="30" customHeight="1" thickBot="1" x14ac:dyDescent="0.25">
      <c r="A39" s="86" t="s">
        <v>45</v>
      </c>
      <c r="B39" s="87">
        <f t="shared" ref="B39:Z39" si="6">SUM(B34:B38)</f>
        <v>250</v>
      </c>
      <c r="C39" s="88">
        <f t="shared" si="6"/>
        <v>235</v>
      </c>
      <c r="D39" s="88">
        <f t="shared" si="6"/>
        <v>170</v>
      </c>
      <c r="E39" s="88">
        <f t="shared" si="6"/>
        <v>130</v>
      </c>
      <c r="F39" s="88">
        <f t="shared" si="6"/>
        <v>138</v>
      </c>
      <c r="G39" s="88">
        <f t="shared" si="6"/>
        <v>268</v>
      </c>
      <c r="H39" s="88">
        <f t="shared" si="6"/>
        <v>491.5</v>
      </c>
      <c r="I39" s="88">
        <f t="shared" si="6"/>
        <v>828.2</v>
      </c>
      <c r="J39" s="88">
        <f t="shared" si="6"/>
        <v>1073</v>
      </c>
      <c r="K39" s="88">
        <f t="shared" si="6"/>
        <v>854.3</v>
      </c>
      <c r="L39" s="88">
        <f t="shared" si="6"/>
        <v>835.5</v>
      </c>
      <c r="M39" s="88">
        <f t="shared" si="6"/>
        <v>926.7</v>
      </c>
      <c r="N39" s="88">
        <f t="shared" si="6"/>
        <v>956.5</v>
      </c>
      <c r="O39" s="88">
        <f t="shared" si="6"/>
        <v>947.5</v>
      </c>
      <c r="P39" s="88">
        <f t="shared" si="6"/>
        <v>923.4</v>
      </c>
      <c r="Q39" s="88">
        <f t="shared" si="6"/>
        <v>1033</v>
      </c>
      <c r="R39" s="88">
        <f t="shared" si="6"/>
        <v>737.6</v>
      </c>
      <c r="S39" s="88">
        <f t="shared" si="6"/>
        <v>368.8</v>
      </c>
      <c r="T39" s="88">
        <f t="shared" si="6"/>
        <v>380.3</v>
      </c>
      <c r="U39" s="88">
        <f t="shared" si="6"/>
        <v>339.3</v>
      </c>
      <c r="V39" s="88">
        <f t="shared" si="6"/>
        <v>128</v>
      </c>
      <c r="W39" s="88">
        <f t="shared" si="6"/>
        <v>121</v>
      </c>
      <c r="X39" s="88">
        <f t="shared" si="6"/>
        <v>250.7</v>
      </c>
      <c r="Y39" s="88">
        <f t="shared" si="6"/>
        <v>433.2</v>
      </c>
      <c r="Z39" s="89">
        <f t="shared" si="6"/>
        <v>0</v>
      </c>
      <c r="AA39" s="90">
        <f t="shared" si="5"/>
        <v>12819.5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112.5</v>
      </c>
      <c r="I44" s="99">
        <v>417.2</v>
      </c>
      <c r="J44" s="99"/>
      <c r="K44" s="99">
        <v>284.3</v>
      </c>
      <c r="L44" s="99">
        <v>236.5</v>
      </c>
      <c r="M44" s="99">
        <v>342.7</v>
      </c>
      <c r="N44" s="99">
        <v>374.5</v>
      </c>
      <c r="O44" s="99">
        <v>416.5</v>
      </c>
      <c r="P44" s="99">
        <v>399.4</v>
      </c>
      <c r="Q44" s="99">
        <v>633</v>
      </c>
      <c r="R44" s="99">
        <v>511.6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3728.2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500</v>
      </c>
      <c r="K46" s="99"/>
      <c r="L46" s="99"/>
      <c r="M46" s="99"/>
      <c r="N46" s="99"/>
      <c r="O46" s="99"/>
      <c r="P46" s="99"/>
      <c r="Q46" s="99"/>
      <c r="R46" s="99"/>
      <c r="S46" s="99">
        <v>240.8</v>
      </c>
      <c r="T46" s="99">
        <v>238.3</v>
      </c>
      <c r="U46" s="99">
        <v>216.3</v>
      </c>
      <c r="V46" s="99"/>
      <c r="W46" s="99"/>
      <c r="X46" s="99">
        <v>124.7</v>
      </c>
      <c r="Y46" s="99">
        <v>246.2</v>
      </c>
      <c r="Z46" s="100"/>
      <c r="AA46" s="79">
        <f t="shared" si="7"/>
        <v>1566.3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9</v>
      </c>
      <c r="H47" s="99">
        <v>28</v>
      </c>
      <c r="I47" s="99">
        <v>42</v>
      </c>
      <c r="J47" s="99">
        <v>56</v>
      </c>
      <c r="K47" s="99">
        <v>68</v>
      </c>
      <c r="L47" s="99">
        <v>75</v>
      </c>
      <c r="M47" s="99">
        <v>81</v>
      </c>
      <c r="N47" s="99">
        <v>71</v>
      </c>
      <c r="O47" s="99">
        <v>67</v>
      </c>
      <c r="P47" s="99">
        <v>70</v>
      </c>
      <c r="Q47" s="99">
        <v>55</v>
      </c>
      <c r="R47" s="99">
        <v>13.35</v>
      </c>
      <c r="S47" s="99">
        <v>14.85</v>
      </c>
      <c r="T47" s="99">
        <v>12.85</v>
      </c>
      <c r="U47" s="99">
        <v>16.350000000000001</v>
      </c>
      <c r="V47" s="99">
        <v>92</v>
      </c>
      <c r="W47" s="99">
        <v>68</v>
      </c>
      <c r="X47" s="99">
        <v>30</v>
      </c>
      <c r="Y47" s="99">
        <v>15</v>
      </c>
      <c r="Z47" s="100"/>
      <c r="AA47" s="79">
        <f t="shared" si="7"/>
        <v>884.40000000000009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</v>
      </c>
      <c r="H48" s="88">
        <f t="shared" si="8"/>
        <v>140.5</v>
      </c>
      <c r="I48" s="88">
        <f t="shared" si="8"/>
        <v>459.2</v>
      </c>
      <c r="J48" s="88">
        <f t="shared" si="8"/>
        <v>556</v>
      </c>
      <c r="K48" s="88">
        <f t="shared" si="8"/>
        <v>352.3</v>
      </c>
      <c r="L48" s="88">
        <f t="shared" si="8"/>
        <v>311.5</v>
      </c>
      <c r="M48" s="88">
        <f t="shared" si="8"/>
        <v>423.7</v>
      </c>
      <c r="N48" s="88">
        <f t="shared" si="8"/>
        <v>445.5</v>
      </c>
      <c r="O48" s="88">
        <f t="shared" si="8"/>
        <v>483.5</v>
      </c>
      <c r="P48" s="88">
        <f t="shared" si="8"/>
        <v>469.4</v>
      </c>
      <c r="Q48" s="88">
        <f t="shared" si="8"/>
        <v>688</v>
      </c>
      <c r="R48" s="88">
        <f t="shared" si="8"/>
        <v>524.95000000000005</v>
      </c>
      <c r="S48" s="88">
        <f t="shared" si="8"/>
        <v>255.65</v>
      </c>
      <c r="T48" s="88">
        <f t="shared" si="8"/>
        <v>251.15</v>
      </c>
      <c r="U48" s="88">
        <f t="shared" si="8"/>
        <v>232.65</v>
      </c>
      <c r="V48" s="88">
        <f t="shared" si="8"/>
        <v>92</v>
      </c>
      <c r="W48" s="88">
        <f t="shared" si="8"/>
        <v>68</v>
      </c>
      <c r="X48" s="88">
        <f t="shared" si="8"/>
        <v>154.69999999999999</v>
      </c>
      <c r="Y48" s="88">
        <f t="shared" si="8"/>
        <v>261.2</v>
      </c>
      <c r="Z48" s="89">
        <f t="shared" si="8"/>
        <v>0</v>
      </c>
      <c r="AA48" s="90">
        <f t="shared" si="7"/>
        <v>6178.8999999999987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4311.5529999999999</v>
      </c>
      <c r="C51" s="88">
        <f t="shared" si="10"/>
        <v>4162.6370000000006</v>
      </c>
      <c r="D51" s="88">
        <f t="shared" si="10"/>
        <v>4013.7089999999998</v>
      </c>
      <c r="E51" s="88">
        <f t="shared" si="10"/>
        <v>3990.3409999999994</v>
      </c>
      <c r="F51" s="88">
        <f t="shared" si="10"/>
        <v>4094.7749999999996</v>
      </c>
      <c r="G51" s="88">
        <f t="shared" si="10"/>
        <v>4589.6279999999997</v>
      </c>
      <c r="H51" s="88">
        <f t="shared" si="10"/>
        <v>5278.6919999999991</v>
      </c>
      <c r="I51" s="88">
        <f t="shared" si="10"/>
        <v>6003.9389999999994</v>
      </c>
      <c r="J51" s="88">
        <f t="shared" si="10"/>
        <v>6458.0169999999998</v>
      </c>
      <c r="K51" s="88">
        <f t="shared" si="10"/>
        <v>6399.4139999999998</v>
      </c>
      <c r="L51" s="88">
        <f t="shared" si="10"/>
        <v>6436.723</v>
      </c>
      <c r="M51" s="88">
        <f t="shared" si="10"/>
        <v>6525.0320000000002</v>
      </c>
      <c r="N51" s="88">
        <f t="shared" si="10"/>
        <v>6506.27</v>
      </c>
      <c r="O51" s="88">
        <f t="shared" si="10"/>
        <v>6294.9560000000001</v>
      </c>
      <c r="P51" s="88">
        <f t="shared" si="10"/>
        <v>6106.4619999999995</v>
      </c>
      <c r="Q51" s="88">
        <f t="shared" si="10"/>
        <v>6157.8509999999997</v>
      </c>
      <c r="R51" s="88">
        <f t="shared" si="10"/>
        <v>6057.5259999999998</v>
      </c>
      <c r="S51" s="88">
        <f t="shared" si="10"/>
        <v>6113.1410000000005</v>
      </c>
      <c r="T51" s="88">
        <f t="shared" si="10"/>
        <v>6166.2190000000001</v>
      </c>
      <c r="U51" s="88">
        <f t="shared" si="10"/>
        <v>6066.8590000000013</v>
      </c>
      <c r="V51" s="88">
        <f t="shared" si="10"/>
        <v>5535.1180000000004</v>
      </c>
      <c r="W51" s="88">
        <f t="shared" si="10"/>
        <v>4993.8639999999996</v>
      </c>
      <c r="X51" s="88">
        <f t="shared" si="10"/>
        <v>4779.0839999999998</v>
      </c>
      <c r="Y51" s="88">
        <f t="shared" si="10"/>
        <v>4570.9649999999992</v>
      </c>
      <c r="Z51" s="89">
        <f t="shared" si="10"/>
        <v>0</v>
      </c>
      <c r="AA51" s="105">
        <f>SUM(B51:Z51)</f>
        <v>131612.77499999999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-886</v>
      </c>
      <c r="C4" s="18">
        <v>-674.9</v>
      </c>
      <c r="D4" s="18">
        <v>-578</v>
      </c>
      <c r="E4" s="18">
        <v>-511</v>
      </c>
      <c r="F4" s="18">
        <v>-605.1</v>
      </c>
      <c r="G4" s="18">
        <v>-908.9</v>
      </c>
      <c r="H4" s="18">
        <v>-387.5</v>
      </c>
      <c r="I4" s="18">
        <v>31.5</v>
      </c>
      <c r="J4" s="18">
        <v>283.5</v>
      </c>
      <c r="K4" s="18">
        <v>284.3</v>
      </c>
      <c r="L4" s="18">
        <v>236.5</v>
      </c>
      <c r="M4" s="18">
        <v>342.7</v>
      </c>
      <c r="N4" s="18">
        <v>374.5</v>
      </c>
      <c r="O4" s="18">
        <v>371</v>
      </c>
      <c r="P4" s="18">
        <v>1.3999999999999773</v>
      </c>
      <c r="Q4" s="18">
        <v>211.60000000000002</v>
      </c>
      <c r="R4" s="18">
        <v>245.20000000000005</v>
      </c>
      <c r="S4" s="18">
        <v>149.20000000000002</v>
      </c>
      <c r="T4" s="18">
        <v>-40.800000000000011</v>
      </c>
      <c r="U4" s="18">
        <v>-129.09999999999997</v>
      </c>
      <c r="V4" s="18">
        <v>-571.1</v>
      </c>
      <c r="W4" s="18">
        <v>-602.5</v>
      </c>
      <c r="X4" s="18">
        <v>-375.3</v>
      </c>
      <c r="Y4" s="18">
        <v>-253.8</v>
      </c>
      <c r="Z4" s="19"/>
      <c r="AA4" s="112">
        <f>SUM(B4:Z4)</f>
        <v>-3992.6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167</v>
      </c>
      <c r="C7" s="118">
        <v>159.13</v>
      </c>
      <c r="D7" s="118">
        <v>155.6</v>
      </c>
      <c r="E7" s="118">
        <v>153.80000000000001</v>
      </c>
      <c r="F7" s="118">
        <v>151.19999999999999</v>
      </c>
      <c r="G7" s="118">
        <v>173.99</v>
      </c>
      <c r="H7" s="118">
        <v>228.98</v>
      </c>
      <c r="I7" s="118">
        <v>234.18</v>
      </c>
      <c r="J7" s="118">
        <v>234.49</v>
      </c>
      <c r="K7" s="118">
        <v>209.04</v>
      </c>
      <c r="L7" s="118">
        <v>180.86</v>
      </c>
      <c r="M7" s="118">
        <v>189.18</v>
      </c>
      <c r="N7" s="118">
        <v>200.47</v>
      </c>
      <c r="O7" s="118">
        <v>209.02</v>
      </c>
      <c r="P7" s="118">
        <v>221</v>
      </c>
      <c r="Q7" s="118">
        <v>244.49</v>
      </c>
      <c r="R7" s="118">
        <v>265.12</v>
      </c>
      <c r="S7" s="118">
        <v>263.99</v>
      </c>
      <c r="T7" s="118">
        <v>276.7</v>
      </c>
      <c r="U7" s="118">
        <v>242</v>
      </c>
      <c r="V7" s="118">
        <v>220.44</v>
      </c>
      <c r="W7" s="118">
        <v>211.38</v>
      </c>
      <c r="X7" s="118">
        <v>204.99</v>
      </c>
      <c r="Y7" s="118">
        <v>181.14</v>
      </c>
      <c r="Z7" s="119"/>
      <c r="AA7" s="120">
        <f>IF(SUM(B7:Z7)&lt;&gt;0,AVERAGEIF(B7:Z7,"&lt;&gt;"""),"")</f>
        <v>207.42458333333329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500</v>
      </c>
      <c r="C13" s="130">
        <v>500</v>
      </c>
      <c r="D13" s="130">
        <v>500</v>
      </c>
      <c r="E13" s="130">
        <v>500</v>
      </c>
      <c r="F13" s="130">
        <v>500</v>
      </c>
      <c r="G13" s="130">
        <v>408.9</v>
      </c>
      <c r="H13" s="130"/>
      <c r="I13" s="130"/>
      <c r="J13" s="130">
        <v>216.5</v>
      </c>
      <c r="K13" s="130"/>
      <c r="L13" s="130"/>
      <c r="M13" s="130"/>
      <c r="N13" s="130"/>
      <c r="O13" s="130"/>
      <c r="P13" s="130"/>
      <c r="Q13" s="130"/>
      <c r="R13" s="130"/>
      <c r="S13" s="130">
        <v>91.6</v>
      </c>
      <c r="T13" s="130">
        <v>279.10000000000002</v>
      </c>
      <c r="U13" s="130">
        <v>345.4</v>
      </c>
      <c r="V13" s="130">
        <v>71.099999999999994</v>
      </c>
      <c r="W13" s="130">
        <v>102.5</v>
      </c>
      <c r="X13" s="130">
        <v>500</v>
      </c>
      <c r="Y13" s="131">
        <v>500</v>
      </c>
      <c r="Z13" s="132"/>
      <c r="AA13" s="133">
        <f t="shared" si="0"/>
        <v>5015.1000000000004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386</v>
      </c>
      <c r="C15" s="134">
        <v>174.9</v>
      </c>
      <c r="D15" s="134">
        <v>78</v>
      </c>
      <c r="E15" s="134">
        <v>11</v>
      </c>
      <c r="F15" s="134">
        <v>105.1</v>
      </c>
      <c r="G15" s="134">
        <v>500</v>
      </c>
      <c r="H15" s="134">
        <v>500</v>
      </c>
      <c r="I15" s="134">
        <v>385.7</v>
      </c>
      <c r="J15" s="134"/>
      <c r="K15" s="134"/>
      <c r="L15" s="134"/>
      <c r="M15" s="134"/>
      <c r="N15" s="134"/>
      <c r="O15" s="134">
        <v>45.5</v>
      </c>
      <c r="P15" s="134">
        <v>398</v>
      </c>
      <c r="Q15" s="134">
        <v>421.4</v>
      </c>
      <c r="R15" s="134">
        <v>266.39999999999998</v>
      </c>
      <c r="S15" s="134"/>
      <c r="T15" s="134"/>
      <c r="U15" s="134"/>
      <c r="V15" s="134">
        <v>500</v>
      </c>
      <c r="W15" s="134">
        <v>500</v>
      </c>
      <c r="X15" s="134"/>
      <c r="Y15" s="134"/>
      <c r="Z15" s="132"/>
      <c r="AA15" s="133">
        <f t="shared" si="0"/>
        <v>4272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886</v>
      </c>
      <c r="C16" s="136">
        <f t="shared" si="1"/>
        <v>674.9</v>
      </c>
      <c r="D16" s="136">
        <f t="shared" si="1"/>
        <v>578</v>
      </c>
      <c r="E16" s="136">
        <f t="shared" si="1"/>
        <v>511</v>
      </c>
      <c r="F16" s="136">
        <f t="shared" si="1"/>
        <v>605.1</v>
      </c>
      <c r="G16" s="136">
        <f t="shared" si="1"/>
        <v>908.9</v>
      </c>
      <c r="H16" s="136">
        <f t="shared" si="1"/>
        <v>500</v>
      </c>
      <c r="I16" s="136">
        <f t="shared" si="1"/>
        <v>385.7</v>
      </c>
      <c r="J16" s="136">
        <f t="shared" si="1"/>
        <v>216.5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45.5</v>
      </c>
      <c r="P16" s="136">
        <f t="shared" si="1"/>
        <v>398</v>
      </c>
      <c r="Q16" s="136">
        <f t="shared" si="1"/>
        <v>421.4</v>
      </c>
      <c r="R16" s="136">
        <f t="shared" si="1"/>
        <v>266.39999999999998</v>
      </c>
      <c r="S16" s="136">
        <f t="shared" si="1"/>
        <v>91.6</v>
      </c>
      <c r="T16" s="136">
        <f t="shared" si="1"/>
        <v>279.10000000000002</v>
      </c>
      <c r="U16" s="136">
        <f t="shared" si="1"/>
        <v>345.4</v>
      </c>
      <c r="V16" s="136">
        <f t="shared" si="1"/>
        <v>571.1</v>
      </c>
      <c r="W16" s="136">
        <f t="shared" si="1"/>
        <v>602.5</v>
      </c>
      <c r="X16" s="136">
        <f t="shared" si="1"/>
        <v>500</v>
      </c>
      <c r="Y16" s="136">
        <f t="shared" si="1"/>
        <v>500</v>
      </c>
      <c r="Z16" s="137" t="str">
        <f t="shared" si="1"/>
        <v/>
      </c>
      <c r="AA16" s="90">
        <f t="shared" si="0"/>
        <v>9287.0999999999985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112.5</v>
      </c>
      <c r="I21" s="130">
        <v>417.2</v>
      </c>
      <c r="J21" s="130"/>
      <c r="K21" s="130">
        <v>284.3</v>
      </c>
      <c r="L21" s="130">
        <v>236.5</v>
      </c>
      <c r="M21" s="130">
        <v>342.7</v>
      </c>
      <c r="N21" s="130">
        <v>374.5</v>
      </c>
      <c r="O21" s="130">
        <v>416.5</v>
      </c>
      <c r="P21" s="130">
        <v>399.4</v>
      </c>
      <c r="Q21" s="130">
        <v>633</v>
      </c>
      <c r="R21" s="130">
        <v>511.6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3728.2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500</v>
      </c>
      <c r="K23" s="134"/>
      <c r="L23" s="134"/>
      <c r="M23" s="134"/>
      <c r="N23" s="134"/>
      <c r="O23" s="134"/>
      <c r="P23" s="134"/>
      <c r="Q23" s="134"/>
      <c r="R23" s="134"/>
      <c r="S23" s="134">
        <v>240.8</v>
      </c>
      <c r="T23" s="134">
        <v>238.3</v>
      </c>
      <c r="U23" s="134">
        <v>216.3</v>
      </c>
      <c r="V23" s="134"/>
      <c r="W23" s="134"/>
      <c r="X23" s="134">
        <v>124.7</v>
      </c>
      <c r="Y23" s="134">
        <v>246.2</v>
      </c>
      <c r="Z23" s="132"/>
      <c r="AA23" s="133">
        <f t="shared" si="2"/>
        <v>1566.3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112.5</v>
      </c>
      <c r="I24" s="136">
        <f t="shared" si="3"/>
        <v>417.2</v>
      </c>
      <c r="J24" s="136">
        <f t="shared" si="3"/>
        <v>500</v>
      </c>
      <c r="K24" s="136">
        <f t="shared" si="3"/>
        <v>284.3</v>
      </c>
      <c r="L24" s="136">
        <f t="shared" si="3"/>
        <v>236.5</v>
      </c>
      <c r="M24" s="136">
        <f t="shared" si="3"/>
        <v>342.7</v>
      </c>
      <c r="N24" s="136">
        <f t="shared" si="3"/>
        <v>374.5</v>
      </c>
      <c r="O24" s="136">
        <f t="shared" si="3"/>
        <v>416.5</v>
      </c>
      <c r="P24" s="136">
        <f t="shared" si="3"/>
        <v>399.4</v>
      </c>
      <c r="Q24" s="136">
        <f t="shared" si="3"/>
        <v>633</v>
      </c>
      <c r="R24" s="136">
        <f t="shared" si="3"/>
        <v>511.6</v>
      </c>
      <c r="S24" s="136">
        <f t="shared" si="3"/>
        <v>240.8</v>
      </c>
      <c r="T24" s="136">
        <f t="shared" si="3"/>
        <v>238.3</v>
      </c>
      <c r="U24" s="136">
        <f t="shared" si="3"/>
        <v>216.3</v>
      </c>
      <c r="V24" s="136">
        <f t="shared" si="3"/>
        <v>0</v>
      </c>
      <c r="W24" s="136">
        <f t="shared" si="3"/>
        <v>0</v>
      </c>
      <c r="X24" s="136">
        <f t="shared" si="3"/>
        <v>124.7</v>
      </c>
      <c r="Y24" s="136">
        <f t="shared" si="3"/>
        <v>246.2</v>
      </c>
      <c r="Z24" s="137" t="str">
        <f t="shared" si="3"/>
        <v/>
      </c>
      <c r="AA24" s="90">
        <f t="shared" si="2"/>
        <v>5294.5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2022-11-08T12:25:45Z</dcterms:created>
  <dcterms:modified xsi:type="dcterms:W3CDTF">2022-11-08T12:25:46Z</dcterms:modified>
</cp:coreProperties>
</file>