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<sst xmlns="http://schemas.openxmlformats.org/spreadsheetml/2006/main" count="117" uniqueCount="53">
  <si>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07/11/2022 14:11:07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</si>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</sst>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240</c:v>
                </c:pt>
                <c:pt idx="1">
                  <c:v>230</c:v>
                </c:pt>
                <c:pt idx="2">
                  <c:v>230</c:v>
                </c:pt>
                <c:pt idx="3">
                  <c:v>230</c:v>
                </c:pt>
                <c:pt idx="4">
                  <c:v>230</c:v>
                </c:pt>
                <c:pt idx="5">
                  <c:v>240</c:v>
                </c:pt>
                <c:pt idx="6">
                  <c:v>240</c:v>
                </c:pt>
                <c:pt idx="7">
                  <c:v>240</c:v>
                </c:pt>
                <c:pt idx="8">
                  <c:v>240</c:v>
                </c:pt>
                <c:pt idx="9">
                  <c:v>240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325</c:v>
                </c:pt>
                <c:pt idx="15">
                  <c:v>435</c:v>
                </c:pt>
                <c:pt idx="16">
                  <c:v>465</c:v>
                </c:pt>
                <c:pt idx="17">
                  <c:v>465</c:v>
                </c:pt>
                <c:pt idx="18">
                  <c:v>465</c:v>
                </c:pt>
                <c:pt idx="19">
                  <c:v>465</c:v>
                </c:pt>
                <c:pt idx="20">
                  <c:v>465</c:v>
                </c:pt>
                <c:pt idx="21">
                  <c:v>465</c:v>
                </c:pt>
                <c:pt idx="22">
                  <c:v>465</c:v>
                </c:pt>
                <c:pt idx="23">
                  <c:v>465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67</c:v>
                </c:pt>
                <c:pt idx="12">
                  <c:v>67</c:v>
                </c:pt>
                <c:pt idx="13">
                  <c:v>67</c:v>
                </c:pt>
                <c:pt idx="14">
                  <c:v>67</c:v>
                </c:pt>
                <c:pt idx="15">
                  <c:v>91</c:v>
                </c:pt>
                <c:pt idx="16">
                  <c:v>169.65</c:v>
                </c:pt>
                <c:pt idx="17">
                  <c:v>169.65</c:v>
                </c:pt>
                <c:pt idx="18">
                  <c:v>169.65</c:v>
                </c:pt>
                <c:pt idx="19">
                  <c:v>79</c:v>
                </c:pt>
                <c:pt idx="20">
                  <c:v>79</c:v>
                </c:pt>
                <c:pt idx="21">
                  <c:v>73</c:v>
                </c:pt>
                <c:pt idx="22">
                  <c:v>67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1287.9000000000001</c:v>
                </c:pt>
                <c:pt idx="1">
                  <c:v>1137.9000000000001</c:v>
                </c:pt>
                <c:pt idx="2">
                  <c:v>1137.9000000000001</c:v>
                </c:pt>
                <c:pt idx="3">
                  <c:v>1137.9000000000001</c:v>
                </c:pt>
                <c:pt idx="4">
                  <c:v>1137.9000000000001</c:v>
                </c:pt>
                <c:pt idx="5">
                  <c:v>1445.0720000000001</c:v>
                </c:pt>
                <c:pt idx="6">
                  <c:v>1827.1370000000002</c:v>
                </c:pt>
                <c:pt idx="7">
                  <c:v>2099.0830000000001</c:v>
                </c:pt>
                <c:pt idx="8">
                  <c:v>1822.9</c:v>
                </c:pt>
                <c:pt idx="9">
                  <c:v>1762.9</c:v>
                </c:pt>
                <c:pt idx="10">
                  <c:v>1772.9</c:v>
                </c:pt>
                <c:pt idx="11">
                  <c:v>1762.9</c:v>
                </c:pt>
                <c:pt idx="12">
                  <c:v>1762.9</c:v>
                </c:pt>
                <c:pt idx="13">
                  <c:v>1947</c:v>
                </c:pt>
                <c:pt idx="14">
                  <c:v>2106.3429999999998</c:v>
                </c:pt>
                <c:pt idx="15">
                  <c:v>2596.6040000000003</c:v>
                </c:pt>
                <c:pt idx="16">
                  <c:v>3024</c:v>
                </c:pt>
                <c:pt idx="17">
                  <c:v>3031</c:v>
                </c:pt>
                <c:pt idx="18">
                  <c:v>2968.0860000000002</c:v>
                </c:pt>
                <c:pt idx="19">
                  <c:v>2940.3759999999997</c:v>
                </c:pt>
                <c:pt idx="20">
                  <c:v>2478.3420000000001</c:v>
                </c:pt>
                <c:pt idx="21">
                  <c:v>2195.9359999999997</c:v>
                </c:pt>
                <c:pt idx="22">
                  <c:v>1973.9749999999999</c:v>
                </c:pt>
                <c:pt idx="23">
                  <c:v>1702.9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1481.6</c:v>
                </c:pt>
                <c:pt idx="1">
                  <c:v>1554.7</c:v>
                </c:pt>
                <c:pt idx="2">
                  <c:v>1469.4</c:v>
                </c:pt>
                <c:pt idx="3">
                  <c:v>1469.1</c:v>
                </c:pt>
                <c:pt idx="4">
                  <c:v>1602.7</c:v>
                </c:pt>
                <c:pt idx="5">
                  <c:v>1656</c:v>
                </c:pt>
                <c:pt idx="6">
                  <c:v>1599.7</c:v>
                </c:pt>
                <c:pt idx="7">
                  <c:v>1113.7</c:v>
                </c:pt>
                <c:pt idx="8">
                  <c:v>1015</c:v>
                </c:pt>
                <c:pt idx="9">
                  <c:v>955</c:v>
                </c:pt>
                <c:pt idx="10">
                  <c:v>587.6</c:v>
                </c:pt>
                <c:pt idx="11">
                  <c:v>460</c:v>
                </c:pt>
                <c:pt idx="12">
                  <c:v>703.4</c:v>
                </c:pt>
                <c:pt idx="13">
                  <c:v>952</c:v>
                </c:pt>
                <c:pt idx="14">
                  <c:v>967</c:v>
                </c:pt>
                <c:pt idx="15">
                  <c:v>1083.2</c:v>
                </c:pt>
                <c:pt idx="16">
                  <c:v>1119</c:v>
                </c:pt>
                <c:pt idx="17">
                  <c:v>1088</c:v>
                </c:pt>
                <c:pt idx="18">
                  <c:v>1060</c:v>
                </c:pt>
                <c:pt idx="19">
                  <c:v>1017</c:v>
                </c:pt>
                <c:pt idx="20">
                  <c:v>1386.9</c:v>
                </c:pt>
                <c:pt idx="21">
                  <c:v>1560</c:v>
                </c:pt>
                <c:pt idx="22">
                  <c:v>1568</c:v>
                </c:pt>
                <c:pt idx="23">
                  <c:v>1465.5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904.84699999999998</c:v>
                </c:pt>
                <c:pt idx="1">
                  <c:v>903.71899999999994</c:v>
                </c:pt>
                <c:pt idx="2">
                  <c:v>884.70600000000013</c:v>
                </c:pt>
                <c:pt idx="3">
                  <c:v>881.55599999999981</c:v>
                </c:pt>
                <c:pt idx="4">
                  <c:v>879.21299999999985</c:v>
                </c:pt>
                <c:pt idx="5">
                  <c:v>836.82400000000007</c:v>
                </c:pt>
                <c:pt idx="6">
                  <c:v>1004.8689999999999</c:v>
                </c:pt>
                <c:pt idx="7">
                  <c:v>1668.6709999999991</c:v>
                </c:pt>
                <c:pt idx="8">
                  <c:v>2470.088999999999</c:v>
                </c:pt>
                <c:pt idx="9">
                  <c:v>3069.5709999999999</c:v>
                </c:pt>
                <c:pt idx="10">
                  <c:v>3374.0640000000012</c:v>
                </c:pt>
                <c:pt idx="11">
                  <c:v>3426.2970000000005</c:v>
                </c:pt>
                <c:pt idx="12">
                  <c:v>3223.280999999999</c:v>
                </c:pt>
                <c:pt idx="13">
                  <c:v>2797.1829999999995</c:v>
                </c:pt>
                <c:pt idx="14">
                  <c:v>2076.6300000000006</c:v>
                </c:pt>
                <c:pt idx="15">
                  <c:v>1204.3619999999996</c:v>
                </c:pt>
                <c:pt idx="16">
                  <c:v>737.0809999999999</c:v>
                </c:pt>
                <c:pt idx="17">
                  <c:v>687.74199999999973</c:v>
                </c:pt>
                <c:pt idx="18">
                  <c:v>667.43399999999997</c:v>
                </c:pt>
                <c:pt idx="19">
                  <c:v>655.41700000000003</c:v>
                </c:pt>
                <c:pt idx="20">
                  <c:v>645.15</c:v>
                </c:pt>
                <c:pt idx="21">
                  <c:v>646.48799999999994</c:v>
                </c:pt>
                <c:pt idx="22">
                  <c:v>652.90299999999991</c:v>
                </c:pt>
                <c:pt idx="23">
                  <c:v>666.09599999999989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112</c:v>
                </c:pt>
                <c:pt idx="2">
                  <c:v>115</c:v>
                </c:pt>
                <c:pt idx="3">
                  <c:v>118</c:v>
                </c:pt>
                <c:pt idx="4">
                  <c:v>121</c:v>
                </c:pt>
                <c:pt idx="5">
                  <c:v>124</c:v>
                </c:pt>
                <c:pt idx="6">
                  <c:v>132</c:v>
                </c:pt>
                <c:pt idx="7">
                  <c:v>151</c:v>
                </c:pt>
                <c:pt idx="8">
                  <c:v>170</c:v>
                </c:pt>
                <c:pt idx="9">
                  <c:v>180</c:v>
                </c:pt>
                <c:pt idx="10">
                  <c:v>185</c:v>
                </c:pt>
                <c:pt idx="11">
                  <c:v>183</c:v>
                </c:pt>
                <c:pt idx="12">
                  <c:v>179</c:v>
                </c:pt>
                <c:pt idx="13">
                  <c:v>173</c:v>
                </c:pt>
                <c:pt idx="14">
                  <c:v>159</c:v>
                </c:pt>
                <c:pt idx="15">
                  <c:v>140</c:v>
                </c:pt>
                <c:pt idx="16">
                  <c:v>129</c:v>
                </c:pt>
                <c:pt idx="17">
                  <c:v>130</c:v>
                </c:pt>
                <c:pt idx="18">
                  <c:v>131</c:v>
                </c:pt>
                <c:pt idx="19">
                  <c:v>131</c:v>
                </c:pt>
                <c:pt idx="20">
                  <c:v>128</c:v>
                </c:pt>
                <c:pt idx="21">
                  <c:v>125</c:v>
                </c:pt>
                <c:pt idx="22">
                  <c:v>123</c:v>
                </c:pt>
                <c:pt idx="23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235</c:v>
                </c:pt>
                <c:pt idx="7">
                  <c:v>318</c:v>
                </c:pt>
                <c:pt idx="8">
                  <c:v>292</c:v>
                </c:pt>
                <c:pt idx="9">
                  <c:v>156</c:v>
                </c:pt>
                <c:pt idx="10">
                  <c:v>156</c:v>
                </c:pt>
                <c:pt idx="11">
                  <c:v>80</c:v>
                </c:pt>
                <c:pt idx="12">
                  <c:v>80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336</c:v>
                </c:pt>
                <c:pt idx="17">
                  <c:v>658.327</c:v>
                </c:pt>
                <c:pt idx="18">
                  <c:v>886</c:v>
                </c:pt>
                <c:pt idx="19">
                  <c:v>831</c:v>
                </c:pt>
                <c:pt idx="20">
                  <c:v>531</c:v>
                </c:pt>
                <c:pt idx="21">
                  <c:v>141</c:v>
                </c:pt>
                <c:pt idx="22">
                  <c:v>106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1778896"/>
        <c:axId val="231779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4176.326</c:v>
                </c:pt>
                <c:pt idx="1">
                  <c:v>4055.364</c:v>
                </c:pt>
                <c:pt idx="2">
                  <c:v>3953.9740000000002</c:v>
                </c:pt>
                <c:pt idx="3">
                  <c:v>3953.5229999999997</c:v>
                </c:pt>
                <c:pt idx="4">
                  <c:v>4087.8199999999993</c:v>
                </c:pt>
                <c:pt idx="5">
                  <c:v>4418.8959999999988</c:v>
                </c:pt>
                <c:pt idx="6">
                  <c:v>5105.7499999999991</c:v>
                </c:pt>
                <c:pt idx="7">
                  <c:v>5657.4929999999995</c:v>
                </c:pt>
                <c:pt idx="8">
                  <c:v>6077.0230000000001</c:v>
                </c:pt>
                <c:pt idx="9">
                  <c:v>6430.4290000000001</c:v>
                </c:pt>
                <c:pt idx="10">
                  <c:v>6382.5820000000022</c:v>
                </c:pt>
                <c:pt idx="11">
                  <c:v>6219.177999999999</c:v>
                </c:pt>
                <c:pt idx="12">
                  <c:v>6255.6130000000021</c:v>
                </c:pt>
                <c:pt idx="13">
                  <c:v>6226.1920000000018</c:v>
                </c:pt>
                <c:pt idx="14">
                  <c:v>5751.0199999999986</c:v>
                </c:pt>
                <c:pt idx="15">
                  <c:v>5600.1959999999999</c:v>
                </c:pt>
                <c:pt idx="16">
                  <c:v>5979.72</c:v>
                </c:pt>
                <c:pt idx="17">
                  <c:v>6229.7480000000014</c:v>
                </c:pt>
                <c:pt idx="18">
                  <c:v>6347.2050000000008</c:v>
                </c:pt>
                <c:pt idx="19">
                  <c:v>6118.8009999999995</c:v>
                </c:pt>
                <c:pt idx="20">
                  <c:v>5713.3609999999999</c:v>
                </c:pt>
                <c:pt idx="21">
                  <c:v>5206.4240000000009</c:v>
                </c:pt>
                <c:pt idx="22">
                  <c:v>4955.8779999999997</c:v>
                </c:pt>
                <c:pt idx="23">
                  <c:v>4560.4730000000009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78896"/>
        <c:axId val="231779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149.61000000000001</c:v>
                </c:pt>
                <c:pt idx="1">
                  <c:v>140.5</c:v>
                </c:pt>
                <c:pt idx="2">
                  <c:v>137.80000000000001</c:v>
                </c:pt>
                <c:pt idx="3">
                  <c:v>135.1</c:v>
                </c:pt>
                <c:pt idx="4">
                  <c:v>145.84</c:v>
                </c:pt>
                <c:pt idx="5">
                  <c:v>242.94</c:v>
                </c:pt>
                <c:pt idx="6">
                  <c:v>257.24</c:v>
                </c:pt>
                <c:pt idx="7">
                  <c:v>206.62</c:v>
                </c:pt>
                <c:pt idx="8">
                  <c:v>175.53</c:v>
                </c:pt>
                <c:pt idx="9">
                  <c:v>165.05</c:v>
                </c:pt>
                <c:pt idx="10">
                  <c:v>158.79</c:v>
                </c:pt>
                <c:pt idx="11">
                  <c:v>158.72</c:v>
                </c:pt>
                <c:pt idx="12">
                  <c:v>153.94999999999999</c:v>
                </c:pt>
                <c:pt idx="13">
                  <c:v>156.46</c:v>
                </c:pt>
                <c:pt idx="14">
                  <c:v>177.84</c:v>
                </c:pt>
                <c:pt idx="15">
                  <c:v>240.76</c:v>
                </c:pt>
                <c:pt idx="16">
                  <c:v>340.17</c:v>
                </c:pt>
                <c:pt idx="17">
                  <c:v>369</c:v>
                </c:pt>
                <c:pt idx="18">
                  <c:v>264.48</c:v>
                </c:pt>
                <c:pt idx="19">
                  <c:v>260.67</c:v>
                </c:pt>
                <c:pt idx="20">
                  <c:v>218.85</c:v>
                </c:pt>
                <c:pt idx="21">
                  <c:v>212.15</c:v>
                </c:pt>
                <c:pt idx="22">
                  <c:v>187.39</c:v>
                </c:pt>
                <c:pt idx="23">
                  <c:v>155.26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80072"/>
        <c:axId val="231779680"/>
      </c:lineChart>
      <c:catAx>
        <c:axId val="23177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779288"/>
        <c:crosses val="autoZero"/>
        <c:auto val="1"/>
        <c:lblAlgn val="ctr"/>
        <c:lblOffset val="100"/>
        <c:noMultiLvlLbl val="0"/>
      </c:catAx>
      <c:valAx>
        <c:axId val="23177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778896"/>
        <c:crosses val="autoZero"/>
        <c:crossBetween val="between"/>
      </c:valAx>
      <c:valAx>
        <c:axId val="231779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780072"/>
        <c:crosses val="max"/>
        <c:crossBetween val="between"/>
      </c:valAx>
      <c:catAx>
        <c:axId val="231780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779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4176.3469999999998</v>
      </c>
      <c r="C4" s="18">
        <v>4055.319</v>
      </c>
      <c r="D4" s="18">
        <v>3954.0059999999999</v>
      </c>
      <c r="E4" s="18">
        <v>3953.5560000000014</v>
      </c>
      <c r="F4" s="18">
        <v>4087.8130000000001</v>
      </c>
      <c r="G4" s="18">
        <v>4418.8959999999997</v>
      </c>
      <c r="H4" s="18">
        <v>5105.7060000000001</v>
      </c>
      <c r="I4" s="18">
        <v>5657.4539999999979</v>
      </c>
      <c r="J4" s="18">
        <v>6076.9889999999987</v>
      </c>
      <c r="K4" s="18">
        <v>6430.4710000000005</v>
      </c>
      <c r="L4" s="18">
        <v>6382.5640000000003</v>
      </c>
      <c r="M4" s="18">
        <v>6219.197000000001</v>
      </c>
      <c r="N4" s="18">
        <v>6255.5809999999992</v>
      </c>
      <c r="O4" s="18">
        <v>6226.183</v>
      </c>
      <c r="P4" s="18">
        <v>5750.9730000000009</v>
      </c>
      <c r="Q4" s="18">
        <v>5600.1660000000002</v>
      </c>
      <c r="R4" s="18">
        <v>5979.7310000000016</v>
      </c>
      <c r="S4" s="18">
        <v>6229.719000000001</v>
      </c>
      <c r="T4" s="18">
        <v>6347.17</v>
      </c>
      <c r="U4" s="18">
        <v>6118.7929999999988</v>
      </c>
      <c r="V4" s="18">
        <v>5713.3920000000007</v>
      </c>
      <c r="W4" s="18">
        <v>5206.4240000000009</v>
      </c>
      <c r="X4" s="18">
        <v>4955.8779999999997</v>
      </c>
      <c r="Y4" s="18">
        <v>4560.4960000000028</v>
      </c>
      <c r="Z4" s="19"/>
      <c r="AA4" s="20">
        <f>SUM(B4:Z4)</f>
        <v>129462.82399999999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149.61000000000001</v>
      </c>
      <c r="C7" s="28">
        <v>140.5</v>
      </c>
      <c r="D7" s="28">
        <v>137.80000000000001</v>
      </c>
      <c r="E7" s="28">
        <v>135.1</v>
      </c>
      <c r="F7" s="28">
        <v>145.84</v>
      </c>
      <c r="G7" s="28">
        <v>242.94</v>
      </c>
      <c r="H7" s="28">
        <v>257.24</v>
      </c>
      <c r="I7" s="28">
        <v>206.62</v>
      </c>
      <c r="J7" s="28">
        <v>175.53</v>
      </c>
      <c r="K7" s="28">
        <v>165.05</v>
      </c>
      <c r="L7" s="28">
        <v>158.79</v>
      </c>
      <c r="M7" s="28">
        <v>158.72</v>
      </c>
      <c r="N7" s="28">
        <v>153.94999999999999</v>
      </c>
      <c r="O7" s="28">
        <v>156.46</v>
      </c>
      <c r="P7" s="28">
        <v>177.84</v>
      </c>
      <c r="Q7" s="28">
        <v>240.76</v>
      </c>
      <c r="R7" s="28">
        <v>340.17</v>
      </c>
      <c r="S7" s="28">
        <v>369</v>
      </c>
      <c r="T7" s="28">
        <v>264.48</v>
      </c>
      <c r="U7" s="28">
        <v>260.67</v>
      </c>
      <c r="V7" s="28">
        <v>218.85</v>
      </c>
      <c r="W7" s="28">
        <v>212.15</v>
      </c>
      <c r="X7" s="28">
        <v>187.39</v>
      </c>
      <c r="Y7" s="28">
        <v>155.26</v>
      </c>
      <c r="Z7" s="29"/>
      <c r="AA7" s="30">
        <f>IF(SUM(B7:Z7)&lt;&gt;0,AVERAGEIF(B7:Z7,"&lt;&gt;"""),"")</f>
        <v>200.44666666666669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240</v>
      </c>
      <c r="C10" s="42">
        <v>230</v>
      </c>
      <c r="D10" s="42">
        <v>230</v>
      </c>
      <c r="E10" s="42">
        <v>230</v>
      </c>
      <c r="F10" s="42">
        <v>230</v>
      </c>
      <c r="G10" s="42">
        <v>240</v>
      </c>
      <c r="H10" s="42">
        <v>240</v>
      </c>
      <c r="I10" s="42">
        <v>240</v>
      </c>
      <c r="J10" s="42">
        <v>240</v>
      </c>
      <c r="K10" s="42">
        <v>240</v>
      </c>
      <c r="L10" s="42">
        <v>240</v>
      </c>
      <c r="M10" s="42">
        <v>240</v>
      </c>
      <c r="N10" s="42">
        <v>240</v>
      </c>
      <c r="O10" s="42">
        <v>240</v>
      </c>
      <c r="P10" s="42">
        <v>325</v>
      </c>
      <c r="Q10" s="42">
        <v>435</v>
      </c>
      <c r="R10" s="42">
        <v>465</v>
      </c>
      <c r="S10" s="42">
        <v>465</v>
      </c>
      <c r="T10" s="42">
        <v>465</v>
      </c>
      <c r="U10" s="42">
        <v>465</v>
      </c>
      <c r="V10" s="42">
        <v>465</v>
      </c>
      <c r="W10" s="42">
        <v>465</v>
      </c>
      <c r="X10" s="42">
        <v>465</v>
      </c>
      <c r="Y10" s="42">
        <v>465</v>
      </c>
      <c r="Z10" s="43"/>
      <c r="AA10" s="44">
        <f t="shared" ref="AA10:AA15" si="0">SUM(B10:Z10)</f>
        <v>7800</v>
      </c>
    </row>
    <row r="11" spans="1:27" ht="24.95" customHeight="1" x14ac:dyDescent="0.2">
      <c r="A11" s="45" t="s">
        <v>7</v>
      </c>
      <c r="B11" s="46">
        <v>99</v>
      </c>
      <c r="C11" s="47">
        <v>67</v>
      </c>
      <c r="D11" s="47">
        <v>67</v>
      </c>
      <c r="E11" s="47">
        <v>67</v>
      </c>
      <c r="F11" s="47">
        <v>67</v>
      </c>
      <c r="G11" s="47">
        <v>67</v>
      </c>
      <c r="H11" s="47">
        <v>67</v>
      </c>
      <c r="I11" s="47">
        <v>67</v>
      </c>
      <c r="J11" s="47">
        <v>67</v>
      </c>
      <c r="K11" s="47">
        <v>67</v>
      </c>
      <c r="L11" s="47">
        <v>67</v>
      </c>
      <c r="M11" s="47">
        <v>67</v>
      </c>
      <c r="N11" s="47">
        <v>67</v>
      </c>
      <c r="O11" s="47">
        <v>67</v>
      </c>
      <c r="P11" s="47">
        <v>67</v>
      </c>
      <c r="Q11" s="47">
        <v>91</v>
      </c>
      <c r="R11" s="47">
        <v>169.65</v>
      </c>
      <c r="S11" s="47">
        <v>169.65</v>
      </c>
      <c r="T11" s="47">
        <v>169.65</v>
      </c>
      <c r="U11" s="47">
        <v>79</v>
      </c>
      <c r="V11" s="47">
        <v>79</v>
      </c>
      <c r="W11" s="47">
        <v>73</v>
      </c>
      <c r="X11" s="47">
        <v>67</v>
      </c>
      <c r="Y11" s="47">
        <v>67</v>
      </c>
      <c r="Z11" s="48"/>
      <c r="AA11" s="49">
        <f t="shared" si="0"/>
        <v>2001.9500000000003</v>
      </c>
    </row>
    <row r="12" spans="1:27" ht="24.95" customHeight="1" x14ac:dyDescent="0.2">
      <c r="A12" s="50" t="s">
        <v>8</v>
      </c>
      <c r="B12" s="51">
        <v>1287.9000000000001</v>
      </c>
      <c r="C12" s="52">
        <v>1137.9000000000001</v>
      </c>
      <c r="D12" s="52">
        <v>1137.9000000000001</v>
      </c>
      <c r="E12" s="52">
        <v>1137.9000000000001</v>
      </c>
      <c r="F12" s="52">
        <v>1137.9000000000001</v>
      </c>
      <c r="G12" s="52">
        <v>1445.0720000000001</v>
      </c>
      <c r="H12" s="52">
        <v>1827.1370000000002</v>
      </c>
      <c r="I12" s="52">
        <v>2099.0830000000001</v>
      </c>
      <c r="J12" s="52">
        <v>1822.9</v>
      </c>
      <c r="K12" s="52">
        <v>1762.9</v>
      </c>
      <c r="L12" s="52">
        <v>1772.9</v>
      </c>
      <c r="M12" s="52">
        <v>1762.9</v>
      </c>
      <c r="N12" s="52">
        <v>1762.9</v>
      </c>
      <c r="O12" s="52">
        <v>1947</v>
      </c>
      <c r="P12" s="52">
        <v>2106.3429999999998</v>
      </c>
      <c r="Q12" s="52">
        <v>2596.6040000000003</v>
      </c>
      <c r="R12" s="52">
        <v>3024</v>
      </c>
      <c r="S12" s="52">
        <v>3031</v>
      </c>
      <c r="T12" s="52">
        <v>2968.0860000000002</v>
      </c>
      <c r="U12" s="52">
        <v>2940.3759999999997</v>
      </c>
      <c r="V12" s="52">
        <v>2478.3420000000001</v>
      </c>
      <c r="W12" s="52">
        <v>2195.9359999999997</v>
      </c>
      <c r="X12" s="52">
        <v>1973.9749999999999</v>
      </c>
      <c r="Y12" s="52">
        <v>1702.9</v>
      </c>
      <c r="Z12" s="53"/>
      <c r="AA12" s="54">
        <f t="shared" si="0"/>
        <v>47059.853999999999</v>
      </c>
    </row>
    <row r="13" spans="1:27" ht="24.95" customHeight="1" x14ac:dyDescent="0.2">
      <c r="A13" s="50" t="s">
        <v>9</v>
      </c>
      <c r="B13" s="51">
        <v>50</v>
      </c>
      <c r="C13" s="52">
        <v>50</v>
      </c>
      <c r="D13" s="52">
        <v>50</v>
      </c>
      <c r="E13" s="52">
        <v>50</v>
      </c>
      <c r="F13" s="52">
        <v>50</v>
      </c>
      <c r="G13" s="52">
        <v>50</v>
      </c>
      <c r="H13" s="52">
        <v>235</v>
      </c>
      <c r="I13" s="52">
        <v>318</v>
      </c>
      <c r="J13" s="52">
        <v>292</v>
      </c>
      <c r="K13" s="52">
        <v>156</v>
      </c>
      <c r="L13" s="52">
        <v>156</v>
      </c>
      <c r="M13" s="52">
        <v>80</v>
      </c>
      <c r="N13" s="52">
        <v>80</v>
      </c>
      <c r="O13" s="52">
        <v>50</v>
      </c>
      <c r="P13" s="52">
        <v>50</v>
      </c>
      <c r="Q13" s="52">
        <v>50</v>
      </c>
      <c r="R13" s="52">
        <v>336</v>
      </c>
      <c r="S13" s="52">
        <v>658.327</v>
      </c>
      <c r="T13" s="52">
        <v>886</v>
      </c>
      <c r="U13" s="52">
        <v>831</v>
      </c>
      <c r="V13" s="52">
        <v>531</v>
      </c>
      <c r="W13" s="52">
        <v>141</v>
      </c>
      <c r="X13" s="52">
        <v>106</v>
      </c>
      <c r="Y13" s="52">
        <v>74</v>
      </c>
      <c r="Z13" s="53"/>
      <c r="AA13" s="54">
        <f t="shared" si="0"/>
        <v>5330.3270000000002</v>
      </c>
    </row>
    <row r="14" spans="1:27" ht="24.95" customHeight="1" x14ac:dyDescent="0.2">
      <c r="A14" s="55" t="s">
        <v>10</v>
      </c>
      <c r="B14" s="56">
        <v>904.84699999999998</v>
      </c>
      <c r="C14" s="57">
        <v>903.71899999999994</v>
      </c>
      <c r="D14" s="57">
        <v>884.70600000000013</v>
      </c>
      <c r="E14" s="57">
        <v>881.55599999999981</v>
      </c>
      <c r="F14" s="57">
        <v>879.21299999999985</v>
      </c>
      <c r="G14" s="57">
        <v>836.82400000000007</v>
      </c>
      <c r="H14" s="57">
        <v>1004.8689999999999</v>
      </c>
      <c r="I14" s="57">
        <v>1668.6709999999991</v>
      </c>
      <c r="J14" s="57">
        <v>2470.088999999999</v>
      </c>
      <c r="K14" s="57">
        <v>3069.5709999999999</v>
      </c>
      <c r="L14" s="57">
        <v>3374.0640000000012</v>
      </c>
      <c r="M14" s="57">
        <v>3426.2970000000005</v>
      </c>
      <c r="N14" s="57">
        <v>3223.280999999999</v>
      </c>
      <c r="O14" s="57">
        <v>2797.1829999999995</v>
      </c>
      <c r="P14" s="57">
        <v>2076.6300000000006</v>
      </c>
      <c r="Q14" s="57">
        <v>1204.3619999999996</v>
      </c>
      <c r="R14" s="57">
        <v>737.0809999999999</v>
      </c>
      <c r="S14" s="57">
        <v>687.74199999999973</v>
      </c>
      <c r="T14" s="57">
        <v>667.43399999999997</v>
      </c>
      <c r="U14" s="57">
        <v>655.41700000000003</v>
      </c>
      <c r="V14" s="57">
        <v>645.15</v>
      </c>
      <c r="W14" s="57">
        <v>646.48799999999994</v>
      </c>
      <c r="X14" s="57">
        <v>652.90299999999991</v>
      </c>
      <c r="Y14" s="57">
        <v>666.09599999999989</v>
      </c>
      <c r="Z14" s="58"/>
      <c r="AA14" s="59">
        <f t="shared" si="0"/>
        <v>34964.192999999992</v>
      </c>
    </row>
    <row r="15" spans="1:27" ht="24.95" customHeight="1" x14ac:dyDescent="0.2">
      <c r="A15" s="55" t="s">
        <v>11</v>
      </c>
      <c r="B15" s="56">
        <v>113</v>
      </c>
      <c r="C15" s="57">
        <v>112</v>
      </c>
      <c r="D15" s="57">
        <v>115</v>
      </c>
      <c r="E15" s="57">
        <v>118</v>
      </c>
      <c r="F15" s="57">
        <v>121</v>
      </c>
      <c r="G15" s="57">
        <v>124</v>
      </c>
      <c r="H15" s="57">
        <v>132</v>
      </c>
      <c r="I15" s="57">
        <v>151</v>
      </c>
      <c r="J15" s="57">
        <v>170</v>
      </c>
      <c r="K15" s="57">
        <v>180</v>
      </c>
      <c r="L15" s="57">
        <v>185</v>
      </c>
      <c r="M15" s="57">
        <v>183</v>
      </c>
      <c r="N15" s="57">
        <v>179</v>
      </c>
      <c r="O15" s="57">
        <v>173</v>
      </c>
      <c r="P15" s="57">
        <v>159</v>
      </c>
      <c r="Q15" s="57">
        <v>140</v>
      </c>
      <c r="R15" s="57">
        <v>129</v>
      </c>
      <c r="S15" s="57">
        <v>130</v>
      </c>
      <c r="T15" s="57">
        <v>131</v>
      </c>
      <c r="U15" s="57">
        <v>131</v>
      </c>
      <c r="V15" s="57">
        <v>128</v>
      </c>
      <c r="W15" s="57">
        <v>125</v>
      </c>
      <c r="X15" s="57">
        <v>123</v>
      </c>
      <c r="Y15" s="57">
        <v>120</v>
      </c>
      <c r="Z15" s="58"/>
      <c r="AA15" s="59">
        <f t="shared" si="0"/>
        <v>3372</v>
      </c>
    </row>
    <row r="16" spans="1:27" ht="30" customHeight="1" thickBot="1" x14ac:dyDescent="0.25">
      <c r="A16" s="60" t="s">
        <v>12</v>
      </c>
      <c r="B16" s="61">
        <f>IF(LEN(B$2)&gt;0,SUM(B10:B15),"")</f>
        <v>2694.7470000000003</v>
      </c>
      <c r="C16" s="62">
        <f t="shared" ref="C16:Z16" si="1">IF(LEN(C$2)&gt;0,SUM(C10:C15),"")</f>
        <v>2500.6190000000001</v>
      </c>
      <c r="D16" s="62">
        <f t="shared" si="1"/>
        <v>2484.6060000000002</v>
      </c>
      <c r="E16" s="62">
        <f t="shared" si="1"/>
        <v>2484.4560000000001</v>
      </c>
      <c r="F16" s="62">
        <f t="shared" si="1"/>
        <v>2485.1129999999998</v>
      </c>
      <c r="G16" s="62">
        <f t="shared" si="1"/>
        <v>2762.8960000000002</v>
      </c>
      <c r="H16" s="62">
        <f t="shared" si="1"/>
        <v>3506.0060000000003</v>
      </c>
      <c r="I16" s="62">
        <f t="shared" si="1"/>
        <v>4543.753999999999</v>
      </c>
      <c r="J16" s="62">
        <f t="shared" si="1"/>
        <v>5061.9889999999996</v>
      </c>
      <c r="K16" s="62">
        <f t="shared" si="1"/>
        <v>5475.4709999999995</v>
      </c>
      <c r="L16" s="62">
        <f t="shared" si="1"/>
        <v>5794.9640000000018</v>
      </c>
      <c r="M16" s="62">
        <f t="shared" si="1"/>
        <v>5759.1970000000001</v>
      </c>
      <c r="N16" s="62">
        <f t="shared" si="1"/>
        <v>5552.1809999999987</v>
      </c>
      <c r="O16" s="62">
        <f t="shared" si="1"/>
        <v>5274.1829999999991</v>
      </c>
      <c r="P16" s="62">
        <f t="shared" si="1"/>
        <v>4783.973</v>
      </c>
      <c r="Q16" s="62">
        <f t="shared" si="1"/>
        <v>4516.9660000000003</v>
      </c>
      <c r="R16" s="62">
        <f t="shared" si="1"/>
        <v>4860.7309999999998</v>
      </c>
      <c r="S16" s="62">
        <f t="shared" si="1"/>
        <v>5141.7189999999991</v>
      </c>
      <c r="T16" s="62">
        <f t="shared" si="1"/>
        <v>5287.170000000001</v>
      </c>
      <c r="U16" s="62">
        <f t="shared" si="1"/>
        <v>5101.7930000000006</v>
      </c>
      <c r="V16" s="62">
        <f t="shared" si="1"/>
        <v>4326.4920000000002</v>
      </c>
      <c r="W16" s="62">
        <f t="shared" si="1"/>
        <v>3646.4239999999995</v>
      </c>
      <c r="X16" s="62">
        <f t="shared" si="1"/>
        <v>3387.8779999999997</v>
      </c>
      <c r="Y16" s="62">
        <f t="shared" si="1"/>
        <v>3094.9960000000001</v>
      </c>
      <c r="Z16" s="63" t="str">
        <f t="shared" si="1"/>
        <v/>
      </c>
      <c r="AA16" s="64">
        <f>SUM(AA10:AA15)</f>
        <v>100528.32399999999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1225.9000000000001</v>
      </c>
      <c r="C28" s="72">
        <v>1184.9000000000001</v>
      </c>
      <c r="D28" s="72">
        <v>1179.9000000000001</v>
      </c>
      <c r="E28" s="72">
        <v>1178.9000000000001</v>
      </c>
      <c r="F28" s="72">
        <v>1184.9000000000001</v>
      </c>
      <c r="G28" s="72">
        <v>1195.9000000000001</v>
      </c>
      <c r="H28" s="72">
        <v>1341.9</v>
      </c>
      <c r="I28" s="72">
        <v>1805.9</v>
      </c>
      <c r="J28" s="72">
        <v>2221.9</v>
      </c>
      <c r="K28" s="72">
        <v>2555.9</v>
      </c>
      <c r="L28" s="72">
        <v>2741.9</v>
      </c>
      <c r="M28" s="72">
        <v>2700.9</v>
      </c>
      <c r="N28" s="72">
        <v>2596.9</v>
      </c>
      <c r="O28" s="72">
        <v>2318.9</v>
      </c>
      <c r="P28" s="72">
        <v>1891.9</v>
      </c>
      <c r="Q28" s="72">
        <v>1405.9</v>
      </c>
      <c r="R28" s="72">
        <v>1248.55</v>
      </c>
      <c r="S28" s="72">
        <v>1586.55</v>
      </c>
      <c r="T28" s="72">
        <v>1865.55</v>
      </c>
      <c r="U28" s="72">
        <v>1552.9</v>
      </c>
      <c r="V28" s="72">
        <v>1217.9000000000001</v>
      </c>
      <c r="W28" s="72">
        <v>1095.9000000000001</v>
      </c>
      <c r="X28" s="72">
        <v>1058.9000000000001</v>
      </c>
      <c r="Y28" s="72">
        <v>1067.9000000000001</v>
      </c>
      <c r="Z28" s="73"/>
      <c r="AA28" s="74">
        <f>SUM(B28:Z28)</f>
        <v>39426.55000000001</v>
      </c>
    </row>
    <row r="29" spans="1:27" ht="24.95" customHeight="1" x14ac:dyDescent="0.2">
      <c r="A29" s="75" t="s">
        <v>23</v>
      </c>
      <c r="B29" s="76">
        <v>751.84699999999998</v>
      </c>
      <c r="C29" s="77">
        <v>752.71900000000005</v>
      </c>
      <c r="D29" s="77">
        <v>746.70600000000002</v>
      </c>
      <c r="E29" s="77">
        <v>725.55600000000004</v>
      </c>
      <c r="F29" s="77">
        <v>681.21299999999997</v>
      </c>
      <c r="G29" s="77">
        <v>952.99599999999998</v>
      </c>
      <c r="H29" s="77">
        <v>1253.106</v>
      </c>
      <c r="I29" s="77">
        <v>1334.854</v>
      </c>
      <c r="J29" s="77">
        <v>1430.0889999999999</v>
      </c>
      <c r="K29" s="77">
        <v>1509.5709999999999</v>
      </c>
      <c r="L29" s="77">
        <v>1660.0640000000001</v>
      </c>
      <c r="M29" s="77">
        <v>1653.297</v>
      </c>
      <c r="N29" s="77">
        <v>1565.2809999999999</v>
      </c>
      <c r="O29" s="77">
        <v>1358.183</v>
      </c>
      <c r="P29" s="77">
        <v>1180.973</v>
      </c>
      <c r="Q29" s="77">
        <v>1280.9659999999999</v>
      </c>
      <c r="R29" s="77">
        <v>1584.0809999999999</v>
      </c>
      <c r="S29" s="77">
        <v>1496.069</v>
      </c>
      <c r="T29" s="77">
        <v>1384.52</v>
      </c>
      <c r="U29" s="77">
        <v>1468.7929999999999</v>
      </c>
      <c r="V29" s="77">
        <v>1089.492</v>
      </c>
      <c r="W29" s="77">
        <v>1008.424</v>
      </c>
      <c r="X29" s="77">
        <v>845.87800000000004</v>
      </c>
      <c r="Y29" s="77">
        <v>671.096</v>
      </c>
      <c r="Z29" s="78"/>
      <c r="AA29" s="79">
        <f>SUM(B29:Z29)</f>
        <v>28385.774000000001</v>
      </c>
    </row>
    <row r="30" spans="1:27" ht="24.95" customHeight="1" x14ac:dyDescent="0.2">
      <c r="A30" s="82" t="s">
        <v>24</v>
      </c>
      <c r="B30" s="80">
        <v>1390</v>
      </c>
      <c r="C30" s="81">
        <v>1240</v>
      </c>
      <c r="D30" s="81">
        <v>1240</v>
      </c>
      <c r="E30" s="81">
        <v>1240</v>
      </c>
      <c r="F30" s="81">
        <v>1240</v>
      </c>
      <c r="G30" s="81">
        <v>1270</v>
      </c>
      <c r="H30" s="81">
        <v>1552</v>
      </c>
      <c r="I30" s="81">
        <v>2005</v>
      </c>
      <c r="J30" s="81">
        <v>1925</v>
      </c>
      <c r="K30" s="81">
        <v>1865</v>
      </c>
      <c r="L30" s="81">
        <v>1875</v>
      </c>
      <c r="M30" s="81">
        <v>1865</v>
      </c>
      <c r="N30" s="81">
        <v>1865</v>
      </c>
      <c r="O30" s="81">
        <v>2049.1</v>
      </c>
      <c r="P30" s="81">
        <v>2178.1</v>
      </c>
      <c r="Q30" s="81">
        <v>2332.1</v>
      </c>
      <c r="R30" s="81">
        <v>2647.1</v>
      </c>
      <c r="S30" s="81">
        <v>2647.1</v>
      </c>
      <c r="T30" s="81">
        <v>2597.1</v>
      </c>
      <c r="U30" s="81">
        <v>2597.1</v>
      </c>
      <c r="V30" s="81">
        <v>2517.1</v>
      </c>
      <c r="W30" s="81">
        <v>2102.1</v>
      </c>
      <c r="X30" s="81">
        <v>2051.1</v>
      </c>
      <c r="Y30" s="81">
        <v>2030</v>
      </c>
      <c r="Z30" s="83"/>
      <c r="AA30" s="84">
        <f>SUM(B30:Z30)</f>
        <v>46319.999999999985</v>
      </c>
    </row>
    <row r="31" spans="1:27" ht="30" customHeight="1" thickBot="1" x14ac:dyDescent="0.25">
      <c r="A31" s="60" t="s">
        <v>25</v>
      </c>
      <c r="B31" s="61">
        <f>IF(LEN(B$2)&gt;0,SUM(B28:B30),"")</f>
        <v>3367.7470000000003</v>
      </c>
      <c r="C31" s="62">
        <f t="shared" ref="C31:Z31" si="4">IF(LEN(C$2)&gt;0,SUM(C28:C30),"")</f>
        <v>3177.6190000000001</v>
      </c>
      <c r="D31" s="62">
        <f t="shared" si="4"/>
        <v>3166.6060000000002</v>
      </c>
      <c r="E31" s="62">
        <f t="shared" si="4"/>
        <v>3144.4560000000001</v>
      </c>
      <c r="F31" s="62">
        <f t="shared" si="4"/>
        <v>3106.1130000000003</v>
      </c>
      <c r="G31" s="62">
        <f t="shared" si="4"/>
        <v>3418.8960000000002</v>
      </c>
      <c r="H31" s="62">
        <f t="shared" si="4"/>
        <v>4147.0060000000003</v>
      </c>
      <c r="I31" s="62">
        <f t="shared" si="4"/>
        <v>5145.7539999999999</v>
      </c>
      <c r="J31" s="62">
        <f t="shared" si="4"/>
        <v>5576.9889999999996</v>
      </c>
      <c r="K31" s="62">
        <f t="shared" si="4"/>
        <v>5930.4709999999995</v>
      </c>
      <c r="L31" s="62">
        <f t="shared" si="4"/>
        <v>6276.9639999999999</v>
      </c>
      <c r="M31" s="62">
        <f t="shared" si="4"/>
        <v>6219.1970000000001</v>
      </c>
      <c r="N31" s="62">
        <f t="shared" si="4"/>
        <v>6027.1810000000005</v>
      </c>
      <c r="O31" s="62">
        <f t="shared" si="4"/>
        <v>5726.183</v>
      </c>
      <c r="P31" s="62">
        <f t="shared" si="4"/>
        <v>5250.973</v>
      </c>
      <c r="Q31" s="62">
        <f t="shared" si="4"/>
        <v>5018.9660000000003</v>
      </c>
      <c r="R31" s="62">
        <f t="shared" si="4"/>
        <v>5479.7309999999998</v>
      </c>
      <c r="S31" s="62">
        <f t="shared" si="4"/>
        <v>5729.7189999999991</v>
      </c>
      <c r="T31" s="62">
        <f t="shared" si="4"/>
        <v>5847.17</v>
      </c>
      <c r="U31" s="62">
        <f t="shared" si="4"/>
        <v>5618.7929999999997</v>
      </c>
      <c r="V31" s="62">
        <f t="shared" si="4"/>
        <v>4824.4920000000002</v>
      </c>
      <c r="W31" s="62">
        <f t="shared" si="4"/>
        <v>4206.424</v>
      </c>
      <c r="X31" s="62">
        <f t="shared" si="4"/>
        <v>3955.8780000000002</v>
      </c>
      <c r="Y31" s="62">
        <f t="shared" si="4"/>
        <v>3768.9960000000001</v>
      </c>
      <c r="Z31" s="63" t="str">
        <f t="shared" si="4"/>
        <v/>
      </c>
      <c r="AA31" s="64">
        <f>SUM(AA28:AA30)</f>
        <v>114132.32399999999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296</v>
      </c>
      <c r="C34" s="95">
        <v>300</v>
      </c>
      <c r="D34" s="95">
        <v>305</v>
      </c>
      <c r="E34" s="95">
        <v>283</v>
      </c>
      <c r="F34" s="95">
        <v>244</v>
      </c>
      <c r="G34" s="95">
        <v>279</v>
      </c>
      <c r="H34" s="95">
        <v>264</v>
      </c>
      <c r="I34" s="95">
        <v>240</v>
      </c>
      <c r="J34" s="95">
        <v>172</v>
      </c>
      <c r="K34" s="95">
        <v>125</v>
      </c>
      <c r="L34" s="95">
        <v>123</v>
      </c>
      <c r="M34" s="95">
        <v>129</v>
      </c>
      <c r="N34" s="95">
        <v>144</v>
      </c>
      <c r="O34" s="95">
        <v>118</v>
      </c>
      <c r="P34" s="95">
        <v>129</v>
      </c>
      <c r="Q34" s="95">
        <v>154</v>
      </c>
      <c r="R34" s="95">
        <v>242</v>
      </c>
      <c r="S34" s="95">
        <v>236</v>
      </c>
      <c r="T34" s="95">
        <v>208</v>
      </c>
      <c r="U34" s="95">
        <v>165</v>
      </c>
      <c r="V34" s="95">
        <v>140</v>
      </c>
      <c r="W34" s="95">
        <v>202</v>
      </c>
      <c r="X34" s="95">
        <v>210</v>
      </c>
      <c r="Y34" s="95">
        <v>310</v>
      </c>
      <c r="Z34" s="96"/>
      <c r="AA34" s="74">
        <f t="shared" ref="AA34:AA39" si="5">SUM(B34:Z34)</f>
        <v>5018</v>
      </c>
    </row>
    <row r="35" spans="1:27" ht="24.95" customHeight="1" x14ac:dyDescent="0.2">
      <c r="A35" s="97" t="s">
        <v>28</v>
      </c>
      <c r="B35" s="98">
        <v>312</v>
      </c>
      <c r="C35" s="99">
        <v>312</v>
      </c>
      <c r="D35" s="99">
        <v>312</v>
      </c>
      <c r="E35" s="99">
        <v>312</v>
      </c>
      <c r="F35" s="99">
        <v>312</v>
      </c>
      <c r="G35" s="99">
        <v>312</v>
      </c>
      <c r="H35" s="99">
        <v>312</v>
      </c>
      <c r="I35" s="99">
        <v>312</v>
      </c>
      <c r="J35" s="99">
        <v>293</v>
      </c>
      <c r="K35" s="99">
        <v>285</v>
      </c>
      <c r="L35" s="99">
        <v>299</v>
      </c>
      <c r="M35" s="99">
        <v>289</v>
      </c>
      <c r="N35" s="99">
        <v>289</v>
      </c>
      <c r="O35" s="99">
        <v>289</v>
      </c>
      <c r="P35" s="99">
        <v>293</v>
      </c>
      <c r="Q35" s="99">
        <v>303</v>
      </c>
      <c r="R35" s="99">
        <v>312</v>
      </c>
      <c r="S35" s="99">
        <v>287</v>
      </c>
      <c r="T35" s="99">
        <v>287</v>
      </c>
      <c r="U35" s="99">
        <v>287</v>
      </c>
      <c r="V35" s="99">
        <v>293</v>
      </c>
      <c r="W35" s="99">
        <v>293</v>
      </c>
      <c r="X35" s="99">
        <v>293</v>
      </c>
      <c r="Y35" s="99">
        <v>299</v>
      </c>
      <c r="Z35" s="100"/>
      <c r="AA35" s="79">
        <f t="shared" si="5"/>
        <v>7187</v>
      </c>
    </row>
    <row r="36" spans="1:27" ht="24.95" customHeight="1" x14ac:dyDescent="0.2">
      <c r="A36" s="97" t="s">
        <v>29</v>
      </c>
      <c r="B36" s="98">
        <v>515</v>
      </c>
      <c r="C36" s="99">
        <v>515</v>
      </c>
      <c r="D36" s="99">
        <v>515</v>
      </c>
      <c r="E36" s="99">
        <v>515</v>
      </c>
      <c r="F36" s="99">
        <v>515</v>
      </c>
      <c r="G36" s="99">
        <v>515</v>
      </c>
      <c r="H36" s="99">
        <v>473.7</v>
      </c>
      <c r="I36" s="99">
        <v>26.7</v>
      </c>
      <c r="J36" s="99">
        <v>15</v>
      </c>
      <c r="K36" s="99">
        <v>15</v>
      </c>
      <c r="L36" s="99">
        <v>120.6</v>
      </c>
      <c r="M36" s="99">
        <v>15</v>
      </c>
      <c r="N36" s="99">
        <v>15</v>
      </c>
      <c r="O36" s="99">
        <v>15</v>
      </c>
      <c r="P36" s="99">
        <v>15</v>
      </c>
      <c r="Q36" s="99">
        <v>96.2</v>
      </c>
      <c r="R36" s="99">
        <v>15</v>
      </c>
      <c r="S36" s="99">
        <v>15</v>
      </c>
      <c r="T36" s="99">
        <v>15</v>
      </c>
      <c r="U36" s="99">
        <v>15</v>
      </c>
      <c r="V36" s="99">
        <v>403.9</v>
      </c>
      <c r="W36" s="99">
        <v>515</v>
      </c>
      <c r="X36" s="99">
        <v>515</v>
      </c>
      <c r="Y36" s="99">
        <v>515</v>
      </c>
      <c r="Z36" s="100"/>
      <c r="AA36" s="79">
        <f t="shared" si="5"/>
        <v>5906.0999999999995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35</v>
      </c>
      <c r="J37" s="99">
        <v>35</v>
      </c>
      <c r="K37" s="99">
        <v>30</v>
      </c>
      <c r="L37" s="99">
        <v>45</v>
      </c>
      <c r="M37" s="99">
        <v>27</v>
      </c>
      <c r="N37" s="99">
        <v>27</v>
      </c>
      <c r="O37" s="99">
        <v>30</v>
      </c>
      <c r="P37" s="99">
        <v>30</v>
      </c>
      <c r="Q37" s="99">
        <v>30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1039</v>
      </c>
    </row>
    <row r="38" spans="1:27" ht="24.95" customHeight="1" x14ac:dyDescent="0.2">
      <c r="A38" s="97" t="s">
        <v>31</v>
      </c>
      <c r="B38" s="98">
        <v>308.60000000000002</v>
      </c>
      <c r="C38" s="99">
        <v>377.7</v>
      </c>
      <c r="D38" s="99">
        <v>287.39999999999998</v>
      </c>
      <c r="E38" s="99">
        <v>309.10000000000002</v>
      </c>
      <c r="F38" s="99">
        <v>481.7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>
        <v>228.4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291.5</v>
      </c>
      <c r="Z38" s="100"/>
      <c r="AA38" s="79">
        <f t="shared" si="5"/>
        <v>9784.4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1481.6</v>
      </c>
      <c r="C39" s="88">
        <f t="shared" si="6"/>
        <v>1554.7</v>
      </c>
      <c r="D39" s="88">
        <f t="shared" si="6"/>
        <v>1469.4</v>
      </c>
      <c r="E39" s="88">
        <f t="shared" si="6"/>
        <v>1469.1</v>
      </c>
      <c r="F39" s="88">
        <f t="shared" si="6"/>
        <v>1602.7</v>
      </c>
      <c r="G39" s="88">
        <f t="shared" si="6"/>
        <v>1656</v>
      </c>
      <c r="H39" s="88">
        <f t="shared" si="6"/>
        <v>1599.7</v>
      </c>
      <c r="I39" s="88">
        <f t="shared" si="6"/>
        <v>1113.7</v>
      </c>
      <c r="J39" s="88">
        <f t="shared" si="6"/>
        <v>1015</v>
      </c>
      <c r="K39" s="88">
        <f t="shared" si="6"/>
        <v>955</v>
      </c>
      <c r="L39" s="88">
        <f t="shared" si="6"/>
        <v>587.6</v>
      </c>
      <c r="M39" s="88">
        <f t="shared" si="6"/>
        <v>460</v>
      </c>
      <c r="N39" s="88">
        <f t="shared" si="6"/>
        <v>703.4</v>
      </c>
      <c r="O39" s="88">
        <f t="shared" si="6"/>
        <v>952</v>
      </c>
      <c r="P39" s="88">
        <f t="shared" si="6"/>
        <v>967</v>
      </c>
      <c r="Q39" s="88">
        <f t="shared" si="6"/>
        <v>1083.2</v>
      </c>
      <c r="R39" s="88">
        <f t="shared" si="6"/>
        <v>1119</v>
      </c>
      <c r="S39" s="88">
        <f t="shared" si="6"/>
        <v>1088</v>
      </c>
      <c r="T39" s="88">
        <f t="shared" si="6"/>
        <v>1060</v>
      </c>
      <c r="U39" s="88">
        <f t="shared" si="6"/>
        <v>1017</v>
      </c>
      <c r="V39" s="88">
        <f t="shared" si="6"/>
        <v>1386.9</v>
      </c>
      <c r="W39" s="88">
        <f t="shared" si="6"/>
        <v>1560</v>
      </c>
      <c r="X39" s="88">
        <f t="shared" si="6"/>
        <v>1568</v>
      </c>
      <c r="Y39" s="88">
        <f t="shared" si="6"/>
        <v>1465.5</v>
      </c>
      <c r="Z39" s="89" t="str">
        <f t="shared" si="6"/>
        <v/>
      </c>
      <c r="AA39" s="90">
        <f t="shared" si="5"/>
        <v>28934.500000000004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500</v>
      </c>
      <c r="C44" s="99">
        <v>500</v>
      </c>
      <c r="D44" s="99">
        <v>500</v>
      </c>
      <c r="E44" s="99">
        <v>500</v>
      </c>
      <c r="F44" s="99">
        <v>500</v>
      </c>
      <c r="G44" s="99">
        <v>500</v>
      </c>
      <c r="H44" s="99">
        <v>458.7</v>
      </c>
      <c r="I44" s="99">
        <v>11.7</v>
      </c>
      <c r="J44" s="99"/>
      <c r="K44" s="99"/>
      <c r="L44" s="99">
        <v>105.6</v>
      </c>
      <c r="M44" s="99"/>
      <c r="N44" s="99"/>
      <c r="O44" s="99"/>
      <c r="P44" s="99"/>
      <c r="Q44" s="99">
        <v>81.2</v>
      </c>
      <c r="R44" s="99"/>
      <c r="S44" s="99"/>
      <c r="T44" s="99"/>
      <c r="U44" s="99"/>
      <c r="V44" s="99">
        <v>388.9</v>
      </c>
      <c r="W44" s="99">
        <v>500</v>
      </c>
      <c r="X44" s="99">
        <v>500</v>
      </c>
      <c r="Y44" s="99">
        <v>500</v>
      </c>
      <c r="Z44" s="100"/>
      <c r="AA44" s="79">
        <f t="shared" si="7"/>
        <v>5546.0999999999995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308.60000000000002</v>
      </c>
      <c r="C46" s="99">
        <v>377.7</v>
      </c>
      <c r="D46" s="99">
        <v>287.39999999999998</v>
      </c>
      <c r="E46" s="99">
        <v>309.10000000000002</v>
      </c>
      <c r="F46" s="99">
        <v>481.7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>
        <v>228.4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291.5</v>
      </c>
      <c r="Z46" s="100"/>
      <c r="AA46" s="79">
        <f t="shared" si="7"/>
        <v>9784.4</v>
      </c>
    </row>
    <row r="47" spans="1:27" ht="24.95" customHeight="1" x14ac:dyDescent="0.2">
      <c r="A47" s="85" t="s">
        <v>34</v>
      </c>
      <c r="B47" s="98">
        <v>21</v>
      </c>
      <c r="C47" s="99"/>
      <c r="D47" s="99"/>
      <c r="E47" s="99">
        <v>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26</v>
      </c>
    </row>
    <row r="48" spans="1:27" ht="30" customHeight="1" thickBot="1" x14ac:dyDescent="0.25">
      <c r="A48" s="86" t="s">
        <v>35</v>
      </c>
      <c r="B48" s="87">
        <f>IF(LEN(B$2)&gt;0,SUM(B42:B47),"")</f>
        <v>829.6</v>
      </c>
      <c r="C48" s="88">
        <f t="shared" ref="C48:Z48" si="8">IF(LEN(C$2)&gt;0,SUM(C42:C47),"")</f>
        <v>877.7</v>
      </c>
      <c r="D48" s="88">
        <f t="shared" si="8"/>
        <v>787.4</v>
      </c>
      <c r="E48" s="88">
        <f t="shared" si="8"/>
        <v>814.1</v>
      </c>
      <c r="F48" s="88">
        <f t="shared" si="8"/>
        <v>981.7</v>
      </c>
      <c r="G48" s="88">
        <f t="shared" si="8"/>
        <v>1000</v>
      </c>
      <c r="H48" s="88">
        <f t="shared" si="8"/>
        <v>958.7</v>
      </c>
      <c r="I48" s="88">
        <f t="shared" si="8"/>
        <v>511.7</v>
      </c>
      <c r="J48" s="88">
        <f t="shared" si="8"/>
        <v>500</v>
      </c>
      <c r="K48" s="88">
        <f t="shared" si="8"/>
        <v>500</v>
      </c>
      <c r="L48" s="88">
        <f t="shared" si="8"/>
        <v>105.6</v>
      </c>
      <c r="M48" s="88">
        <f t="shared" si="8"/>
        <v>0</v>
      </c>
      <c r="N48" s="88">
        <f t="shared" si="8"/>
        <v>228.4</v>
      </c>
      <c r="O48" s="88">
        <f t="shared" si="8"/>
        <v>500</v>
      </c>
      <c r="P48" s="88">
        <f t="shared" si="8"/>
        <v>500</v>
      </c>
      <c r="Q48" s="88">
        <f t="shared" si="8"/>
        <v>581.20000000000005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888.9</v>
      </c>
      <c r="W48" s="88">
        <f t="shared" si="8"/>
        <v>1000</v>
      </c>
      <c r="X48" s="88">
        <f t="shared" si="8"/>
        <v>1000</v>
      </c>
      <c r="Y48" s="88">
        <f t="shared" si="8"/>
        <v>791.5</v>
      </c>
      <c r="Z48" s="89" t="str">
        <f t="shared" si="8"/>
        <v/>
      </c>
      <c r="AA48" s="90">
        <f t="shared" si="7"/>
        <v>15356.5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4176.3469999999998</v>
      </c>
      <c r="C51" s="88">
        <f t="shared" si="10"/>
        <v>4055.3190000000004</v>
      </c>
      <c r="D51" s="88">
        <f t="shared" si="10"/>
        <v>3954.0060000000003</v>
      </c>
      <c r="E51" s="88">
        <f t="shared" si="10"/>
        <v>3953.556</v>
      </c>
      <c r="F51" s="88">
        <f t="shared" si="10"/>
        <v>4087.8130000000001</v>
      </c>
      <c r="G51" s="88">
        <f t="shared" si="10"/>
        <v>4418.8960000000006</v>
      </c>
      <c r="H51" s="88">
        <f t="shared" si="10"/>
        <v>5105.7060000000001</v>
      </c>
      <c r="I51" s="88">
        <f t="shared" si="10"/>
        <v>5657.4539999999988</v>
      </c>
      <c r="J51" s="88">
        <f t="shared" si="10"/>
        <v>6076.9889999999996</v>
      </c>
      <c r="K51" s="88">
        <f t="shared" si="10"/>
        <v>6430.4709999999995</v>
      </c>
      <c r="L51" s="88">
        <f t="shared" si="10"/>
        <v>6382.5640000000021</v>
      </c>
      <c r="M51" s="88">
        <f t="shared" si="10"/>
        <v>6219.1970000000001</v>
      </c>
      <c r="N51" s="88">
        <f t="shared" si="10"/>
        <v>6255.5809999999983</v>
      </c>
      <c r="O51" s="88">
        <f t="shared" si="10"/>
        <v>6226.1829999999991</v>
      </c>
      <c r="P51" s="88">
        <f t="shared" si="10"/>
        <v>5750.973</v>
      </c>
      <c r="Q51" s="88">
        <f t="shared" si="10"/>
        <v>5600.1660000000002</v>
      </c>
      <c r="R51" s="88">
        <f t="shared" si="10"/>
        <v>5979.7309999999998</v>
      </c>
      <c r="S51" s="88">
        <f t="shared" si="10"/>
        <v>6229.7189999999991</v>
      </c>
      <c r="T51" s="88">
        <f t="shared" si="10"/>
        <v>6347.170000000001</v>
      </c>
      <c r="U51" s="88">
        <f t="shared" si="10"/>
        <v>6118.7930000000006</v>
      </c>
      <c r="V51" s="88">
        <f t="shared" si="10"/>
        <v>5713.3919999999998</v>
      </c>
      <c r="W51" s="88">
        <f t="shared" si="10"/>
        <v>5206.4239999999991</v>
      </c>
      <c r="X51" s="88">
        <f t="shared" si="10"/>
        <v>4955.8779999999997</v>
      </c>
      <c r="Y51" s="88">
        <f t="shared" si="10"/>
        <v>4560.4960000000001</v>
      </c>
      <c r="Z51" s="89" t="str">
        <f t="shared" si="10"/>
        <v/>
      </c>
      <c r="AA51" s="105">
        <f>SUM(B51:Z51)</f>
        <v>129462.82400000001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4176.326</v>
      </c>
      <c r="C4" s="18">
        <v>4055.364</v>
      </c>
      <c r="D4" s="18">
        <v>3953.9740000000002</v>
      </c>
      <c r="E4" s="18">
        <v>3953.5229999999997</v>
      </c>
      <c r="F4" s="18">
        <v>4087.8199999999993</v>
      </c>
      <c r="G4" s="18">
        <v>4418.8959999999988</v>
      </c>
      <c r="H4" s="18">
        <v>5105.7499999999991</v>
      </c>
      <c r="I4" s="18">
        <v>5657.4929999999995</v>
      </c>
      <c r="J4" s="18">
        <v>6077.0230000000001</v>
      </c>
      <c r="K4" s="18">
        <v>6430.4290000000001</v>
      </c>
      <c r="L4" s="18">
        <v>6382.5820000000022</v>
      </c>
      <c r="M4" s="18">
        <v>6219.177999999999</v>
      </c>
      <c r="N4" s="18">
        <v>6255.6130000000021</v>
      </c>
      <c r="O4" s="18">
        <v>6226.1920000000018</v>
      </c>
      <c r="P4" s="18">
        <v>5751.0199999999986</v>
      </c>
      <c r="Q4" s="18">
        <v>5600.1959999999999</v>
      </c>
      <c r="R4" s="18">
        <v>5979.72</v>
      </c>
      <c r="S4" s="18">
        <v>6229.7480000000014</v>
      </c>
      <c r="T4" s="18">
        <v>6347.2050000000008</v>
      </c>
      <c r="U4" s="18">
        <v>6118.8009999999995</v>
      </c>
      <c r="V4" s="18">
        <v>5713.3609999999999</v>
      </c>
      <c r="W4" s="18">
        <v>5206.4240000000009</v>
      </c>
      <c r="X4" s="18">
        <v>4955.8779999999997</v>
      </c>
      <c r="Y4" s="18">
        <v>4560.4730000000009</v>
      </c>
      <c r="Z4" s="19"/>
      <c r="AA4" s="20">
        <f>SUM(B4:Z4)</f>
        <v>129462.989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149.61000000000001</v>
      </c>
      <c r="C7" s="28">
        <v>140.5</v>
      </c>
      <c r="D7" s="28">
        <v>137.80000000000001</v>
      </c>
      <c r="E7" s="28">
        <v>135.1</v>
      </c>
      <c r="F7" s="28">
        <v>145.84</v>
      </c>
      <c r="G7" s="28">
        <v>242.94</v>
      </c>
      <c r="H7" s="28">
        <v>257.24</v>
      </c>
      <c r="I7" s="28">
        <v>206.62</v>
      </c>
      <c r="J7" s="28">
        <v>175.53</v>
      </c>
      <c r="K7" s="28">
        <v>165.05</v>
      </c>
      <c r="L7" s="28">
        <v>158.79</v>
      </c>
      <c r="M7" s="28">
        <v>158.72</v>
      </c>
      <c r="N7" s="28">
        <v>153.94999999999999</v>
      </c>
      <c r="O7" s="28">
        <v>156.46</v>
      </c>
      <c r="P7" s="28">
        <v>177.84</v>
      </c>
      <c r="Q7" s="28">
        <v>240.76</v>
      </c>
      <c r="R7" s="28">
        <v>340.17</v>
      </c>
      <c r="S7" s="28">
        <v>369</v>
      </c>
      <c r="T7" s="28">
        <v>264.48</v>
      </c>
      <c r="U7" s="28">
        <v>260.67</v>
      </c>
      <c r="V7" s="28">
        <v>218.85</v>
      </c>
      <c r="W7" s="28">
        <v>212.15</v>
      </c>
      <c r="X7" s="28">
        <v>187.39</v>
      </c>
      <c r="Y7" s="28">
        <v>155.26</v>
      </c>
      <c r="Z7" s="29"/>
      <c r="AA7" s="30">
        <f>IF(SUM(B7:Z7)&lt;&gt;0,AVERAGEIF(B7:Z7,"&lt;&gt;"""),"")</f>
        <v>200.44666666666669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903.46</v>
      </c>
      <c r="C19" s="72">
        <v>901.48399999999992</v>
      </c>
      <c r="D19" s="72">
        <v>909.48299999999995</v>
      </c>
      <c r="E19" s="72">
        <v>893.47899999999993</v>
      </c>
      <c r="F19" s="72">
        <v>891.44999999999993</v>
      </c>
      <c r="G19" s="72">
        <v>884.43299999999999</v>
      </c>
      <c r="H19" s="72">
        <v>891.07399999999996</v>
      </c>
      <c r="I19" s="72">
        <v>901.07399999999996</v>
      </c>
      <c r="J19" s="72">
        <v>896.09899999999993</v>
      </c>
      <c r="K19" s="72">
        <v>869.12300000000005</v>
      </c>
      <c r="L19" s="72">
        <v>845.125</v>
      </c>
      <c r="M19" s="72">
        <v>816.11900000000003</v>
      </c>
      <c r="N19" s="72">
        <v>789.04399999999998</v>
      </c>
      <c r="O19" s="72">
        <v>773.02699999999993</v>
      </c>
      <c r="P19" s="72">
        <v>757.11</v>
      </c>
      <c r="Q19" s="72">
        <v>770.09500000000003</v>
      </c>
      <c r="R19" s="72">
        <v>779.08500000000004</v>
      </c>
      <c r="S19" s="72">
        <v>779.09100000000001</v>
      </c>
      <c r="T19" s="72">
        <v>776.09100000000001</v>
      </c>
      <c r="U19" s="72">
        <v>760.13499999999999</v>
      </c>
      <c r="V19" s="72">
        <v>775.13699999999994</v>
      </c>
      <c r="W19" s="72">
        <v>767.11599999999999</v>
      </c>
      <c r="X19" s="72">
        <v>893.10900000000004</v>
      </c>
      <c r="Y19" s="72">
        <v>893.52700000000004</v>
      </c>
      <c r="Z19" s="73"/>
      <c r="AA19" s="74">
        <f t="shared" ref="AA19:AA24" si="2">SUM(B19:Z19)</f>
        <v>20114.969999999994</v>
      </c>
    </row>
    <row r="20" spans="1:27" ht="24.95" customHeight="1" x14ac:dyDescent="0.2">
      <c r="A20" s="75" t="s">
        <v>15</v>
      </c>
      <c r="B20" s="76">
        <v>911.83900000000006</v>
      </c>
      <c r="C20" s="77">
        <v>919.50900000000001</v>
      </c>
      <c r="D20" s="77">
        <v>916.62700000000007</v>
      </c>
      <c r="E20" s="77">
        <v>930.12500000000011</v>
      </c>
      <c r="F20" s="77">
        <v>981.64699999999993</v>
      </c>
      <c r="G20" s="77">
        <v>1089.0700000000002</v>
      </c>
      <c r="H20" s="77">
        <v>1276.7119999999998</v>
      </c>
      <c r="I20" s="77">
        <v>1420.298</v>
      </c>
      <c r="J20" s="77">
        <v>1463.836</v>
      </c>
      <c r="K20" s="77">
        <v>1468.48</v>
      </c>
      <c r="L20" s="77">
        <v>1458.6799999999998</v>
      </c>
      <c r="M20" s="77">
        <v>1465.5470000000003</v>
      </c>
      <c r="N20" s="77">
        <v>1454.0410000000002</v>
      </c>
      <c r="O20" s="77">
        <v>1415.5650000000001</v>
      </c>
      <c r="P20" s="77">
        <v>1352.97</v>
      </c>
      <c r="Q20" s="77">
        <v>1281.5719999999999</v>
      </c>
      <c r="R20" s="77">
        <v>1285.2799999999997</v>
      </c>
      <c r="S20" s="77">
        <v>1315.5259999999998</v>
      </c>
      <c r="T20" s="77">
        <v>1301.508</v>
      </c>
      <c r="U20" s="77">
        <v>1297.779</v>
      </c>
      <c r="V20" s="77">
        <v>1169.9559999999999</v>
      </c>
      <c r="W20" s="77">
        <v>1052.1619999999996</v>
      </c>
      <c r="X20" s="77">
        <v>990.72800000000007</v>
      </c>
      <c r="Y20" s="77">
        <v>958.87699999999995</v>
      </c>
      <c r="Z20" s="78"/>
      <c r="AA20" s="79">
        <f t="shared" si="2"/>
        <v>29178.333999999999</v>
      </c>
    </row>
    <row r="21" spans="1:27" ht="24.95" customHeight="1" x14ac:dyDescent="0.2">
      <c r="A21" s="75" t="s">
        <v>16</v>
      </c>
      <c r="B21" s="80">
        <v>1841.027</v>
      </c>
      <c r="C21" s="81">
        <v>1770.8710000000001</v>
      </c>
      <c r="D21" s="81">
        <v>1733.364</v>
      </c>
      <c r="E21" s="81">
        <v>1741.9189999999999</v>
      </c>
      <c r="F21" s="81">
        <v>1817.723</v>
      </c>
      <c r="G21" s="81">
        <v>2026.3929999999998</v>
      </c>
      <c r="H21" s="81">
        <v>2373.9639999999999</v>
      </c>
      <c r="I21" s="81">
        <v>2610.1209999999996</v>
      </c>
      <c r="J21" s="81">
        <v>2761.0880000000002</v>
      </c>
      <c r="K21" s="81">
        <v>2835.2260000000001</v>
      </c>
      <c r="L21" s="81">
        <v>2839.0769999999998</v>
      </c>
      <c r="M21" s="81">
        <v>2934.2120000000004</v>
      </c>
      <c r="N21" s="81">
        <v>2897.2280000000001</v>
      </c>
      <c r="O21" s="81">
        <v>2759.6</v>
      </c>
      <c r="P21" s="81">
        <v>2649.7400000000002</v>
      </c>
      <c r="Q21" s="81">
        <v>2676.0290000000005</v>
      </c>
      <c r="R21" s="81">
        <v>2940.6549999999993</v>
      </c>
      <c r="S21" s="81">
        <v>3329.431</v>
      </c>
      <c r="T21" s="81">
        <v>3415.306</v>
      </c>
      <c r="U21" s="81">
        <v>3443.087</v>
      </c>
      <c r="V21" s="81">
        <v>3208.268</v>
      </c>
      <c r="W21" s="81">
        <v>2869.6459999999997</v>
      </c>
      <c r="X21" s="81">
        <v>2540.6550000000002</v>
      </c>
      <c r="Y21" s="81">
        <v>2158.069</v>
      </c>
      <c r="Z21" s="78"/>
      <c r="AA21" s="79">
        <f t="shared" si="2"/>
        <v>62172.699000000001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97.5</v>
      </c>
      <c r="D23" s="77">
        <v>95.5</v>
      </c>
      <c r="E23" s="77">
        <v>95</v>
      </c>
      <c r="F23" s="77">
        <v>96</v>
      </c>
      <c r="G23" s="77">
        <v>101</v>
      </c>
      <c r="H23" s="77">
        <v>101</v>
      </c>
      <c r="I23" s="77">
        <v>92</v>
      </c>
      <c r="J23" s="77">
        <v>82</v>
      </c>
      <c r="K23" s="77">
        <v>75</v>
      </c>
      <c r="L23" s="77">
        <v>70</v>
      </c>
      <c r="M23" s="77">
        <v>68</v>
      </c>
      <c r="N23" s="77">
        <v>71</v>
      </c>
      <c r="O23" s="77">
        <v>73.5</v>
      </c>
      <c r="P23" s="77">
        <v>84</v>
      </c>
      <c r="Q23" s="77">
        <v>101.5</v>
      </c>
      <c r="R23" s="77">
        <v>118.5</v>
      </c>
      <c r="S23" s="77">
        <v>129</v>
      </c>
      <c r="T23" s="77">
        <v>137</v>
      </c>
      <c r="U23" s="77">
        <v>136</v>
      </c>
      <c r="V23" s="77">
        <v>130</v>
      </c>
      <c r="W23" s="77">
        <v>119.5</v>
      </c>
      <c r="X23" s="77">
        <v>111</v>
      </c>
      <c r="Y23" s="77">
        <v>103</v>
      </c>
      <c r="Z23" s="77"/>
      <c r="AA23" s="79">
        <f t="shared" si="2"/>
        <v>2388</v>
      </c>
    </row>
    <row r="24" spans="1:27" ht="24.95" customHeight="1" x14ac:dyDescent="0.2">
      <c r="A24" s="85" t="s">
        <v>19</v>
      </c>
      <c r="B24" s="77">
        <v>191</v>
      </c>
      <c r="C24" s="77">
        <v>184</v>
      </c>
      <c r="D24" s="77">
        <v>181.99999999999997</v>
      </c>
      <c r="E24" s="77">
        <v>179.99999999999997</v>
      </c>
      <c r="F24" s="77">
        <v>188.00000000000003</v>
      </c>
      <c r="G24" s="77">
        <v>205</v>
      </c>
      <c r="H24" s="77">
        <v>240</v>
      </c>
      <c r="I24" s="77">
        <v>279.00000000000011</v>
      </c>
      <c r="J24" s="77">
        <v>300</v>
      </c>
      <c r="K24" s="77">
        <v>301.99999999999994</v>
      </c>
      <c r="L24" s="77">
        <v>300</v>
      </c>
      <c r="M24" s="77">
        <v>306</v>
      </c>
      <c r="N24" s="77">
        <v>309.00000000000006</v>
      </c>
      <c r="O24" s="77">
        <v>301.00000000000006</v>
      </c>
      <c r="P24" s="77">
        <v>291</v>
      </c>
      <c r="Q24" s="77">
        <v>289.00000000000006</v>
      </c>
      <c r="R24" s="77">
        <v>308</v>
      </c>
      <c r="S24" s="77">
        <v>329.99999999999994</v>
      </c>
      <c r="T24" s="77">
        <v>323.99999999999994</v>
      </c>
      <c r="U24" s="77">
        <v>310</v>
      </c>
      <c r="V24" s="77">
        <v>285</v>
      </c>
      <c r="W24" s="77">
        <v>258</v>
      </c>
      <c r="X24" s="77">
        <v>237</v>
      </c>
      <c r="Y24" s="77">
        <v>210</v>
      </c>
      <c r="Z24" s="77"/>
      <c r="AA24" s="79">
        <f t="shared" si="2"/>
        <v>6309</v>
      </c>
    </row>
    <row r="25" spans="1:27" ht="30" customHeight="1" thickBot="1" x14ac:dyDescent="0.25">
      <c r="A25" s="86" t="s">
        <v>20</v>
      </c>
      <c r="B25" s="87">
        <f t="shared" ref="B25:AA25" si="3">SUM(B19:B24)</f>
        <v>3948.326</v>
      </c>
      <c r="C25" s="88">
        <f t="shared" si="3"/>
        <v>3873.364</v>
      </c>
      <c r="D25" s="88">
        <f t="shared" si="3"/>
        <v>3836.9740000000002</v>
      </c>
      <c r="E25" s="88">
        <f t="shared" si="3"/>
        <v>3840.5230000000001</v>
      </c>
      <c r="F25" s="88">
        <f t="shared" si="3"/>
        <v>3974.8199999999997</v>
      </c>
      <c r="G25" s="88">
        <f t="shared" si="3"/>
        <v>4305.8959999999997</v>
      </c>
      <c r="H25" s="88">
        <f t="shared" si="3"/>
        <v>4882.75</v>
      </c>
      <c r="I25" s="88">
        <f t="shared" si="3"/>
        <v>5302.4929999999995</v>
      </c>
      <c r="J25" s="88">
        <f t="shared" si="3"/>
        <v>5503.0230000000001</v>
      </c>
      <c r="K25" s="88">
        <f t="shared" si="3"/>
        <v>5549.8289999999997</v>
      </c>
      <c r="L25" s="88">
        <f t="shared" si="3"/>
        <v>5512.8819999999996</v>
      </c>
      <c r="M25" s="88">
        <f t="shared" si="3"/>
        <v>5589.8780000000006</v>
      </c>
      <c r="N25" s="88">
        <f t="shared" si="3"/>
        <v>5520.3130000000001</v>
      </c>
      <c r="O25" s="88">
        <f t="shared" si="3"/>
        <v>5322.692</v>
      </c>
      <c r="P25" s="88">
        <f t="shared" si="3"/>
        <v>5134.82</v>
      </c>
      <c r="Q25" s="88">
        <f t="shared" si="3"/>
        <v>5118.1959999999999</v>
      </c>
      <c r="R25" s="88">
        <f t="shared" si="3"/>
        <v>5431.5199999999986</v>
      </c>
      <c r="S25" s="88">
        <f t="shared" si="3"/>
        <v>5883.0479999999998</v>
      </c>
      <c r="T25" s="88">
        <f t="shared" si="3"/>
        <v>5953.9050000000007</v>
      </c>
      <c r="U25" s="88">
        <f t="shared" si="3"/>
        <v>5947.0010000000002</v>
      </c>
      <c r="V25" s="88">
        <f t="shared" si="3"/>
        <v>5568.3609999999999</v>
      </c>
      <c r="W25" s="88">
        <f t="shared" si="3"/>
        <v>5066.4239999999991</v>
      </c>
      <c r="X25" s="88">
        <f t="shared" si="3"/>
        <v>4772.4920000000002</v>
      </c>
      <c r="Y25" s="88">
        <f t="shared" si="3"/>
        <v>4323.473</v>
      </c>
      <c r="Z25" s="89">
        <f t="shared" si="3"/>
        <v>0</v>
      </c>
      <c r="AA25" s="90">
        <f t="shared" si="3"/>
        <v>120163.003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314</v>
      </c>
      <c r="C28" s="72">
        <v>303.5</v>
      </c>
      <c r="D28" s="72">
        <v>299.5</v>
      </c>
      <c r="E28" s="72">
        <v>297</v>
      </c>
      <c r="F28" s="72">
        <v>306</v>
      </c>
      <c r="G28" s="72">
        <v>328</v>
      </c>
      <c r="H28" s="72">
        <v>393</v>
      </c>
      <c r="I28" s="72">
        <v>423</v>
      </c>
      <c r="J28" s="72">
        <v>434</v>
      </c>
      <c r="K28" s="72">
        <v>429</v>
      </c>
      <c r="L28" s="72">
        <v>422</v>
      </c>
      <c r="M28" s="72">
        <v>426</v>
      </c>
      <c r="N28" s="72">
        <v>432</v>
      </c>
      <c r="O28" s="72">
        <v>426.5</v>
      </c>
      <c r="P28" s="72">
        <v>427</v>
      </c>
      <c r="Q28" s="72">
        <v>442.5</v>
      </c>
      <c r="R28" s="72">
        <v>478.5</v>
      </c>
      <c r="S28" s="72">
        <v>481</v>
      </c>
      <c r="T28" s="72">
        <v>483</v>
      </c>
      <c r="U28" s="72">
        <v>468</v>
      </c>
      <c r="V28" s="72">
        <v>437</v>
      </c>
      <c r="W28" s="72">
        <v>399.5</v>
      </c>
      <c r="X28" s="72">
        <v>370</v>
      </c>
      <c r="Y28" s="72">
        <v>335</v>
      </c>
      <c r="Z28" s="73"/>
      <c r="AA28" s="74">
        <f>SUM(B28:Z28)</f>
        <v>9555</v>
      </c>
    </row>
    <row r="29" spans="1:27" ht="24.95" customHeight="1" x14ac:dyDescent="0.2">
      <c r="A29" s="75" t="s">
        <v>23</v>
      </c>
      <c r="B29" s="76">
        <v>3862.326</v>
      </c>
      <c r="C29" s="77">
        <v>3751.864</v>
      </c>
      <c r="D29" s="77">
        <v>3654.4740000000002</v>
      </c>
      <c r="E29" s="77">
        <v>3656.5230000000001</v>
      </c>
      <c r="F29" s="77">
        <v>3781.82</v>
      </c>
      <c r="G29" s="77">
        <v>4090.8960000000002</v>
      </c>
      <c r="H29" s="77">
        <v>4712.75</v>
      </c>
      <c r="I29" s="77">
        <v>5234.4930000000004</v>
      </c>
      <c r="J29" s="77">
        <v>5398.0230000000001</v>
      </c>
      <c r="K29" s="77">
        <v>5530.8289999999997</v>
      </c>
      <c r="L29" s="77">
        <v>5464.8819999999996</v>
      </c>
      <c r="M29" s="77">
        <v>5651.8779999999997</v>
      </c>
      <c r="N29" s="77">
        <v>5570.3130000000001</v>
      </c>
      <c r="O29" s="77">
        <v>5374.192</v>
      </c>
      <c r="P29" s="77">
        <v>5187.82</v>
      </c>
      <c r="Q29" s="77">
        <v>5157.6959999999999</v>
      </c>
      <c r="R29" s="77">
        <v>5236.0200000000004</v>
      </c>
      <c r="S29" s="77">
        <v>5597.0479999999998</v>
      </c>
      <c r="T29" s="77">
        <v>5637.9049999999997</v>
      </c>
      <c r="U29" s="77">
        <v>5632.0010000000002</v>
      </c>
      <c r="V29" s="77">
        <v>5276.3609999999999</v>
      </c>
      <c r="W29" s="77">
        <v>4806.924</v>
      </c>
      <c r="X29" s="77">
        <v>4585.8779999999997</v>
      </c>
      <c r="Y29" s="77">
        <v>4225.473</v>
      </c>
      <c r="Z29" s="78"/>
      <c r="AA29" s="79">
        <f>SUM(B29:Z29)</f>
        <v>117078.38899999998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4176.326</v>
      </c>
      <c r="C31" s="62">
        <f t="shared" si="4"/>
        <v>4055.364</v>
      </c>
      <c r="D31" s="62">
        <f t="shared" si="4"/>
        <v>3953.9740000000002</v>
      </c>
      <c r="E31" s="62">
        <f t="shared" si="4"/>
        <v>3953.5230000000001</v>
      </c>
      <c r="F31" s="62">
        <f t="shared" si="4"/>
        <v>4087.82</v>
      </c>
      <c r="G31" s="62">
        <f t="shared" si="4"/>
        <v>4418.8960000000006</v>
      </c>
      <c r="H31" s="62">
        <f t="shared" si="4"/>
        <v>5105.75</v>
      </c>
      <c r="I31" s="62">
        <f t="shared" si="4"/>
        <v>5657.4930000000004</v>
      </c>
      <c r="J31" s="62">
        <f t="shared" si="4"/>
        <v>5832.0230000000001</v>
      </c>
      <c r="K31" s="62">
        <f t="shared" si="4"/>
        <v>5959.8289999999997</v>
      </c>
      <c r="L31" s="62">
        <f t="shared" si="4"/>
        <v>5886.8819999999996</v>
      </c>
      <c r="M31" s="62">
        <f t="shared" si="4"/>
        <v>6077.8779999999997</v>
      </c>
      <c r="N31" s="62">
        <f t="shared" si="4"/>
        <v>6002.3130000000001</v>
      </c>
      <c r="O31" s="62">
        <f t="shared" si="4"/>
        <v>5800.692</v>
      </c>
      <c r="P31" s="62">
        <f t="shared" si="4"/>
        <v>5614.82</v>
      </c>
      <c r="Q31" s="62">
        <f t="shared" si="4"/>
        <v>5600.1959999999999</v>
      </c>
      <c r="R31" s="62">
        <f t="shared" si="4"/>
        <v>5714.52</v>
      </c>
      <c r="S31" s="62">
        <f t="shared" si="4"/>
        <v>6078.0479999999998</v>
      </c>
      <c r="T31" s="62">
        <f t="shared" si="4"/>
        <v>6120.9049999999997</v>
      </c>
      <c r="U31" s="62">
        <f t="shared" si="4"/>
        <v>6100.0010000000002</v>
      </c>
      <c r="V31" s="62">
        <f t="shared" si="4"/>
        <v>5713.3609999999999</v>
      </c>
      <c r="W31" s="62">
        <f t="shared" si="4"/>
        <v>5206.424</v>
      </c>
      <c r="X31" s="62">
        <f t="shared" si="4"/>
        <v>4955.8779999999997</v>
      </c>
      <c r="Y31" s="62">
        <f t="shared" si="4"/>
        <v>4560.473</v>
      </c>
      <c r="Z31" s="63">
        <f t="shared" si="4"/>
        <v>0</v>
      </c>
      <c r="AA31" s="64">
        <f t="shared" si="4"/>
        <v>126633.38899999998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116</v>
      </c>
      <c r="C34" s="95">
        <v>105</v>
      </c>
      <c r="D34" s="95">
        <v>105</v>
      </c>
      <c r="E34" s="95">
        <v>101</v>
      </c>
      <c r="F34" s="95">
        <v>101</v>
      </c>
      <c r="G34" s="95">
        <v>101</v>
      </c>
      <c r="H34" s="95">
        <v>211</v>
      </c>
      <c r="I34" s="95">
        <v>211</v>
      </c>
      <c r="J34" s="95">
        <v>247</v>
      </c>
      <c r="K34" s="95">
        <v>216</v>
      </c>
      <c r="L34" s="95">
        <v>210</v>
      </c>
      <c r="M34" s="95">
        <v>203</v>
      </c>
      <c r="N34" s="95">
        <v>204</v>
      </c>
      <c r="O34" s="95">
        <v>201</v>
      </c>
      <c r="P34" s="95">
        <v>210</v>
      </c>
      <c r="Q34" s="95">
        <v>207</v>
      </c>
      <c r="R34" s="95">
        <v>231</v>
      </c>
      <c r="S34" s="95">
        <v>152</v>
      </c>
      <c r="T34" s="95">
        <v>133</v>
      </c>
      <c r="U34" s="95">
        <v>127</v>
      </c>
      <c r="V34" s="95">
        <v>121</v>
      </c>
      <c r="W34" s="95">
        <v>118</v>
      </c>
      <c r="X34" s="95">
        <v>123</v>
      </c>
      <c r="Y34" s="95">
        <v>135</v>
      </c>
      <c r="Z34" s="96"/>
      <c r="AA34" s="74">
        <f t="shared" ref="AA34:AA39" si="5">SUM(B34:Z34)</f>
        <v>3889</v>
      </c>
    </row>
    <row r="35" spans="1:27" ht="24.95" customHeight="1" x14ac:dyDescent="0.2">
      <c r="A35" s="97" t="s">
        <v>41</v>
      </c>
      <c r="B35" s="98">
        <v>112</v>
      </c>
      <c r="C35" s="99">
        <v>77</v>
      </c>
      <c r="D35" s="99">
        <v>12</v>
      </c>
      <c r="E35" s="99">
        <v>12</v>
      </c>
      <c r="F35" s="99">
        <v>12</v>
      </c>
      <c r="G35" s="99">
        <v>12</v>
      </c>
      <c r="H35" s="99">
        <v>12</v>
      </c>
      <c r="I35" s="99">
        <v>12</v>
      </c>
      <c r="J35" s="99">
        <v>15</v>
      </c>
      <c r="K35" s="99">
        <v>79</v>
      </c>
      <c r="L35" s="99">
        <v>116</v>
      </c>
      <c r="M35" s="99">
        <v>108</v>
      </c>
      <c r="N35" s="99">
        <v>101</v>
      </c>
      <c r="O35" s="99">
        <v>97</v>
      </c>
      <c r="P35" s="99">
        <v>90</v>
      </c>
      <c r="Q35" s="99">
        <v>95</v>
      </c>
      <c r="R35" s="99">
        <v>52</v>
      </c>
      <c r="S35" s="99">
        <v>43</v>
      </c>
      <c r="T35" s="99">
        <v>34</v>
      </c>
      <c r="U35" s="99">
        <v>26</v>
      </c>
      <c r="V35" s="99">
        <v>24</v>
      </c>
      <c r="W35" s="99">
        <v>22</v>
      </c>
      <c r="X35" s="99">
        <v>28</v>
      </c>
      <c r="Y35" s="99">
        <v>12</v>
      </c>
      <c r="Z35" s="100"/>
      <c r="AA35" s="79">
        <f t="shared" si="5"/>
        <v>1203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245</v>
      </c>
      <c r="K36" s="99">
        <v>470.6</v>
      </c>
      <c r="L36" s="99"/>
      <c r="M36" s="99">
        <v>36.299999999999997</v>
      </c>
      <c r="N36" s="99">
        <v>253.3</v>
      </c>
      <c r="O36" s="99">
        <v>425.5</v>
      </c>
      <c r="P36" s="99">
        <v>136.19999999999999</v>
      </c>
      <c r="Q36" s="99"/>
      <c r="R36" s="99">
        <v>265.2</v>
      </c>
      <c r="S36" s="99">
        <v>151.69999999999999</v>
      </c>
      <c r="T36" s="99">
        <v>226.3</v>
      </c>
      <c r="U36" s="99">
        <v>18.8</v>
      </c>
      <c r="V36" s="99"/>
      <c r="W36" s="99"/>
      <c r="X36" s="99"/>
      <c r="Y36" s="99"/>
      <c r="Z36" s="100"/>
      <c r="AA36" s="79">
        <f t="shared" si="5"/>
        <v>2228.9000000000005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132</v>
      </c>
      <c r="J37" s="99">
        <v>67</v>
      </c>
      <c r="K37" s="99">
        <v>115</v>
      </c>
      <c r="L37" s="99">
        <v>48</v>
      </c>
      <c r="M37" s="99">
        <v>177</v>
      </c>
      <c r="N37" s="99">
        <v>177</v>
      </c>
      <c r="O37" s="99">
        <v>180</v>
      </c>
      <c r="P37" s="99">
        <v>180</v>
      </c>
      <c r="Q37" s="99">
        <v>180</v>
      </c>
      <c r="R37" s="99"/>
      <c r="S37" s="99"/>
      <c r="T37" s="99"/>
      <c r="U37" s="99"/>
      <c r="V37" s="99"/>
      <c r="W37" s="99"/>
      <c r="X37" s="99">
        <v>32.386000000000003</v>
      </c>
      <c r="Y37" s="99">
        <v>90</v>
      </c>
      <c r="Z37" s="100"/>
      <c r="AA37" s="79">
        <f t="shared" si="5"/>
        <v>1378.386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495.7</v>
      </c>
      <c r="M38" s="99">
        <v>105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600.70000000000005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228</v>
      </c>
      <c r="C39" s="88">
        <f t="shared" si="6"/>
        <v>182</v>
      </c>
      <c r="D39" s="88">
        <f t="shared" si="6"/>
        <v>117</v>
      </c>
      <c r="E39" s="88">
        <f t="shared" si="6"/>
        <v>113</v>
      </c>
      <c r="F39" s="88">
        <f t="shared" si="6"/>
        <v>113</v>
      </c>
      <c r="G39" s="88">
        <f t="shared" si="6"/>
        <v>113</v>
      </c>
      <c r="H39" s="88">
        <f t="shared" si="6"/>
        <v>223</v>
      </c>
      <c r="I39" s="88">
        <f t="shared" si="6"/>
        <v>355</v>
      </c>
      <c r="J39" s="88">
        <f t="shared" si="6"/>
        <v>574</v>
      </c>
      <c r="K39" s="88">
        <f t="shared" si="6"/>
        <v>880.6</v>
      </c>
      <c r="L39" s="88">
        <f t="shared" si="6"/>
        <v>869.7</v>
      </c>
      <c r="M39" s="88">
        <f t="shared" si="6"/>
        <v>629.29999999999995</v>
      </c>
      <c r="N39" s="88">
        <f t="shared" si="6"/>
        <v>735.3</v>
      </c>
      <c r="O39" s="88">
        <f t="shared" si="6"/>
        <v>903.5</v>
      </c>
      <c r="P39" s="88">
        <f t="shared" si="6"/>
        <v>616.20000000000005</v>
      </c>
      <c r="Q39" s="88">
        <f t="shared" si="6"/>
        <v>482</v>
      </c>
      <c r="R39" s="88">
        <f t="shared" si="6"/>
        <v>548.20000000000005</v>
      </c>
      <c r="S39" s="88">
        <f t="shared" si="6"/>
        <v>346.7</v>
      </c>
      <c r="T39" s="88">
        <f t="shared" si="6"/>
        <v>393.3</v>
      </c>
      <c r="U39" s="88">
        <f t="shared" si="6"/>
        <v>171.8</v>
      </c>
      <c r="V39" s="88">
        <f t="shared" si="6"/>
        <v>145</v>
      </c>
      <c r="W39" s="88">
        <f t="shared" si="6"/>
        <v>140</v>
      </c>
      <c r="X39" s="88">
        <f t="shared" si="6"/>
        <v>183.386</v>
      </c>
      <c r="Y39" s="88">
        <f t="shared" si="6"/>
        <v>237</v>
      </c>
      <c r="Z39" s="89">
        <f t="shared" si="6"/>
        <v>0</v>
      </c>
      <c r="AA39" s="90">
        <f t="shared" si="5"/>
        <v>9299.985999999999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245</v>
      </c>
      <c r="K44" s="99">
        <v>470.6</v>
      </c>
      <c r="L44" s="99"/>
      <c r="M44" s="99">
        <v>36.299999999999997</v>
      </c>
      <c r="N44" s="99">
        <v>253.3</v>
      </c>
      <c r="O44" s="99">
        <v>425.5</v>
      </c>
      <c r="P44" s="99">
        <v>136.19999999999999</v>
      </c>
      <c r="Q44" s="99"/>
      <c r="R44" s="99">
        <v>265.2</v>
      </c>
      <c r="S44" s="99">
        <v>151.69999999999999</v>
      </c>
      <c r="T44" s="99">
        <v>226.3</v>
      </c>
      <c r="U44" s="99">
        <v>18.8</v>
      </c>
      <c r="V44" s="99"/>
      <c r="W44" s="99"/>
      <c r="X44" s="99"/>
      <c r="Y44" s="99"/>
      <c r="Z44" s="100"/>
      <c r="AA44" s="79">
        <f t="shared" si="7"/>
        <v>2228.9000000000005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495.7</v>
      </c>
      <c r="M46" s="99">
        <v>105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600.70000000000005</v>
      </c>
    </row>
    <row r="47" spans="1:27" ht="24.95" customHeight="1" x14ac:dyDescent="0.2">
      <c r="A47" s="85" t="s">
        <v>47</v>
      </c>
      <c r="B47" s="98"/>
      <c r="C47" s="99">
        <v>5</v>
      </c>
      <c r="D47" s="99"/>
      <c r="E47" s="99"/>
      <c r="F47" s="99"/>
      <c r="G47" s="99">
        <v>14</v>
      </c>
      <c r="H47" s="99">
        <v>41</v>
      </c>
      <c r="I47" s="99">
        <v>61</v>
      </c>
      <c r="J47" s="99">
        <v>63</v>
      </c>
      <c r="K47" s="99">
        <v>55</v>
      </c>
      <c r="L47" s="99">
        <v>48</v>
      </c>
      <c r="M47" s="99">
        <v>56</v>
      </c>
      <c r="N47" s="99">
        <v>63</v>
      </c>
      <c r="O47" s="99">
        <v>61</v>
      </c>
      <c r="P47" s="99">
        <v>65</v>
      </c>
      <c r="Q47" s="99">
        <v>58</v>
      </c>
      <c r="R47" s="99">
        <v>9.35</v>
      </c>
      <c r="S47" s="99">
        <v>30.35</v>
      </c>
      <c r="T47" s="99">
        <v>23.35</v>
      </c>
      <c r="U47" s="99">
        <v>100</v>
      </c>
      <c r="V47" s="99">
        <v>78</v>
      </c>
      <c r="W47" s="99">
        <v>60</v>
      </c>
      <c r="X47" s="99">
        <v>47</v>
      </c>
      <c r="Y47" s="99">
        <v>23</v>
      </c>
      <c r="Z47" s="100"/>
      <c r="AA47" s="79">
        <f t="shared" si="7"/>
        <v>961.05000000000007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</v>
      </c>
      <c r="H48" s="88">
        <f t="shared" si="8"/>
        <v>41</v>
      </c>
      <c r="I48" s="88">
        <f t="shared" si="8"/>
        <v>61</v>
      </c>
      <c r="J48" s="88">
        <f t="shared" si="8"/>
        <v>308</v>
      </c>
      <c r="K48" s="88">
        <f t="shared" si="8"/>
        <v>525.6</v>
      </c>
      <c r="L48" s="88">
        <f t="shared" si="8"/>
        <v>543.70000000000005</v>
      </c>
      <c r="M48" s="88">
        <f t="shared" si="8"/>
        <v>197.3</v>
      </c>
      <c r="N48" s="88">
        <f t="shared" si="8"/>
        <v>316.3</v>
      </c>
      <c r="O48" s="88">
        <f t="shared" si="8"/>
        <v>486.5</v>
      </c>
      <c r="P48" s="88">
        <f t="shared" si="8"/>
        <v>201.2</v>
      </c>
      <c r="Q48" s="88">
        <f t="shared" si="8"/>
        <v>58</v>
      </c>
      <c r="R48" s="88">
        <f t="shared" si="8"/>
        <v>274.55</v>
      </c>
      <c r="S48" s="88">
        <f t="shared" si="8"/>
        <v>182.04999999999998</v>
      </c>
      <c r="T48" s="88">
        <f t="shared" si="8"/>
        <v>249.65</v>
      </c>
      <c r="U48" s="88">
        <f t="shared" si="8"/>
        <v>118.8</v>
      </c>
      <c r="V48" s="88">
        <f t="shared" si="8"/>
        <v>78</v>
      </c>
      <c r="W48" s="88">
        <f t="shared" si="8"/>
        <v>60</v>
      </c>
      <c r="X48" s="88">
        <f t="shared" si="8"/>
        <v>47</v>
      </c>
      <c r="Y48" s="88">
        <f t="shared" si="8"/>
        <v>23</v>
      </c>
      <c r="Z48" s="89">
        <f t="shared" si="8"/>
        <v>0</v>
      </c>
      <c r="AA48" s="90">
        <f t="shared" si="7"/>
        <v>3790.6500000000005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4176.326</v>
      </c>
      <c r="C51" s="88">
        <f t="shared" si="10"/>
        <v>4055.364</v>
      </c>
      <c r="D51" s="88">
        <f t="shared" si="10"/>
        <v>3953.9740000000002</v>
      </c>
      <c r="E51" s="88">
        <f t="shared" si="10"/>
        <v>3953.5230000000001</v>
      </c>
      <c r="F51" s="88">
        <f t="shared" si="10"/>
        <v>4087.8199999999997</v>
      </c>
      <c r="G51" s="88">
        <f t="shared" si="10"/>
        <v>4418.8959999999997</v>
      </c>
      <c r="H51" s="88">
        <f t="shared" si="10"/>
        <v>5105.75</v>
      </c>
      <c r="I51" s="88">
        <f t="shared" si="10"/>
        <v>5657.4929999999995</v>
      </c>
      <c r="J51" s="88">
        <f t="shared" si="10"/>
        <v>6077.0230000000001</v>
      </c>
      <c r="K51" s="88">
        <f t="shared" si="10"/>
        <v>6430.4290000000001</v>
      </c>
      <c r="L51" s="88">
        <f t="shared" si="10"/>
        <v>6382.5819999999994</v>
      </c>
      <c r="M51" s="88">
        <f t="shared" si="10"/>
        <v>6219.1780000000008</v>
      </c>
      <c r="N51" s="88">
        <f t="shared" si="10"/>
        <v>6255.6130000000003</v>
      </c>
      <c r="O51" s="88">
        <f t="shared" si="10"/>
        <v>6226.192</v>
      </c>
      <c r="P51" s="88">
        <f t="shared" si="10"/>
        <v>5751.0199999999995</v>
      </c>
      <c r="Q51" s="88">
        <f t="shared" si="10"/>
        <v>5600.1959999999999</v>
      </c>
      <c r="R51" s="88">
        <f t="shared" si="10"/>
        <v>5979.7199999999984</v>
      </c>
      <c r="S51" s="88">
        <f t="shared" si="10"/>
        <v>6229.7479999999996</v>
      </c>
      <c r="T51" s="88">
        <f t="shared" si="10"/>
        <v>6347.2050000000008</v>
      </c>
      <c r="U51" s="88">
        <f t="shared" si="10"/>
        <v>6118.8010000000004</v>
      </c>
      <c r="V51" s="88">
        <f t="shared" si="10"/>
        <v>5713.3609999999999</v>
      </c>
      <c r="W51" s="88">
        <f t="shared" si="10"/>
        <v>5206.4239999999991</v>
      </c>
      <c r="X51" s="88">
        <f t="shared" si="10"/>
        <v>4955.8780000000006</v>
      </c>
      <c r="Y51" s="88">
        <f t="shared" si="10"/>
        <v>4560.473</v>
      </c>
      <c r="Z51" s="89">
        <f t="shared" si="10"/>
        <v>0</v>
      </c>
      <c r="AA51" s="105">
        <f>SUM(B51:Z51)</f>
        <v>129462.98900000002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-808.6</v>
      </c>
      <c r="C4" s="18">
        <v>-877.7</v>
      </c>
      <c r="D4" s="18">
        <v>-787.4</v>
      </c>
      <c r="E4" s="18">
        <v>-809.1</v>
      </c>
      <c r="F4" s="18">
        <v>-981.7</v>
      </c>
      <c r="G4" s="18">
        <v>-1000</v>
      </c>
      <c r="H4" s="18">
        <v>-958.7</v>
      </c>
      <c r="I4" s="18">
        <v>-511.7</v>
      </c>
      <c r="J4" s="18">
        <v>-255</v>
      </c>
      <c r="K4" s="18">
        <v>-29.399999999999977</v>
      </c>
      <c r="L4" s="18">
        <v>390.1</v>
      </c>
      <c r="M4" s="18">
        <v>141.30000000000001</v>
      </c>
      <c r="N4" s="18">
        <v>24.900000000000006</v>
      </c>
      <c r="O4" s="18">
        <v>-74.5</v>
      </c>
      <c r="P4" s="18">
        <v>-363.8</v>
      </c>
      <c r="Q4" s="18">
        <v>-581.20000000000005</v>
      </c>
      <c r="R4" s="18">
        <v>-234.8</v>
      </c>
      <c r="S4" s="18">
        <v>-348.3</v>
      </c>
      <c r="T4" s="18">
        <v>-273.7</v>
      </c>
      <c r="U4" s="18">
        <v>-481.2</v>
      </c>
      <c r="V4" s="18">
        <v>-888.9</v>
      </c>
      <c r="W4" s="18">
        <v>-1000</v>
      </c>
      <c r="X4" s="18">
        <v>-1000</v>
      </c>
      <c r="Y4" s="18">
        <v>-791.5</v>
      </c>
      <c r="Z4" s="19"/>
      <c r="AA4" s="112">
        <f>SUM(B4:Z4)</f>
        <v>-12500.9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149.61000000000001</v>
      </c>
      <c r="C7" s="118">
        <v>140.5</v>
      </c>
      <c r="D7" s="118">
        <v>137.80000000000001</v>
      </c>
      <c r="E7" s="118">
        <v>135.1</v>
      </c>
      <c r="F7" s="118">
        <v>145.84</v>
      </c>
      <c r="G7" s="118">
        <v>242.94</v>
      </c>
      <c r="H7" s="118">
        <v>257.24</v>
      </c>
      <c r="I7" s="118">
        <v>206.62</v>
      </c>
      <c r="J7" s="118">
        <v>175.53</v>
      </c>
      <c r="K7" s="118">
        <v>165.05</v>
      </c>
      <c r="L7" s="118">
        <v>158.79</v>
      </c>
      <c r="M7" s="118">
        <v>158.72</v>
      </c>
      <c r="N7" s="118">
        <v>153.94999999999999</v>
      </c>
      <c r="O7" s="118">
        <v>156.46</v>
      </c>
      <c r="P7" s="118">
        <v>177.84</v>
      </c>
      <c r="Q7" s="118">
        <v>240.76</v>
      </c>
      <c r="R7" s="118">
        <v>340.17</v>
      </c>
      <c r="S7" s="118">
        <v>369</v>
      </c>
      <c r="T7" s="118">
        <v>264.48</v>
      </c>
      <c r="U7" s="118">
        <v>260.67</v>
      </c>
      <c r="V7" s="118">
        <v>218.85</v>
      </c>
      <c r="W7" s="118">
        <v>212.15</v>
      </c>
      <c r="X7" s="118">
        <v>187.39</v>
      </c>
      <c r="Y7" s="118">
        <v>155.26</v>
      </c>
      <c r="Z7" s="119"/>
      <c r="AA7" s="120">
        <f>IF(SUM(B7:Z7)&lt;&gt;0,AVERAGEIF(B7:Z7,"&lt;&gt;"""),"")</f>
        <v>200.44666666666669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500</v>
      </c>
      <c r="C13" s="130">
        <v>500</v>
      </c>
      <c r="D13" s="130">
        <v>500</v>
      </c>
      <c r="E13" s="130">
        <v>500</v>
      </c>
      <c r="F13" s="130">
        <v>500</v>
      </c>
      <c r="G13" s="130">
        <v>500</v>
      </c>
      <c r="H13" s="130">
        <v>458.7</v>
      </c>
      <c r="I13" s="130">
        <v>11.7</v>
      </c>
      <c r="J13" s="130"/>
      <c r="K13" s="130"/>
      <c r="L13" s="130">
        <v>105.6</v>
      </c>
      <c r="M13" s="130"/>
      <c r="N13" s="130"/>
      <c r="O13" s="130"/>
      <c r="P13" s="130"/>
      <c r="Q13" s="130">
        <v>81.2</v>
      </c>
      <c r="R13" s="130"/>
      <c r="S13" s="130"/>
      <c r="T13" s="130"/>
      <c r="U13" s="130"/>
      <c r="V13" s="130">
        <v>388.9</v>
      </c>
      <c r="W13" s="130">
        <v>500</v>
      </c>
      <c r="X13" s="130">
        <v>500</v>
      </c>
      <c r="Y13" s="131">
        <v>500</v>
      </c>
      <c r="Z13" s="132"/>
      <c r="AA13" s="133">
        <f t="shared" si="0"/>
        <v>5546.0999999999995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308.60000000000002</v>
      </c>
      <c r="C15" s="134">
        <v>377.7</v>
      </c>
      <c r="D15" s="134">
        <v>287.39999999999998</v>
      </c>
      <c r="E15" s="134">
        <v>309.10000000000002</v>
      </c>
      <c r="F15" s="134">
        <v>481.7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/>
      <c r="M15" s="134"/>
      <c r="N15" s="134">
        <v>228.4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291.5</v>
      </c>
      <c r="Z15" s="132"/>
      <c r="AA15" s="133">
        <f t="shared" si="0"/>
        <v>9784.4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808.6</v>
      </c>
      <c r="C16" s="136">
        <f t="shared" si="1"/>
        <v>877.7</v>
      </c>
      <c r="D16" s="136">
        <f t="shared" si="1"/>
        <v>787.4</v>
      </c>
      <c r="E16" s="136">
        <f t="shared" si="1"/>
        <v>809.1</v>
      </c>
      <c r="F16" s="136">
        <f t="shared" si="1"/>
        <v>981.7</v>
      </c>
      <c r="G16" s="136">
        <f t="shared" si="1"/>
        <v>1000</v>
      </c>
      <c r="H16" s="136">
        <f t="shared" si="1"/>
        <v>958.7</v>
      </c>
      <c r="I16" s="136">
        <f t="shared" si="1"/>
        <v>511.7</v>
      </c>
      <c r="J16" s="136">
        <f t="shared" si="1"/>
        <v>500</v>
      </c>
      <c r="K16" s="136">
        <f t="shared" si="1"/>
        <v>500</v>
      </c>
      <c r="L16" s="136">
        <f t="shared" si="1"/>
        <v>105.6</v>
      </c>
      <c r="M16" s="136">
        <f t="shared" si="1"/>
        <v>0</v>
      </c>
      <c r="N16" s="136">
        <f t="shared" si="1"/>
        <v>228.4</v>
      </c>
      <c r="O16" s="136">
        <f t="shared" si="1"/>
        <v>500</v>
      </c>
      <c r="P16" s="136">
        <f t="shared" si="1"/>
        <v>500</v>
      </c>
      <c r="Q16" s="136">
        <f t="shared" si="1"/>
        <v>581.20000000000005</v>
      </c>
      <c r="R16" s="136">
        <f t="shared" si="1"/>
        <v>500</v>
      </c>
      <c r="S16" s="136">
        <f t="shared" si="1"/>
        <v>500</v>
      </c>
      <c r="T16" s="136">
        <f t="shared" si="1"/>
        <v>500</v>
      </c>
      <c r="U16" s="136">
        <f t="shared" si="1"/>
        <v>500</v>
      </c>
      <c r="V16" s="136">
        <f t="shared" si="1"/>
        <v>888.9</v>
      </c>
      <c r="W16" s="136">
        <f t="shared" si="1"/>
        <v>1000</v>
      </c>
      <c r="X16" s="136">
        <f t="shared" si="1"/>
        <v>1000</v>
      </c>
      <c r="Y16" s="136">
        <f t="shared" si="1"/>
        <v>791.5</v>
      </c>
      <c r="Z16" s="137" t="str">
        <f t="shared" si="1"/>
        <v/>
      </c>
      <c r="AA16" s="90">
        <f t="shared" si="0"/>
        <v>15330.5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245</v>
      </c>
      <c r="K21" s="130">
        <v>470.6</v>
      </c>
      <c r="L21" s="130"/>
      <c r="M21" s="130">
        <v>36.299999999999997</v>
      </c>
      <c r="N21" s="130">
        <v>253.3</v>
      </c>
      <c r="O21" s="130">
        <v>425.5</v>
      </c>
      <c r="P21" s="130">
        <v>136.19999999999999</v>
      </c>
      <c r="Q21" s="130"/>
      <c r="R21" s="130">
        <v>265.2</v>
      </c>
      <c r="S21" s="130">
        <v>151.69999999999999</v>
      </c>
      <c r="T21" s="130">
        <v>226.3</v>
      </c>
      <c r="U21" s="130">
        <v>18.8</v>
      </c>
      <c r="V21" s="130"/>
      <c r="W21" s="130"/>
      <c r="X21" s="130"/>
      <c r="Y21" s="131"/>
      <c r="Z21" s="132"/>
      <c r="AA21" s="133">
        <f t="shared" si="2"/>
        <v>2228.9000000000005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495.7</v>
      </c>
      <c r="M23" s="134">
        <v>105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600.70000000000005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245</v>
      </c>
      <c r="K24" s="136">
        <f t="shared" si="3"/>
        <v>470.6</v>
      </c>
      <c r="L24" s="136">
        <f t="shared" si="3"/>
        <v>495.7</v>
      </c>
      <c r="M24" s="136">
        <f t="shared" si="3"/>
        <v>141.30000000000001</v>
      </c>
      <c r="N24" s="136">
        <f t="shared" si="3"/>
        <v>253.3</v>
      </c>
      <c r="O24" s="136">
        <f t="shared" si="3"/>
        <v>425.5</v>
      </c>
      <c r="P24" s="136">
        <f t="shared" si="3"/>
        <v>136.19999999999999</v>
      </c>
      <c r="Q24" s="136">
        <f t="shared" si="3"/>
        <v>0</v>
      </c>
      <c r="R24" s="136">
        <f t="shared" si="3"/>
        <v>265.2</v>
      </c>
      <c r="S24" s="136">
        <f t="shared" si="3"/>
        <v>151.69999999999999</v>
      </c>
      <c r="T24" s="136">
        <f t="shared" si="3"/>
        <v>226.3</v>
      </c>
      <c r="U24" s="136">
        <f t="shared" si="3"/>
        <v>18.8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2829.6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2022-11-07T12:11:07Z</dcterms:created>
  <dcterms:modified xsi:type="dcterms:W3CDTF">2022-11-07T12:11:08Z</dcterms:modified>
</cp:coreProperties>
</file>