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<sst xmlns="http://schemas.openxmlformats.org/spreadsheetml/2006/main" count="117" uniqueCount="53">
  <si>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06/11/2022 14:19:02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</si>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</sst>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270</c:v>
                </c:pt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250</c:v>
                </c:pt>
                <c:pt idx="5">
                  <c:v>270</c:v>
                </c:pt>
                <c:pt idx="6">
                  <c:v>270</c:v>
                </c:pt>
                <c:pt idx="7">
                  <c:v>270</c:v>
                </c:pt>
                <c:pt idx="8">
                  <c:v>270</c:v>
                </c:pt>
                <c:pt idx="9">
                  <c:v>270</c:v>
                </c:pt>
                <c:pt idx="10">
                  <c:v>270</c:v>
                </c:pt>
                <c:pt idx="11">
                  <c:v>270</c:v>
                </c:pt>
                <c:pt idx="12">
                  <c:v>270</c:v>
                </c:pt>
                <c:pt idx="13">
                  <c:v>270</c:v>
                </c:pt>
                <c:pt idx="14">
                  <c:v>270</c:v>
                </c:pt>
                <c:pt idx="15">
                  <c:v>270</c:v>
                </c:pt>
                <c:pt idx="16">
                  <c:v>270</c:v>
                </c:pt>
                <c:pt idx="17">
                  <c:v>270</c:v>
                </c:pt>
                <c:pt idx="18">
                  <c:v>270</c:v>
                </c:pt>
                <c:pt idx="19">
                  <c:v>270</c:v>
                </c:pt>
                <c:pt idx="20">
                  <c:v>270</c:v>
                </c:pt>
                <c:pt idx="21">
                  <c:v>270</c:v>
                </c:pt>
                <c:pt idx="22">
                  <c:v>270</c:v>
                </c:pt>
                <c:pt idx="23">
                  <c:v>270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138</c:v>
                </c:pt>
                <c:pt idx="1">
                  <c:v>139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107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114</c:v>
                </c:pt>
                <c:pt idx="16">
                  <c:v>169.65</c:v>
                </c:pt>
                <c:pt idx="17">
                  <c:v>169.65</c:v>
                </c:pt>
                <c:pt idx="18">
                  <c:v>169.65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849.63599999999997</c:v>
                </c:pt>
                <c:pt idx="1">
                  <c:v>688.9</c:v>
                </c:pt>
                <c:pt idx="2">
                  <c:v>688.9</c:v>
                </c:pt>
                <c:pt idx="3">
                  <c:v>802.9</c:v>
                </c:pt>
                <c:pt idx="4">
                  <c:v>802.9</c:v>
                </c:pt>
                <c:pt idx="5">
                  <c:v>1087.9000000000001</c:v>
                </c:pt>
                <c:pt idx="6">
                  <c:v>2271.5320000000002</c:v>
                </c:pt>
                <c:pt idx="7">
                  <c:v>2310.4319999999998</c:v>
                </c:pt>
                <c:pt idx="8">
                  <c:v>2174.712</c:v>
                </c:pt>
                <c:pt idx="9">
                  <c:v>2077.9</c:v>
                </c:pt>
                <c:pt idx="10">
                  <c:v>1904.8190000000002</c:v>
                </c:pt>
                <c:pt idx="11">
                  <c:v>1822.9</c:v>
                </c:pt>
                <c:pt idx="12">
                  <c:v>1822.9</c:v>
                </c:pt>
                <c:pt idx="13">
                  <c:v>1854</c:v>
                </c:pt>
                <c:pt idx="14">
                  <c:v>2290.221</c:v>
                </c:pt>
                <c:pt idx="15">
                  <c:v>2782.3879999999999</c:v>
                </c:pt>
                <c:pt idx="16">
                  <c:v>2953</c:v>
                </c:pt>
                <c:pt idx="17">
                  <c:v>2957</c:v>
                </c:pt>
                <c:pt idx="18">
                  <c:v>2912.018</c:v>
                </c:pt>
                <c:pt idx="19">
                  <c:v>2902.73</c:v>
                </c:pt>
                <c:pt idx="20">
                  <c:v>2931.7739999999999</c:v>
                </c:pt>
                <c:pt idx="21">
                  <c:v>2570.5630000000001</c:v>
                </c:pt>
                <c:pt idx="22">
                  <c:v>2241.9870000000001</c:v>
                </c:pt>
                <c:pt idx="23">
                  <c:v>1677.9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1699</c:v>
                </c:pt>
                <c:pt idx="1">
                  <c:v>1655.9</c:v>
                </c:pt>
                <c:pt idx="2">
                  <c:v>1529.9</c:v>
                </c:pt>
                <c:pt idx="3">
                  <c:v>1280.8</c:v>
                </c:pt>
                <c:pt idx="4">
                  <c:v>1299.9000000000001</c:v>
                </c:pt>
                <c:pt idx="5">
                  <c:v>1358.2</c:v>
                </c:pt>
                <c:pt idx="6">
                  <c:v>1176</c:v>
                </c:pt>
                <c:pt idx="7">
                  <c:v>1154</c:v>
                </c:pt>
                <c:pt idx="8">
                  <c:v>993</c:v>
                </c:pt>
                <c:pt idx="9">
                  <c:v>778.2</c:v>
                </c:pt>
                <c:pt idx="10">
                  <c:v>495.5</c:v>
                </c:pt>
                <c:pt idx="11">
                  <c:v>613.29999999999995</c:v>
                </c:pt>
                <c:pt idx="12">
                  <c:v>575.29999999999995</c:v>
                </c:pt>
                <c:pt idx="13">
                  <c:v>888.7</c:v>
                </c:pt>
                <c:pt idx="14">
                  <c:v>939</c:v>
                </c:pt>
                <c:pt idx="15">
                  <c:v>1100</c:v>
                </c:pt>
                <c:pt idx="16">
                  <c:v>1228</c:v>
                </c:pt>
                <c:pt idx="17">
                  <c:v>1187</c:v>
                </c:pt>
                <c:pt idx="18">
                  <c:v>1133</c:v>
                </c:pt>
                <c:pt idx="19">
                  <c:v>1138</c:v>
                </c:pt>
                <c:pt idx="20">
                  <c:v>1080</c:v>
                </c:pt>
                <c:pt idx="21">
                  <c:v>1126</c:v>
                </c:pt>
                <c:pt idx="22">
                  <c:v>1167</c:v>
                </c:pt>
                <c:pt idx="23">
                  <c:v>1347.8999999999999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1127.4890000000003</c:v>
                </c:pt>
                <c:pt idx="1">
                  <c:v>1242.7820000000002</c:v>
                </c:pt>
                <c:pt idx="2">
                  <c:v>1351.1849999999999</c:v>
                </c:pt>
                <c:pt idx="3">
                  <c:v>1505.2650000000003</c:v>
                </c:pt>
                <c:pt idx="4">
                  <c:v>1624.1800000000003</c:v>
                </c:pt>
                <c:pt idx="5">
                  <c:v>1627.2989999999998</c:v>
                </c:pt>
                <c:pt idx="6">
                  <c:v>1720.9290000000003</c:v>
                </c:pt>
                <c:pt idx="7">
                  <c:v>2291.3599999999988</c:v>
                </c:pt>
                <c:pt idx="8">
                  <c:v>3014.5440000000012</c:v>
                </c:pt>
                <c:pt idx="9">
                  <c:v>3639.9539999999997</c:v>
                </c:pt>
                <c:pt idx="10">
                  <c:v>4002.7599999999993</c:v>
                </c:pt>
                <c:pt idx="11">
                  <c:v>4064.8640000000009</c:v>
                </c:pt>
                <c:pt idx="12">
                  <c:v>3870.5420000000004</c:v>
                </c:pt>
                <c:pt idx="13">
                  <c:v>3395.7440000000006</c:v>
                </c:pt>
                <c:pt idx="14">
                  <c:v>2654.3850000000002</c:v>
                </c:pt>
                <c:pt idx="15">
                  <c:v>1797.8180000000002</c:v>
                </c:pt>
                <c:pt idx="16">
                  <c:v>1324.7230000000002</c:v>
                </c:pt>
                <c:pt idx="17">
                  <c:v>1250.21</c:v>
                </c:pt>
                <c:pt idx="18">
                  <c:v>1196.1029999999998</c:v>
                </c:pt>
                <c:pt idx="19">
                  <c:v>1144.394</c:v>
                </c:pt>
                <c:pt idx="20">
                  <c:v>1085.2860000000001</c:v>
                </c:pt>
                <c:pt idx="21">
                  <c:v>1053.885</c:v>
                </c:pt>
                <c:pt idx="22">
                  <c:v>1037.6210000000001</c:v>
                </c:pt>
                <c:pt idx="23">
                  <c:v>1035.2549999999999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21</c:v>
                </c:pt>
                <c:pt idx="1">
                  <c:v>15</c:v>
                </c:pt>
                <c:pt idx="2">
                  <c:v>11</c:v>
                </c:pt>
                <c:pt idx="3">
                  <c:v>10</c:v>
                </c:pt>
                <c:pt idx="4">
                  <c:v>11</c:v>
                </c:pt>
                <c:pt idx="5">
                  <c:v>13</c:v>
                </c:pt>
                <c:pt idx="6">
                  <c:v>25</c:v>
                </c:pt>
                <c:pt idx="7">
                  <c:v>52</c:v>
                </c:pt>
                <c:pt idx="8">
                  <c:v>78</c:v>
                </c:pt>
                <c:pt idx="9">
                  <c:v>101</c:v>
                </c:pt>
                <c:pt idx="10">
                  <c:v>120</c:v>
                </c:pt>
                <c:pt idx="11">
                  <c:v>130</c:v>
                </c:pt>
                <c:pt idx="12">
                  <c:v>134</c:v>
                </c:pt>
                <c:pt idx="13">
                  <c:v>134</c:v>
                </c:pt>
                <c:pt idx="14">
                  <c:v>128</c:v>
                </c:pt>
                <c:pt idx="15">
                  <c:v>118</c:v>
                </c:pt>
                <c:pt idx="16">
                  <c:v>112</c:v>
                </c:pt>
                <c:pt idx="17">
                  <c:v>114</c:v>
                </c:pt>
                <c:pt idx="18">
                  <c:v>119</c:v>
                </c:pt>
                <c:pt idx="19">
                  <c:v>125</c:v>
                </c:pt>
                <c:pt idx="20">
                  <c:v>126</c:v>
                </c:pt>
                <c:pt idx="21">
                  <c:v>125</c:v>
                </c:pt>
                <c:pt idx="22">
                  <c:v>124</c:v>
                </c:pt>
                <c:pt idx="23">
                  <c:v>122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166</c:v>
                </c:pt>
                <c:pt idx="7">
                  <c:v>199</c:v>
                </c:pt>
                <c:pt idx="8">
                  <c:v>139</c:v>
                </c:pt>
                <c:pt idx="9">
                  <c:v>77</c:v>
                </c:pt>
                <c:pt idx="10">
                  <c:v>30</c:v>
                </c:pt>
                <c:pt idx="11">
                  <c:v>30</c:v>
                </c:pt>
                <c:pt idx="12">
                  <c:v>56</c:v>
                </c:pt>
                <c:pt idx="13">
                  <c:v>26</c:v>
                </c:pt>
                <c:pt idx="14">
                  <c:v>50</c:v>
                </c:pt>
                <c:pt idx="15">
                  <c:v>50</c:v>
                </c:pt>
                <c:pt idx="16">
                  <c:v>92.730999999999995</c:v>
                </c:pt>
                <c:pt idx="17">
                  <c:v>501</c:v>
                </c:pt>
                <c:pt idx="18">
                  <c:v>721</c:v>
                </c:pt>
                <c:pt idx="19">
                  <c:v>666</c:v>
                </c:pt>
                <c:pt idx="20">
                  <c:v>416</c:v>
                </c:pt>
                <c:pt idx="21">
                  <c:v>141</c:v>
                </c:pt>
                <c:pt idx="22">
                  <c:v>106</c:v>
                </c:pt>
                <c:pt idx="23">
                  <c:v>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0369608"/>
        <c:axId val="3303700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4105.1249999999991</c:v>
                </c:pt>
                <c:pt idx="1">
                  <c:v>3991.6109999999999</c:v>
                </c:pt>
                <c:pt idx="2">
                  <c:v>3930.9620000000004</c:v>
                </c:pt>
                <c:pt idx="3">
                  <c:v>3948.922</c:v>
                </c:pt>
                <c:pt idx="4">
                  <c:v>4088.0090000000009</c:v>
                </c:pt>
                <c:pt idx="5">
                  <c:v>4456.3760000000002</c:v>
                </c:pt>
                <c:pt idx="6">
                  <c:v>5729.451</c:v>
                </c:pt>
                <c:pt idx="7">
                  <c:v>6383.792000000004</c:v>
                </c:pt>
                <c:pt idx="8">
                  <c:v>6769.2540000000008</c:v>
                </c:pt>
                <c:pt idx="9">
                  <c:v>7044.0829999999996</c:v>
                </c:pt>
                <c:pt idx="10">
                  <c:v>6923.0380000000005</c:v>
                </c:pt>
                <c:pt idx="11">
                  <c:v>7031.0709999999981</c:v>
                </c:pt>
                <c:pt idx="12">
                  <c:v>6828.7809999999999</c:v>
                </c:pt>
                <c:pt idx="13">
                  <c:v>6668.3950000000004</c:v>
                </c:pt>
                <c:pt idx="14">
                  <c:v>6431.56</c:v>
                </c:pt>
                <c:pt idx="15">
                  <c:v>6232.2129999999979</c:v>
                </c:pt>
                <c:pt idx="16">
                  <c:v>6150.0990000000002</c:v>
                </c:pt>
                <c:pt idx="17">
                  <c:v>6448.8469999999998</c:v>
                </c:pt>
                <c:pt idx="18">
                  <c:v>6520.7739999999994</c:v>
                </c:pt>
                <c:pt idx="19">
                  <c:v>6346.1310000000003</c:v>
                </c:pt>
                <c:pt idx="20">
                  <c:v>6009.08</c:v>
                </c:pt>
                <c:pt idx="21">
                  <c:v>5386.4100000000008</c:v>
                </c:pt>
                <c:pt idx="22">
                  <c:v>5046.5869999999986</c:v>
                </c:pt>
                <c:pt idx="23">
                  <c:v>4627.0929999999998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0369608"/>
        <c:axId val="3303700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213.14</c:v>
                </c:pt>
                <c:pt idx="1">
                  <c:v>131.1</c:v>
                </c:pt>
                <c:pt idx="2">
                  <c:v>120</c:v>
                </c:pt>
                <c:pt idx="3">
                  <c:v>120</c:v>
                </c:pt>
                <c:pt idx="4">
                  <c:v>140.96</c:v>
                </c:pt>
                <c:pt idx="5">
                  <c:v>159</c:v>
                </c:pt>
                <c:pt idx="6">
                  <c:v>218.82</c:v>
                </c:pt>
                <c:pt idx="7">
                  <c:v>214.81</c:v>
                </c:pt>
                <c:pt idx="8">
                  <c:v>205</c:v>
                </c:pt>
                <c:pt idx="9">
                  <c:v>201.74</c:v>
                </c:pt>
                <c:pt idx="10">
                  <c:v>180.97</c:v>
                </c:pt>
                <c:pt idx="11">
                  <c:v>177.36</c:v>
                </c:pt>
                <c:pt idx="12">
                  <c:v>174.82</c:v>
                </c:pt>
                <c:pt idx="13">
                  <c:v>179.17</c:v>
                </c:pt>
                <c:pt idx="14">
                  <c:v>205.01</c:v>
                </c:pt>
                <c:pt idx="15">
                  <c:v>213.14</c:v>
                </c:pt>
                <c:pt idx="16">
                  <c:v>391.24</c:v>
                </c:pt>
                <c:pt idx="17">
                  <c:v>357.9</c:v>
                </c:pt>
                <c:pt idx="18">
                  <c:v>250.39</c:v>
                </c:pt>
                <c:pt idx="19">
                  <c:v>250.59</c:v>
                </c:pt>
                <c:pt idx="20">
                  <c:v>253.7</c:v>
                </c:pt>
                <c:pt idx="21">
                  <c:v>208.69</c:v>
                </c:pt>
                <c:pt idx="22">
                  <c:v>197.97</c:v>
                </c:pt>
                <c:pt idx="23">
                  <c:v>175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0371960"/>
        <c:axId val="330372352"/>
      </c:lineChart>
      <c:catAx>
        <c:axId val="3303696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0370000"/>
        <c:crosses val="autoZero"/>
        <c:auto val="1"/>
        <c:lblAlgn val="ctr"/>
        <c:lblOffset val="100"/>
        <c:noMultiLvlLbl val="0"/>
      </c:catAx>
      <c:valAx>
        <c:axId val="330370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0369608"/>
        <c:crosses val="autoZero"/>
        <c:crossBetween val="between"/>
      </c:valAx>
      <c:valAx>
        <c:axId val="3303723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0371960"/>
        <c:crosses val="max"/>
        <c:crossBetween val="between"/>
      </c:valAx>
      <c:catAx>
        <c:axId val="3303719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03723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4105.1250000000009</v>
      </c>
      <c r="C4" s="18">
        <v>3991.5820000000008</v>
      </c>
      <c r="D4" s="18">
        <v>3930.9850000000001</v>
      </c>
      <c r="E4" s="18">
        <v>3948.9650000000006</v>
      </c>
      <c r="F4" s="18">
        <v>4087.9799999999996</v>
      </c>
      <c r="G4" s="18">
        <v>4456.3990000000003</v>
      </c>
      <c r="H4" s="18">
        <v>5729.4610000000002</v>
      </c>
      <c r="I4" s="18">
        <v>6383.7920000000022</v>
      </c>
      <c r="J4" s="18">
        <v>6769.2560000000012</v>
      </c>
      <c r="K4" s="18">
        <v>7044.0540000000001</v>
      </c>
      <c r="L4" s="18">
        <v>6923.0789999999997</v>
      </c>
      <c r="M4" s="18">
        <v>7031.0639999999994</v>
      </c>
      <c r="N4" s="18">
        <v>6828.7419999999993</v>
      </c>
      <c r="O4" s="18">
        <v>6668.4439999999995</v>
      </c>
      <c r="P4" s="18">
        <v>6431.6060000000007</v>
      </c>
      <c r="Q4" s="18">
        <v>6232.206000000001</v>
      </c>
      <c r="R4" s="18">
        <v>6150.1039999999994</v>
      </c>
      <c r="S4" s="18">
        <v>6448.86</v>
      </c>
      <c r="T4" s="18">
        <v>6520.7709999999988</v>
      </c>
      <c r="U4" s="18">
        <v>6346.1240000000007</v>
      </c>
      <c r="V4" s="18">
        <v>6009.0599999999986</v>
      </c>
      <c r="W4" s="18">
        <v>5386.4480000000003</v>
      </c>
      <c r="X4" s="18">
        <v>5046.608000000002</v>
      </c>
      <c r="Y4" s="18">
        <v>4627.0549999999994</v>
      </c>
      <c r="Z4" s="19"/>
      <c r="AA4" s="20">
        <f>SUM(B4:Z4)</f>
        <v>137097.76999999999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213.14</v>
      </c>
      <c r="C7" s="28">
        <v>131.1</v>
      </c>
      <c r="D7" s="28">
        <v>120</v>
      </c>
      <c r="E7" s="28">
        <v>120</v>
      </c>
      <c r="F7" s="28">
        <v>140.96</v>
      </c>
      <c r="G7" s="28">
        <v>159</v>
      </c>
      <c r="H7" s="28">
        <v>218.82</v>
      </c>
      <c r="I7" s="28">
        <v>214.81</v>
      </c>
      <c r="J7" s="28">
        <v>205</v>
      </c>
      <c r="K7" s="28">
        <v>201.74</v>
      </c>
      <c r="L7" s="28">
        <v>180.97</v>
      </c>
      <c r="M7" s="28">
        <v>177.36</v>
      </c>
      <c r="N7" s="28">
        <v>174.82</v>
      </c>
      <c r="O7" s="28">
        <v>179.17</v>
      </c>
      <c r="P7" s="28">
        <v>205.01</v>
      </c>
      <c r="Q7" s="28">
        <v>213.14</v>
      </c>
      <c r="R7" s="28">
        <v>391.24</v>
      </c>
      <c r="S7" s="28">
        <v>357.9</v>
      </c>
      <c r="T7" s="28">
        <v>250.39</v>
      </c>
      <c r="U7" s="28">
        <v>250.59</v>
      </c>
      <c r="V7" s="28">
        <v>253.7</v>
      </c>
      <c r="W7" s="28">
        <v>208.69</v>
      </c>
      <c r="X7" s="28">
        <v>197.97</v>
      </c>
      <c r="Y7" s="28">
        <v>175</v>
      </c>
      <c r="Z7" s="29"/>
      <c r="AA7" s="30">
        <f>IF(SUM(B7:Z7)&lt;&gt;0,AVERAGEIF(B7:Z7,"&lt;&gt;"""),"")</f>
        <v>205.85500000000002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270</v>
      </c>
      <c r="C10" s="42">
        <v>250</v>
      </c>
      <c r="D10" s="42">
        <v>250</v>
      </c>
      <c r="E10" s="42">
        <v>250</v>
      </c>
      <c r="F10" s="42">
        <v>250</v>
      </c>
      <c r="G10" s="42">
        <v>270</v>
      </c>
      <c r="H10" s="42">
        <v>270</v>
      </c>
      <c r="I10" s="42">
        <v>270</v>
      </c>
      <c r="J10" s="42">
        <v>270</v>
      </c>
      <c r="K10" s="42">
        <v>270</v>
      </c>
      <c r="L10" s="42">
        <v>270</v>
      </c>
      <c r="M10" s="42">
        <v>270</v>
      </c>
      <c r="N10" s="42">
        <v>270</v>
      </c>
      <c r="O10" s="42">
        <v>270</v>
      </c>
      <c r="P10" s="42">
        <v>270</v>
      </c>
      <c r="Q10" s="42">
        <v>270</v>
      </c>
      <c r="R10" s="42">
        <v>270</v>
      </c>
      <c r="S10" s="42">
        <v>270</v>
      </c>
      <c r="T10" s="42">
        <v>270</v>
      </c>
      <c r="U10" s="42">
        <v>270</v>
      </c>
      <c r="V10" s="42">
        <v>270</v>
      </c>
      <c r="W10" s="42">
        <v>270</v>
      </c>
      <c r="X10" s="42">
        <v>270</v>
      </c>
      <c r="Y10" s="42">
        <v>270</v>
      </c>
      <c r="Z10" s="43"/>
      <c r="AA10" s="44">
        <f t="shared" ref="AA10:AA15" si="0">SUM(B10:Z10)</f>
        <v>6400</v>
      </c>
    </row>
    <row r="11" spans="1:27" ht="24.95" customHeight="1" x14ac:dyDescent="0.2">
      <c r="A11" s="45" t="s">
        <v>7</v>
      </c>
      <c r="B11" s="46">
        <v>138</v>
      </c>
      <c r="C11" s="47">
        <v>139</v>
      </c>
      <c r="D11" s="47">
        <v>100</v>
      </c>
      <c r="E11" s="47">
        <v>100</v>
      </c>
      <c r="F11" s="47">
        <v>100</v>
      </c>
      <c r="G11" s="47">
        <v>100</v>
      </c>
      <c r="H11" s="47">
        <v>100</v>
      </c>
      <c r="I11" s="47">
        <v>107</v>
      </c>
      <c r="J11" s="47">
        <v>100</v>
      </c>
      <c r="K11" s="47">
        <v>100</v>
      </c>
      <c r="L11" s="47">
        <v>100</v>
      </c>
      <c r="M11" s="47">
        <v>100</v>
      </c>
      <c r="N11" s="47">
        <v>100</v>
      </c>
      <c r="O11" s="47">
        <v>100</v>
      </c>
      <c r="P11" s="47">
        <v>100</v>
      </c>
      <c r="Q11" s="47">
        <v>114</v>
      </c>
      <c r="R11" s="47">
        <v>169.65</v>
      </c>
      <c r="S11" s="47">
        <v>169.65</v>
      </c>
      <c r="T11" s="47">
        <v>169.65</v>
      </c>
      <c r="U11" s="47">
        <v>100</v>
      </c>
      <c r="V11" s="47">
        <v>100</v>
      </c>
      <c r="W11" s="47">
        <v>100</v>
      </c>
      <c r="X11" s="47">
        <v>100</v>
      </c>
      <c r="Y11" s="47">
        <v>100</v>
      </c>
      <c r="Z11" s="48"/>
      <c r="AA11" s="49">
        <f t="shared" si="0"/>
        <v>2706.9500000000003</v>
      </c>
    </row>
    <row r="12" spans="1:27" ht="24.95" customHeight="1" x14ac:dyDescent="0.2">
      <c r="A12" s="50" t="s">
        <v>8</v>
      </c>
      <c r="B12" s="51">
        <v>849.63599999999997</v>
      </c>
      <c r="C12" s="52">
        <v>688.9</v>
      </c>
      <c r="D12" s="52">
        <v>688.9</v>
      </c>
      <c r="E12" s="52">
        <v>802.9</v>
      </c>
      <c r="F12" s="52">
        <v>802.9</v>
      </c>
      <c r="G12" s="52">
        <v>1087.9000000000001</v>
      </c>
      <c r="H12" s="52">
        <v>2271.5320000000002</v>
      </c>
      <c r="I12" s="52">
        <v>2310.4319999999998</v>
      </c>
      <c r="J12" s="52">
        <v>2174.712</v>
      </c>
      <c r="K12" s="52">
        <v>2077.9</v>
      </c>
      <c r="L12" s="52">
        <v>1904.8190000000002</v>
      </c>
      <c r="M12" s="52">
        <v>1822.9</v>
      </c>
      <c r="N12" s="52">
        <v>1822.9</v>
      </c>
      <c r="O12" s="52">
        <v>1854</v>
      </c>
      <c r="P12" s="52">
        <v>2290.221</v>
      </c>
      <c r="Q12" s="52">
        <v>2782.3879999999999</v>
      </c>
      <c r="R12" s="52">
        <v>2953</v>
      </c>
      <c r="S12" s="52">
        <v>2957</v>
      </c>
      <c r="T12" s="52">
        <v>2912.018</v>
      </c>
      <c r="U12" s="52">
        <v>2902.73</v>
      </c>
      <c r="V12" s="52">
        <v>2931.7739999999999</v>
      </c>
      <c r="W12" s="52">
        <v>2570.5630000000001</v>
      </c>
      <c r="X12" s="52">
        <v>2241.9870000000001</v>
      </c>
      <c r="Y12" s="52">
        <v>1677.9</v>
      </c>
      <c r="Z12" s="53"/>
      <c r="AA12" s="54">
        <f t="shared" si="0"/>
        <v>47379.912000000004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166</v>
      </c>
      <c r="I13" s="52">
        <v>199</v>
      </c>
      <c r="J13" s="52">
        <v>139</v>
      </c>
      <c r="K13" s="52">
        <v>77</v>
      </c>
      <c r="L13" s="52">
        <v>30</v>
      </c>
      <c r="M13" s="52">
        <v>30</v>
      </c>
      <c r="N13" s="52">
        <v>56</v>
      </c>
      <c r="O13" s="52">
        <v>26</v>
      </c>
      <c r="P13" s="52">
        <v>50</v>
      </c>
      <c r="Q13" s="52">
        <v>50</v>
      </c>
      <c r="R13" s="52">
        <v>92.730999999999995</v>
      </c>
      <c r="S13" s="52">
        <v>501</v>
      </c>
      <c r="T13" s="52">
        <v>721</v>
      </c>
      <c r="U13" s="52">
        <v>666</v>
      </c>
      <c r="V13" s="52">
        <v>416</v>
      </c>
      <c r="W13" s="52">
        <v>141</v>
      </c>
      <c r="X13" s="52">
        <v>106</v>
      </c>
      <c r="Y13" s="52">
        <v>74</v>
      </c>
      <c r="Z13" s="53"/>
      <c r="AA13" s="54">
        <f t="shared" si="0"/>
        <v>3540.7309999999998</v>
      </c>
    </row>
    <row r="14" spans="1:27" ht="24.95" customHeight="1" x14ac:dyDescent="0.2">
      <c r="A14" s="55" t="s">
        <v>10</v>
      </c>
      <c r="B14" s="56">
        <v>1127.4890000000003</v>
      </c>
      <c r="C14" s="57">
        <v>1242.7820000000002</v>
      </c>
      <c r="D14" s="57">
        <v>1351.1849999999999</v>
      </c>
      <c r="E14" s="57">
        <v>1505.2650000000003</v>
      </c>
      <c r="F14" s="57">
        <v>1624.1800000000003</v>
      </c>
      <c r="G14" s="57">
        <v>1627.2989999999998</v>
      </c>
      <c r="H14" s="57">
        <v>1720.9290000000003</v>
      </c>
      <c r="I14" s="57">
        <v>2291.3599999999988</v>
      </c>
      <c r="J14" s="57">
        <v>3014.5440000000012</v>
      </c>
      <c r="K14" s="57">
        <v>3639.9539999999997</v>
      </c>
      <c r="L14" s="57">
        <v>4002.7599999999993</v>
      </c>
      <c r="M14" s="57">
        <v>4064.8640000000009</v>
      </c>
      <c r="N14" s="57">
        <v>3870.5420000000004</v>
      </c>
      <c r="O14" s="57">
        <v>3395.7440000000006</v>
      </c>
      <c r="P14" s="57">
        <v>2654.3850000000002</v>
      </c>
      <c r="Q14" s="57">
        <v>1797.8180000000002</v>
      </c>
      <c r="R14" s="57">
        <v>1324.7230000000002</v>
      </c>
      <c r="S14" s="57">
        <v>1250.21</v>
      </c>
      <c r="T14" s="57">
        <v>1196.1029999999998</v>
      </c>
      <c r="U14" s="57">
        <v>1144.394</v>
      </c>
      <c r="V14" s="57">
        <v>1085.2860000000001</v>
      </c>
      <c r="W14" s="57">
        <v>1053.885</v>
      </c>
      <c r="X14" s="57">
        <v>1037.6210000000001</v>
      </c>
      <c r="Y14" s="57">
        <v>1035.2549999999999</v>
      </c>
      <c r="Z14" s="58"/>
      <c r="AA14" s="59">
        <f t="shared" si="0"/>
        <v>48058.577000000005</v>
      </c>
    </row>
    <row r="15" spans="1:27" ht="24.95" customHeight="1" x14ac:dyDescent="0.2">
      <c r="A15" s="55" t="s">
        <v>11</v>
      </c>
      <c r="B15" s="56">
        <v>21</v>
      </c>
      <c r="C15" s="57">
        <v>15</v>
      </c>
      <c r="D15" s="57">
        <v>11</v>
      </c>
      <c r="E15" s="57">
        <v>10</v>
      </c>
      <c r="F15" s="57">
        <v>11</v>
      </c>
      <c r="G15" s="57">
        <v>13</v>
      </c>
      <c r="H15" s="57">
        <v>25</v>
      </c>
      <c r="I15" s="57">
        <v>52</v>
      </c>
      <c r="J15" s="57">
        <v>78</v>
      </c>
      <c r="K15" s="57">
        <v>101</v>
      </c>
      <c r="L15" s="57">
        <v>120</v>
      </c>
      <c r="M15" s="57">
        <v>130</v>
      </c>
      <c r="N15" s="57">
        <v>134</v>
      </c>
      <c r="O15" s="57">
        <v>134</v>
      </c>
      <c r="P15" s="57">
        <v>128</v>
      </c>
      <c r="Q15" s="57">
        <v>118</v>
      </c>
      <c r="R15" s="57">
        <v>112</v>
      </c>
      <c r="S15" s="57">
        <v>114</v>
      </c>
      <c r="T15" s="57">
        <v>119</v>
      </c>
      <c r="U15" s="57">
        <v>125</v>
      </c>
      <c r="V15" s="57">
        <v>126</v>
      </c>
      <c r="W15" s="57">
        <v>125</v>
      </c>
      <c r="X15" s="57">
        <v>124</v>
      </c>
      <c r="Y15" s="57">
        <v>122</v>
      </c>
      <c r="Z15" s="58"/>
      <c r="AA15" s="59">
        <f t="shared" si="0"/>
        <v>2068</v>
      </c>
    </row>
    <row r="16" spans="1:27" ht="30" customHeight="1" thickBot="1" x14ac:dyDescent="0.25">
      <c r="A16" s="60" t="s">
        <v>12</v>
      </c>
      <c r="B16" s="61">
        <f>IF(LEN(B$2)&gt;0,SUM(B10:B15),"")</f>
        <v>2406.125</v>
      </c>
      <c r="C16" s="62">
        <f t="shared" ref="C16:Z16" si="1">IF(LEN(C$2)&gt;0,SUM(C10:C15),"")</f>
        <v>2335.6820000000002</v>
      </c>
      <c r="D16" s="62">
        <f t="shared" si="1"/>
        <v>2401.085</v>
      </c>
      <c r="E16" s="62">
        <f t="shared" si="1"/>
        <v>2668.1650000000004</v>
      </c>
      <c r="F16" s="62">
        <f t="shared" si="1"/>
        <v>2788.0800000000004</v>
      </c>
      <c r="G16" s="62">
        <f t="shared" si="1"/>
        <v>3098.1989999999996</v>
      </c>
      <c r="H16" s="62">
        <f t="shared" si="1"/>
        <v>4553.4610000000002</v>
      </c>
      <c r="I16" s="62">
        <f t="shared" si="1"/>
        <v>5229.7919999999986</v>
      </c>
      <c r="J16" s="62">
        <f t="shared" si="1"/>
        <v>5776.2560000000012</v>
      </c>
      <c r="K16" s="62">
        <f t="shared" si="1"/>
        <v>6265.8539999999994</v>
      </c>
      <c r="L16" s="62">
        <f t="shared" si="1"/>
        <v>6427.5789999999997</v>
      </c>
      <c r="M16" s="62">
        <f t="shared" si="1"/>
        <v>6417.764000000001</v>
      </c>
      <c r="N16" s="62">
        <f t="shared" si="1"/>
        <v>6253.4420000000009</v>
      </c>
      <c r="O16" s="62">
        <f t="shared" si="1"/>
        <v>5779.7440000000006</v>
      </c>
      <c r="P16" s="62">
        <f t="shared" si="1"/>
        <v>5492.6059999999998</v>
      </c>
      <c r="Q16" s="62">
        <f t="shared" si="1"/>
        <v>5132.2060000000001</v>
      </c>
      <c r="R16" s="62">
        <f t="shared" si="1"/>
        <v>4922.1040000000003</v>
      </c>
      <c r="S16" s="62">
        <f t="shared" si="1"/>
        <v>5261.8600000000006</v>
      </c>
      <c r="T16" s="62">
        <f t="shared" si="1"/>
        <v>5387.7709999999997</v>
      </c>
      <c r="U16" s="62">
        <f t="shared" si="1"/>
        <v>5208.1239999999998</v>
      </c>
      <c r="V16" s="62">
        <f t="shared" si="1"/>
        <v>4929.0599999999995</v>
      </c>
      <c r="W16" s="62">
        <f t="shared" si="1"/>
        <v>4260.4480000000003</v>
      </c>
      <c r="X16" s="62">
        <f t="shared" si="1"/>
        <v>3879.6080000000002</v>
      </c>
      <c r="Y16" s="62">
        <f t="shared" si="1"/>
        <v>3279.1549999999997</v>
      </c>
      <c r="Z16" s="63" t="str">
        <f t="shared" si="1"/>
        <v/>
      </c>
      <c r="AA16" s="64">
        <f>SUM(AA10:AA15)</f>
        <v>110154.17000000001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1275.9000000000001</v>
      </c>
      <c r="C28" s="72">
        <v>1342.9</v>
      </c>
      <c r="D28" s="72">
        <v>1366.9</v>
      </c>
      <c r="E28" s="72">
        <v>1449.9</v>
      </c>
      <c r="F28" s="72">
        <v>1530.9</v>
      </c>
      <c r="G28" s="72">
        <v>1570.9</v>
      </c>
      <c r="H28" s="72">
        <v>1728.9</v>
      </c>
      <c r="I28" s="72">
        <v>2117.9</v>
      </c>
      <c r="J28" s="72">
        <v>2497.9</v>
      </c>
      <c r="K28" s="72">
        <v>2831.9</v>
      </c>
      <c r="L28" s="72">
        <v>3039.9</v>
      </c>
      <c r="M28" s="72">
        <v>3066.9</v>
      </c>
      <c r="N28" s="72">
        <v>2955.9</v>
      </c>
      <c r="O28" s="72">
        <v>2649.9</v>
      </c>
      <c r="P28" s="72">
        <v>2239.9</v>
      </c>
      <c r="Q28" s="72">
        <v>1736.9</v>
      </c>
      <c r="R28" s="72">
        <v>1585.55</v>
      </c>
      <c r="S28" s="72">
        <v>1939.55</v>
      </c>
      <c r="T28" s="72">
        <v>2161.5500000000002</v>
      </c>
      <c r="U28" s="72">
        <v>1855.9</v>
      </c>
      <c r="V28" s="72">
        <v>1482.9</v>
      </c>
      <c r="W28" s="72">
        <v>1356.9</v>
      </c>
      <c r="X28" s="72">
        <v>1288.9000000000001</v>
      </c>
      <c r="Y28" s="72">
        <v>1265.9000000000001</v>
      </c>
      <c r="Z28" s="73"/>
      <c r="AA28" s="74">
        <f>SUM(B28:Z28)</f>
        <v>46340.550000000025</v>
      </c>
    </row>
    <row r="29" spans="1:27" ht="24.95" customHeight="1" x14ac:dyDescent="0.2">
      <c r="A29" s="75" t="s">
        <v>23</v>
      </c>
      <c r="B29" s="76">
        <v>893.22500000000002</v>
      </c>
      <c r="C29" s="77">
        <v>884.78200000000004</v>
      </c>
      <c r="D29" s="77">
        <v>930.18499999999995</v>
      </c>
      <c r="E29" s="77">
        <v>1000.265</v>
      </c>
      <c r="F29" s="77">
        <v>1039.18</v>
      </c>
      <c r="G29" s="77">
        <v>1009.299</v>
      </c>
      <c r="H29" s="77">
        <v>1618.5609999999999</v>
      </c>
      <c r="I29" s="77">
        <v>1740.8920000000001</v>
      </c>
      <c r="J29" s="77">
        <v>1882.356</v>
      </c>
      <c r="K29" s="77">
        <v>1895.954</v>
      </c>
      <c r="L29" s="77">
        <v>1770.6790000000001</v>
      </c>
      <c r="M29" s="77">
        <v>1733.864</v>
      </c>
      <c r="N29" s="77">
        <v>1736.5419999999999</v>
      </c>
      <c r="O29" s="77">
        <v>1547.7439999999999</v>
      </c>
      <c r="P29" s="77">
        <v>1674.606</v>
      </c>
      <c r="Q29" s="77">
        <v>1797.2059999999999</v>
      </c>
      <c r="R29" s="77">
        <v>1737.454</v>
      </c>
      <c r="S29" s="77">
        <v>1597.21</v>
      </c>
      <c r="T29" s="77">
        <v>1447.1210000000001</v>
      </c>
      <c r="U29" s="77">
        <v>1578.124</v>
      </c>
      <c r="V29" s="77">
        <v>1699.06</v>
      </c>
      <c r="W29" s="77">
        <v>1442.4480000000001</v>
      </c>
      <c r="X29" s="77">
        <v>1326.6079999999999</v>
      </c>
      <c r="Y29" s="77">
        <v>903.255</v>
      </c>
      <c r="Z29" s="78"/>
      <c r="AA29" s="79">
        <f>SUM(B29:Z29)</f>
        <v>34886.619999999995</v>
      </c>
    </row>
    <row r="30" spans="1:27" ht="24.95" customHeight="1" x14ac:dyDescent="0.2">
      <c r="A30" s="82" t="s">
        <v>24</v>
      </c>
      <c r="B30" s="80">
        <v>936</v>
      </c>
      <c r="C30" s="81">
        <v>811</v>
      </c>
      <c r="D30" s="81">
        <v>811</v>
      </c>
      <c r="E30" s="81">
        <v>925</v>
      </c>
      <c r="F30" s="81">
        <v>925</v>
      </c>
      <c r="G30" s="81">
        <v>1210</v>
      </c>
      <c r="H30" s="81">
        <v>1882</v>
      </c>
      <c r="I30" s="81">
        <v>2025</v>
      </c>
      <c r="J30" s="81">
        <v>2035</v>
      </c>
      <c r="K30" s="81">
        <v>1945</v>
      </c>
      <c r="L30" s="81">
        <v>1945</v>
      </c>
      <c r="M30" s="81">
        <v>1945</v>
      </c>
      <c r="N30" s="81">
        <v>1945</v>
      </c>
      <c r="O30" s="81">
        <v>1976.1</v>
      </c>
      <c r="P30" s="81">
        <v>2017.1</v>
      </c>
      <c r="Q30" s="81">
        <v>2252.1</v>
      </c>
      <c r="R30" s="81">
        <v>2327.1</v>
      </c>
      <c r="S30" s="81">
        <v>2412.1</v>
      </c>
      <c r="T30" s="81">
        <v>2412.1</v>
      </c>
      <c r="U30" s="81">
        <v>2412.1</v>
      </c>
      <c r="V30" s="81">
        <v>2327.1</v>
      </c>
      <c r="W30" s="81">
        <v>2087.1</v>
      </c>
      <c r="X30" s="81">
        <v>1931.1</v>
      </c>
      <c r="Y30" s="81">
        <v>1800</v>
      </c>
      <c r="Z30" s="83"/>
      <c r="AA30" s="84">
        <f>SUM(B30:Z30)</f>
        <v>43293.999999999985</v>
      </c>
    </row>
    <row r="31" spans="1:27" ht="30" customHeight="1" thickBot="1" x14ac:dyDescent="0.25">
      <c r="A31" s="60" t="s">
        <v>25</v>
      </c>
      <c r="B31" s="61">
        <f>IF(LEN(B$2)&gt;0,SUM(B28:B30),"")</f>
        <v>3105.125</v>
      </c>
      <c r="C31" s="62">
        <f t="shared" ref="C31:Z31" si="4">IF(LEN(C$2)&gt;0,SUM(C28:C30),"")</f>
        <v>3038.6820000000002</v>
      </c>
      <c r="D31" s="62">
        <f t="shared" si="4"/>
        <v>3108.085</v>
      </c>
      <c r="E31" s="62">
        <f t="shared" si="4"/>
        <v>3375.165</v>
      </c>
      <c r="F31" s="62">
        <f t="shared" si="4"/>
        <v>3495.08</v>
      </c>
      <c r="G31" s="62">
        <f t="shared" si="4"/>
        <v>3790.1990000000001</v>
      </c>
      <c r="H31" s="62">
        <f t="shared" si="4"/>
        <v>5229.4610000000002</v>
      </c>
      <c r="I31" s="62">
        <f t="shared" si="4"/>
        <v>5883.7920000000004</v>
      </c>
      <c r="J31" s="62">
        <f t="shared" si="4"/>
        <v>6415.2560000000003</v>
      </c>
      <c r="K31" s="62">
        <f t="shared" si="4"/>
        <v>6672.8540000000003</v>
      </c>
      <c r="L31" s="62">
        <f t="shared" si="4"/>
        <v>6755.5789999999997</v>
      </c>
      <c r="M31" s="62">
        <f t="shared" si="4"/>
        <v>6745.7640000000001</v>
      </c>
      <c r="N31" s="62">
        <f t="shared" si="4"/>
        <v>6637.442</v>
      </c>
      <c r="O31" s="62">
        <f t="shared" si="4"/>
        <v>6173.7440000000006</v>
      </c>
      <c r="P31" s="62">
        <f t="shared" si="4"/>
        <v>5931.6059999999998</v>
      </c>
      <c r="Q31" s="62">
        <f t="shared" si="4"/>
        <v>5786.2060000000001</v>
      </c>
      <c r="R31" s="62">
        <f t="shared" si="4"/>
        <v>5650.1039999999994</v>
      </c>
      <c r="S31" s="62">
        <f t="shared" si="4"/>
        <v>5948.8600000000006</v>
      </c>
      <c r="T31" s="62">
        <f t="shared" si="4"/>
        <v>6020.7710000000006</v>
      </c>
      <c r="U31" s="62">
        <f t="shared" si="4"/>
        <v>5846.1239999999998</v>
      </c>
      <c r="V31" s="62">
        <f t="shared" si="4"/>
        <v>5509.0599999999995</v>
      </c>
      <c r="W31" s="62">
        <f t="shared" si="4"/>
        <v>4886.4480000000003</v>
      </c>
      <c r="X31" s="62">
        <f t="shared" si="4"/>
        <v>4546.6080000000002</v>
      </c>
      <c r="Y31" s="62">
        <f t="shared" si="4"/>
        <v>3969.1550000000002</v>
      </c>
      <c r="Z31" s="63" t="str">
        <f t="shared" si="4"/>
        <v/>
      </c>
      <c r="AA31" s="64">
        <f>SUM(AA28:AA30)</f>
        <v>124521.17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312</v>
      </c>
      <c r="C34" s="95">
        <v>316</v>
      </c>
      <c r="D34" s="95">
        <v>320</v>
      </c>
      <c r="E34" s="95">
        <v>320</v>
      </c>
      <c r="F34" s="95">
        <v>320</v>
      </c>
      <c r="G34" s="95">
        <v>320</v>
      </c>
      <c r="H34" s="95">
        <v>327</v>
      </c>
      <c r="I34" s="95">
        <v>300</v>
      </c>
      <c r="J34" s="95">
        <v>277</v>
      </c>
      <c r="K34" s="95">
        <v>80</v>
      </c>
      <c r="L34" s="95">
        <v>36</v>
      </c>
      <c r="M34" s="95">
        <v>36</v>
      </c>
      <c r="N34" s="95">
        <v>87</v>
      </c>
      <c r="O34" s="95">
        <v>87</v>
      </c>
      <c r="P34" s="95">
        <v>130</v>
      </c>
      <c r="Q34" s="95">
        <v>300</v>
      </c>
      <c r="R34" s="95">
        <v>351</v>
      </c>
      <c r="S34" s="95">
        <v>310</v>
      </c>
      <c r="T34" s="95">
        <v>256</v>
      </c>
      <c r="U34" s="95">
        <v>261</v>
      </c>
      <c r="V34" s="95">
        <v>236</v>
      </c>
      <c r="W34" s="95">
        <v>282</v>
      </c>
      <c r="X34" s="95">
        <v>301</v>
      </c>
      <c r="Y34" s="95">
        <v>318</v>
      </c>
      <c r="Z34" s="96"/>
      <c r="AA34" s="74">
        <f t="shared" ref="AA34:AA39" si="5">SUM(B34:Z34)</f>
        <v>5883</v>
      </c>
    </row>
    <row r="35" spans="1:27" ht="24.95" customHeight="1" x14ac:dyDescent="0.2">
      <c r="A35" s="97" t="s">
        <v>28</v>
      </c>
      <c r="B35" s="98">
        <v>322</v>
      </c>
      <c r="C35" s="99">
        <v>322</v>
      </c>
      <c r="D35" s="99">
        <v>322</v>
      </c>
      <c r="E35" s="99">
        <v>322</v>
      </c>
      <c r="F35" s="99">
        <v>322</v>
      </c>
      <c r="G35" s="99">
        <v>307</v>
      </c>
      <c r="H35" s="99">
        <v>307</v>
      </c>
      <c r="I35" s="99">
        <v>312</v>
      </c>
      <c r="J35" s="99">
        <v>320</v>
      </c>
      <c r="K35" s="99">
        <v>285</v>
      </c>
      <c r="L35" s="99">
        <v>250</v>
      </c>
      <c r="M35" s="99">
        <v>250</v>
      </c>
      <c r="N35" s="99">
        <v>255</v>
      </c>
      <c r="O35" s="99">
        <v>265</v>
      </c>
      <c r="P35" s="99">
        <v>267</v>
      </c>
      <c r="Q35" s="99">
        <v>312</v>
      </c>
      <c r="R35" s="99">
        <v>312</v>
      </c>
      <c r="S35" s="99">
        <v>312</v>
      </c>
      <c r="T35" s="99">
        <v>312</v>
      </c>
      <c r="U35" s="99">
        <v>312</v>
      </c>
      <c r="V35" s="99">
        <v>279</v>
      </c>
      <c r="W35" s="99">
        <v>279</v>
      </c>
      <c r="X35" s="99">
        <v>304</v>
      </c>
      <c r="Y35" s="99">
        <v>310</v>
      </c>
      <c r="Z35" s="100"/>
      <c r="AA35" s="79">
        <f t="shared" si="5"/>
        <v>7160</v>
      </c>
    </row>
    <row r="36" spans="1:27" ht="24.95" customHeight="1" x14ac:dyDescent="0.2">
      <c r="A36" s="97" t="s">
        <v>29</v>
      </c>
      <c r="B36" s="98">
        <v>515</v>
      </c>
      <c r="C36" s="99">
        <v>515</v>
      </c>
      <c r="D36" s="99">
        <v>515</v>
      </c>
      <c r="E36" s="99">
        <v>515</v>
      </c>
      <c r="F36" s="99">
        <v>515</v>
      </c>
      <c r="G36" s="99">
        <v>181.2</v>
      </c>
      <c r="H36" s="99">
        <v>15</v>
      </c>
      <c r="I36" s="99">
        <v>15</v>
      </c>
      <c r="J36" s="99">
        <v>15</v>
      </c>
      <c r="K36" s="99">
        <v>15</v>
      </c>
      <c r="L36" s="99">
        <v>15</v>
      </c>
      <c r="M36" s="99">
        <v>15</v>
      </c>
      <c r="N36" s="99">
        <v>15</v>
      </c>
      <c r="O36" s="99">
        <v>15</v>
      </c>
      <c r="P36" s="99">
        <v>15</v>
      </c>
      <c r="Q36" s="99">
        <v>15</v>
      </c>
      <c r="R36" s="99">
        <v>15</v>
      </c>
      <c r="S36" s="99">
        <v>15</v>
      </c>
      <c r="T36" s="99">
        <v>15</v>
      </c>
      <c r="U36" s="99">
        <v>15</v>
      </c>
      <c r="V36" s="99">
        <v>15</v>
      </c>
      <c r="W36" s="99">
        <v>15</v>
      </c>
      <c r="X36" s="99">
        <v>15</v>
      </c>
      <c r="Y36" s="99">
        <v>361.1</v>
      </c>
      <c r="Z36" s="100"/>
      <c r="AA36" s="79">
        <f t="shared" si="5"/>
        <v>3372.2999999999997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27</v>
      </c>
      <c r="I37" s="99">
        <v>27</v>
      </c>
      <c r="J37" s="99">
        <v>27</v>
      </c>
      <c r="K37" s="99">
        <v>27</v>
      </c>
      <c r="L37" s="99">
        <v>27</v>
      </c>
      <c r="M37" s="99">
        <v>27</v>
      </c>
      <c r="N37" s="99">
        <v>27</v>
      </c>
      <c r="O37" s="99">
        <v>27</v>
      </c>
      <c r="P37" s="99">
        <v>27</v>
      </c>
      <c r="Q37" s="99">
        <v>27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47</v>
      </c>
      <c r="Y37" s="99">
        <v>47</v>
      </c>
      <c r="Z37" s="100"/>
      <c r="AA37" s="79">
        <f t="shared" si="5"/>
        <v>964</v>
      </c>
    </row>
    <row r="38" spans="1:27" ht="24.95" customHeight="1" x14ac:dyDescent="0.2">
      <c r="A38" s="97" t="s">
        <v>31</v>
      </c>
      <c r="B38" s="98">
        <v>500</v>
      </c>
      <c r="C38" s="99">
        <v>452.9</v>
      </c>
      <c r="D38" s="99">
        <v>322.89999999999998</v>
      </c>
      <c r="E38" s="99">
        <v>73.8</v>
      </c>
      <c r="F38" s="99">
        <v>92.9</v>
      </c>
      <c r="G38" s="99">
        <v>500</v>
      </c>
      <c r="H38" s="99">
        <v>500</v>
      </c>
      <c r="I38" s="99">
        <v>500</v>
      </c>
      <c r="J38" s="99">
        <v>354</v>
      </c>
      <c r="K38" s="99">
        <v>371.2</v>
      </c>
      <c r="L38" s="99">
        <v>167.5</v>
      </c>
      <c r="M38" s="99">
        <v>285.3</v>
      </c>
      <c r="N38" s="99">
        <v>191.3</v>
      </c>
      <c r="O38" s="99">
        <v>494.7</v>
      </c>
      <c r="P38" s="99">
        <v>500</v>
      </c>
      <c r="Q38" s="99">
        <v>446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311.8</v>
      </c>
      <c r="Z38" s="100"/>
      <c r="AA38" s="79">
        <f t="shared" si="5"/>
        <v>9564.2999999999993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1699</v>
      </c>
      <c r="C39" s="88">
        <f t="shared" si="6"/>
        <v>1655.9</v>
      </c>
      <c r="D39" s="88">
        <f t="shared" si="6"/>
        <v>1529.9</v>
      </c>
      <c r="E39" s="88">
        <f t="shared" si="6"/>
        <v>1280.8</v>
      </c>
      <c r="F39" s="88">
        <f t="shared" si="6"/>
        <v>1299.9000000000001</v>
      </c>
      <c r="G39" s="88">
        <f t="shared" si="6"/>
        <v>1358.2</v>
      </c>
      <c r="H39" s="88">
        <f t="shared" si="6"/>
        <v>1176</v>
      </c>
      <c r="I39" s="88">
        <f t="shared" si="6"/>
        <v>1154</v>
      </c>
      <c r="J39" s="88">
        <f t="shared" si="6"/>
        <v>993</v>
      </c>
      <c r="K39" s="88">
        <f t="shared" si="6"/>
        <v>778.2</v>
      </c>
      <c r="L39" s="88">
        <f t="shared" si="6"/>
        <v>495.5</v>
      </c>
      <c r="M39" s="88">
        <f t="shared" si="6"/>
        <v>613.29999999999995</v>
      </c>
      <c r="N39" s="88">
        <f t="shared" si="6"/>
        <v>575.29999999999995</v>
      </c>
      <c r="O39" s="88">
        <f t="shared" si="6"/>
        <v>888.7</v>
      </c>
      <c r="P39" s="88">
        <f t="shared" si="6"/>
        <v>939</v>
      </c>
      <c r="Q39" s="88">
        <f t="shared" si="6"/>
        <v>1100</v>
      </c>
      <c r="R39" s="88">
        <f t="shared" si="6"/>
        <v>1228</v>
      </c>
      <c r="S39" s="88">
        <f t="shared" si="6"/>
        <v>1187</v>
      </c>
      <c r="T39" s="88">
        <f t="shared" si="6"/>
        <v>1133</v>
      </c>
      <c r="U39" s="88">
        <f t="shared" si="6"/>
        <v>1138</v>
      </c>
      <c r="V39" s="88">
        <f t="shared" si="6"/>
        <v>1080</v>
      </c>
      <c r="W39" s="88">
        <f t="shared" si="6"/>
        <v>1126</v>
      </c>
      <c r="X39" s="88">
        <f t="shared" si="6"/>
        <v>1167</v>
      </c>
      <c r="Y39" s="88">
        <f t="shared" si="6"/>
        <v>1347.8999999999999</v>
      </c>
      <c r="Z39" s="89" t="str">
        <f t="shared" si="6"/>
        <v/>
      </c>
      <c r="AA39" s="90">
        <f t="shared" si="5"/>
        <v>26943.600000000002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500</v>
      </c>
      <c r="C44" s="99">
        <v>500</v>
      </c>
      <c r="D44" s="99">
        <v>500</v>
      </c>
      <c r="E44" s="99">
        <v>500</v>
      </c>
      <c r="F44" s="99">
        <v>500</v>
      </c>
      <c r="G44" s="99">
        <v>166.2</v>
      </c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>
        <v>346.1</v>
      </c>
      <c r="Z44" s="100"/>
      <c r="AA44" s="79">
        <f t="shared" si="7"/>
        <v>3012.2999999999997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500</v>
      </c>
      <c r="C46" s="99">
        <v>452.9</v>
      </c>
      <c r="D46" s="99">
        <v>322.89999999999998</v>
      </c>
      <c r="E46" s="99">
        <v>73.8</v>
      </c>
      <c r="F46" s="99">
        <v>92.9</v>
      </c>
      <c r="G46" s="99">
        <v>500</v>
      </c>
      <c r="H46" s="99">
        <v>500</v>
      </c>
      <c r="I46" s="99">
        <v>500</v>
      </c>
      <c r="J46" s="99">
        <v>354</v>
      </c>
      <c r="K46" s="99">
        <v>371.2</v>
      </c>
      <c r="L46" s="99">
        <v>167.5</v>
      </c>
      <c r="M46" s="99">
        <v>285.3</v>
      </c>
      <c r="N46" s="99">
        <v>191.3</v>
      </c>
      <c r="O46" s="99">
        <v>494.7</v>
      </c>
      <c r="P46" s="99">
        <v>500</v>
      </c>
      <c r="Q46" s="99">
        <v>446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311.8</v>
      </c>
      <c r="Z46" s="100"/>
      <c r="AA46" s="79">
        <f t="shared" si="7"/>
        <v>9564.2999999999993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1000</v>
      </c>
      <c r="C48" s="88">
        <f t="shared" ref="C48:Z48" si="8">IF(LEN(C$2)&gt;0,SUM(C42:C47),"")</f>
        <v>952.9</v>
      </c>
      <c r="D48" s="88">
        <f t="shared" si="8"/>
        <v>822.9</v>
      </c>
      <c r="E48" s="88">
        <f t="shared" si="8"/>
        <v>573.79999999999995</v>
      </c>
      <c r="F48" s="88">
        <f t="shared" si="8"/>
        <v>592.9</v>
      </c>
      <c r="G48" s="88">
        <f t="shared" si="8"/>
        <v>666.2</v>
      </c>
      <c r="H48" s="88">
        <f t="shared" si="8"/>
        <v>500</v>
      </c>
      <c r="I48" s="88">
        <f t="shared" si="8"/>
        <v>500</v>
      </c>
      <c r="J48" s="88">
        <f t="shared" si="8"/>
        <v>354</v>
      </c>
      <c r="K48" s="88">
        <f t="shared" si="8"/>
        <v>371.2</v>
      </c>
      <c r="L48" s="88">
        <f t="shared" si="8"/>
        <v>167.5</v>
      </c>
      <c r="M48" s="88">
        <f t="shared" si="8"/>
        <v>285.3</v>
      </c>
      <c r="N48" s="88">
        <f t="shared" si="8"/>
        <v>191.3</v>
      </c>
      <c r="O48" s="88">
        <f t="shared" si="8"/>
        <v>494.7</v>
      </c>
      <c r="P48" s="88">
        <f t="shared" si="8"/>
        <v>500</v>
      </c>
      <c r="Q48" s="88">
        <f t="shared" si="8"/>
        <v>446</v>
      </c>
      <c r="R48" s="88">
        <f t="shared" si="8"/>
        <v>500</v>
      </c>
      <c r="S48" s="88">
        <f t="shared" si="8"/>
        <v>500</v>
      </c>
      <c r="T48" s="88">
        <f t="shared" si="8"/>
        <v>500</v>
      </c>
      <c r="U48" s="88">
        <f t="shared" si="8"/>
        <v>500</v>
      </c>
      <c r="V48" s="88">
        <f t="shared" si="8"/>
        <v>500</v>
      </c>
      <c r="W48" s="88">
        <f t="shared" si="8"/>
        <v>500</v>
      </c>
      <c r="X48" s="88">
        <f t="shared" si="8"/>
        <v>500</v>
      </c>
      <c r="Y48" s="88">
        <f t="shared" si="8"/>
        <v>657.90000000000009</v>
      </c>
      <c r="Z48" s="89" t="str">
        <f t="shared" si="8"/>
        <v/>
      </c>
      <c r="AA48" s="90">
        <f t="shared" si="7"/>
        <v>12576.6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4105.125</v>
      </c>
      <c r="C51" s="88">
        <f t="shared" si="10"/>
        <v>3991.5820000000003</v>
      </c>
      <c r="D51" s="88">
        <f t="shared" si="10"/>
        <v>3930.9850000000001</v>
      </c>
      <c r="E51" s="88">
        <f t="shared" si="10"/>
        <v>3948.9650000000001</v>
      </c>
      <c r="F51" s="88">
        <f t="shared" si="10"/>
        <v>4087.9800000000005</v>
      </c>
      <c r="G51" s="88">
        <f t="shared" si="10"/>
        <v>4456.3989999999994</v>
      </c>
      <c r="H51" s="88">
        <f t="shared" si="10"/>
        <v>5729.4610000000002</v>
      </c>
      <c r="I51" s="88">
        <f t="shared" si="10"/>
        <v>6383.7919999999986</v>
      </c>
      <c r="J51" s="88">
        <f t="shared" si="10"/>
        <v>6769.2560000000012</v>
      </c>
      <c r="K51" s="88">
        <f t="shared" si="10"/>
        <v>7044.0539999999992</v>
      </c>
      <c r="L51" s="88">
        <f t="shared" si="10"/>
        <v>6923.0789999999997</v>
      </c>
      <c r="M51" s="88">
        <f t="shared" si="10"/>
        <v>7031.0640000000012</v>
      </c>
      <c r="N51" s="88">
        <f t="shared" si="10"/>
        <v>6828.7420000000011</v>
      </c>
      <c r="O51" s="88">
        <f t="shared" si="10"/>
        <v>6668.4440000000004</v>
      </c>
      <c r="P51" s="88">
        <f t="shared" si="10"/>
        <v>6431.6059999999998</v>
      </c>
      <c r="Q51" s="88">
        <f t="shared" si="10"/>
        <v>6232.2060000000001</v>
      </c>
      <c r="R51" s="88">
        <f t="shared" si="10"/>
        <v>6150.1040000000003</v>
      </c>
      <c r="S51" s="88">
        <f t="shared" si="10"/>
        <v>6448.8600000000006</v>
      </c>
      <c r="T51" s="88">
        <f t="shared" si="10"/>
        <v>6520.7709999999997</v>
      </c>
      <c r="U51" s="88">
        <f t="shared" si="10"/>
        <v>6346.1239999999998</v>
      </c>
      <c r="V51" s="88">
        <f t="shared" si="10"/>
        <v>6009.0599999999995</v>
      </c>
      <c r="W51" s="88">
        <f t="shared" si="10"/>
        <v>5386.4480000000003</v>
      </c>
      <c r="X51" s="88">
        <f t="shared" si="10"/>
        <v>5046.6080000000002</v>
      </c>
      <c r="Y51" s="88">
        <f t="shared" si="10"/>
        <v>4627.0549999999994</v>
      </c>
      <c r="Z51" s="89" t="str">
        <f t="shared" si="10"/>
        <v/>
      </c>
      <c r="AA51" s="105">
        <f>SUM(B51:Z51)</f>
        <v>137097.76999999999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4105.1249999999991</v>
      </c>
      <c r="C4" s="18">
        <v>3991.6109999999999</v>
      </c>
      <c r="D4" s="18">
        <v>3930.9620000000004</v>
      </c>
      <c r="E4" s="18">
        <v>3948.922</v>
      </c>
      <c r="F4" s="18">
        <v>4088.0090000000009</v>
      </c>
      <c r="G4" s="18">
        <v>4456.3760000000002</v>
      </c>
      <c r="H4" s="18">
        <v>5729.451</v>
      </c>
      <c r="I4" s="18">
        <v>6383.792000000004</v>
      </c>
      <c r="J4" s="18">
        <v>6769.2540000000008</v>
      </c>
      <c r="K4" s="18">
        <v>7044.0829999999996</v>
      </c>
      <c r="L4" s="18">
        <v>6923.0380000000005</v>
      </c>
      <c r="M4" s="18">
        <v>7031.0709999999981</v>
      </c>
      <c r="N4" s="18">
        <v>6828.7809999999999</v>
      </c>
      <c r="O4" s="18">
        <v>6668.3950000000004</v>
      </c>
      <c r="P4" s="18">
        <v>6431.56</v>
      </c>
      <c r="Q4" s="18">
        <v>6232.2129999999979</v>
      </c>
      <c r="R4" s="18">
        <v>6150.0990000000002</v>
      </c>
      <c r="S4" s="18">
        <v>6448.8469999999998</v>
      </c>
      <c r="T4" s="18">
        <v>6520.7739999999994</v>
      </c>
      <c r="U4" s="18">
        <v>6346.1310000000003</v>
      </c>
      <c r="V4" s="18">
        <v>6009.08</v>
      </c>
      <c r="W4" s="18">
        <v>5386.4100000000008</v>
      </c>
      <c r="X4" s="18">
        <v>5046.5869999999986</v>
      </c>
      <c r="Y4" s="18">
        <v>4627.0929999999998</v>
      </c>
      <c r="Z4" s="19"/>
      <c r="AA4" s="20">
        <f>SUM(B4:Z4)</f>
        <v>137097.66399999999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213.14</v>
      </c>
      <c r="C7" s="28">
        <v>131.1</v>
      </c>
      <c r="D7" s="28">
        <v>120</v>
      </c>
      <c r="E7" s="28">
        <v>120</v>
      </c>
      <c r="F7" s="28">
        <v>140.96</v>
      </c>
      <c r="G7" s="28">
        <v>159</v>
      </c>
      <c r="H7" s="28">
        <v>218.82</v>
      </c>
      <c r="I7" s="28">
        <v>214.81</v>
      </c>
      <c r="J7" s="28">
        <v>205</v>
      </c>
      <c r="K7" s="28">
        <v>201.74</v>
      </c>
      <c r="L7" s="28">
        <v>180.97</v>
      </c>
      <c r="M7" s="28">
        <v>177.36</v>
      </c>
      <c r="N7" s="28">
        <v>174.82</v>
      </c>
      <c r="O7" s="28">
        <v>179.17</v>
      </c>
      <c r="P7" s="28">
        <v>205.01</v>
      </c>
      <c r="Q7" s="28">
        <v>213.14</v>
      </c>
      <c r="R7" s="28">
        <v>391.24</v>
      </c>
      <c r="S7" s="28">
        <v>357.9</v>
      </c>
      <c r="T7" s="28">
        <v>250.39</v>
      </c>
      <c r="U7" s="28">
        <v>250.59</v>
      </c>
      <c r="V7" s="28">
        <v>253.7</v>
      </c>
      <c r="W7" s="28">
        <v>208.69</v>
      </c>
      <c r="X7" s="28">
        <v>197.97</v>
      </c>
      <c r="Y7" s="28">
        <v>175</v>
      </c>
      <c r="Z7" s="29"/>
      <c r="AA7" s="30">
        <f>IF(SUM(B7:Z7)&lt;&gt;0,AVERAGEIF(B7:Z7,"&lt;&gt;"""),"")</f>
        <v>205.85500000000002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890.98299999999995</v>
      </c>
      <c r="C19" s="72">
        <v>907.00700000000006</v>
      </c>
      <c r="D19" s="72">
        <v>890.00599999999997</v>
      </c>
      <c r="E19" s="72">
        <v>875.00199999999995</v>
      </c>
      <c r="F19" s="72">
        <v>865.97299999999996</v>
      </c>
      <c r="G19" s="72">
        <v>879.9559999999999</v>
      </c>
      <c r="H19" s="72">
        <v>900.07399999999996</v>
      </c>
      <c r="I19" s="72">
        <v>926.07399999999996</v>
      </c>
      <c r="J19" s="72">
        <v>893.09899999999993</v>
      </c>
      <c r="K19" s="72">
        <v>881.12</v>
      </c>
      <c r="L19" s="72">
        <v>857.12400000000002</v>
      </c>
      <c r="M19" s="72">
        <v>829.45399999999995</v>
      </c>
      <c r="N19" s="72">
        <v>814.45499999999993</v>
      </c>
      <c r="O19" s="72">
        <v>786.44</v>
      </c>
      <c r="P19" s="72">
        <v>767.44799999999998</v>
      </c>
      <c r="Q19" s="72">
        <v>783.09500000000003</v>
      </c>
      <c r="R19" s="72">
        <v>791.08500000000004</v>
      </c>
      <c r="S19" s="72">
        <v>792.09100000000001</v>
      </c>
      <c r="T19" s="72">
        <v>788.09100000000001</v>
      </c>
      <c r="U19" s="72">
        <v>786.13499999999999</v>
      </c>
      <c r="V19" s="72">
        <v>792.13699999999994</v>
      </c>
      <c r="W19" s="72">
        <v>769.11299999999994</v>
      </c>
      <c r="X19" s="72">
        <v>893.04</v>
      </c>
      <c r="Y19" s="72">
        <v>913.81</v>
      </c>
      <c r="Z19" s="73"/>
      <c r="AA19" s="74">
        <f t="shared" ref="AA19:AA24" si="2">SUM(B19:Z19)</f>
        <v>20272.812000000002</v>
      </c>
    </row>
    <row r="20" spans="1:27" ht="24.95" customHeight="1" x14ac:dyDescent="0.2">
      <c r="A20" s="75" t="s">
        <v>15</v>
      </c>
      <c r="B20" s="76">
        <v>739.26600000000008</v>
      </c>
      <c r="C20" s="77">
        <v>727.09699999999998</v>
      </c>
      <c r="D20" s="77">
        <v>735.42500000000007</v>
      </c>
      <c r="E20" s="77">
        <v>756.27</v>
      </c>
      <c r="F20" s="77">
        <v>822.01300000000003</v>
      </c>
      <c r="G20" s="77">
        <v>1019.0550000000001</v>
      </c>
      <c r="H20" s="77">
        <v>1219.931</v>
      </c>
      <c r="I20" s="77">
        <v>1355.9090000000003</v>
      </c>
      <c r="J20" s="77">
        <v>1429.597</v>
      </c>
      <c r="K20" s="77">
        <v>1444.5700000000002</v>
      </c>
      <c r="L20" s="77">
        <v>1436.3690000000001</v>
      </c>
      <c r="M20" s="77">
        <v>1444.2079999999999</v>
      </c>
      <c r="N20" s="77">
        <v>1456.1679999999997</v>
      </c>
      <c r="O20" s="77">
        <v>1420.2279999999998</v>
      </c>
      <c r="P20" s="77">
        <v>1343.9260000000002</v>
      </c>
      <c r="Q20" s="77">
        <v>1301.8310000000001</v>
      </c>
      <c r="R20" s="77">
        <v>1241.5749999999998</v>
      </c>
      <c r="S20" s="77">
        <v>1252.7289999999998</v>
      </c>
      <c r="T20" s="77">
        <v>1335.7909999999999</v>
      </c>
      <c r="U20" s="77">
        <v>1303.162</v>
      </c>
      <c r="V20" s="77">
        <v>1144.2169999999999</v>
      </c>
      <c r="W20" s="77">
        <v>1028.6009999999999</v>
      </c>
      <c r="X20" s="77">
        <v>999.03300000000002</v>
      </c>
      <c r="Y20" s="77">
        <v>960.46699999999987</v>
      </c>
      <c r="Z20" s="78"/>
      <c r="AA20" s="79">
        <f t="shared" si="2"/>
        <v>27917.438000000006</v>
      </c>
    </row>
    <row r="21" spans="1:27" ht="24.95" customHeight="1" x14ac:dyDescent="0.2">
      <c r="A21" s="75" t="s">
        <v>16</v>
      </c>
      <c r="B21" s="80">
        <v>1859.376</v>
      </c>
      <c r="C21" s="81">
        <v>1737.0070000000001</v>
      </c>
      <c r="D21" s="81">
        <v>1711.0309999999999</v>
      </c>
      <c r="E21" s="81">
        <v>1705.6499999999999</v>
      </c>
      <c r="F21" s="81">
        <v>1788.5229999999999</v>
      </c>
      <c r="G21" s="81">
        <v>2000.8649999999998</v>
      </c>
      <c r="H21" s="81">
        <v>2328.9459999999995</v>
      </c>
      <c r="I21" s="81">
        <v>2565.3089999999997</v>
      </c>
      <c r="J21" s="81">
        <v>2799.058</v>
      </c>
      <c r="K21" s="81">
        <v>2900.8929999999996</v>
      </c>
      <c r="L21" s="81">
        <v>2931.1489999999994</v>
      </c>
      <c r="M21" s="81">
        <v>3015.7089999999998</v>
      </c>
      <c r="N21" s="81">
        <v>2972.1579999999994</v>
      </c>
      <c r="O21" s="81">
        <v>2832.627</v>
      </c>
      <c r="P21" s="81">
        <v>2728.1860000000001</v>
      </c>
      <c r="Q21" s="81">
        <v>2721.7870000000003</v>
      </c>
      <c r="R21" s="81">
        <v>2905.239</v>
      </c>
      <c r="S21" s="81">
        <v>3210.5269999999996</v>
      </c>
      <c r="T21" s="81">
        <v>3366.692</v>
      </c>
      <c r="U21" s="81">
        <v>3381.3339999999994</v>
      </c>
      <c r="V21" s="81">
        <v>3166.7260000000006</v>
      </c>
      <c r="W21" s="81">
        <v>2837.3960000000002</v>
      </c>
      <c r="X21" s="81">
        <v>2469.0140000000001</v>
      </c>
      <c r="Y21" s="81">
        <v>2121.8159999999998</v>
      </c>
      <c r="Z21" s="78"/>
      <c r="AA21" s="79">
        <f t="shared" si="2"/>
        <v>62057.018000000018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126.5</v>
      </c>
      <c r="C23" s="77">
        <v>131.5</v>
      </c>
      <c r="D23" s="77">
        <v>133.5</v>
      </c>
      <c r="E23" s="77">
        <v>128</v>
      </c>
      <c r="F23" s="77">
        <v>112.5</v>
      </c>
      <c r="G23" s="77">
        <v>136.5</v>
      </c>
      <c r="H23" s="77">
        <v>153</v>
      </c>
      <c r="I23" s="77">
        <v>148.5</v>
      </c>
      <c r="J23" s="77">
        <v>133.5</v>
      </c>
      <c r="K23" s="77">
        <v>116.5</v>
      </c>
      <c r="L23" s="77">
        <v>124</v>
      </c>
      <c r="M23" s="77">
        <v>123.5</v>
      </c>
      <c r="N23" s="77">
        <v>119</v>
      </c>
      <c r="O23" s="77">
        <v>109.5</v>
      </c>
      <c r="P23" s="77">
        <v>105.5</v>
      </c>
      <c r="Q23" s="77">
        <v>107.5</v>
      </c>
      <c r="R23" s="77">
        <v>131.5</v>
      </c>
      <c r="S23" s="77">
        <v>142.5</v>
      </c>
      <c r="T23" s="77">
        <v>135.5</v>
      </c>
      <c r="U23" s="77">
        <v>137</v>
      </c>
      <c r="V23" s="77">
        <v>135.5</v>
      </c>
      <c r="W23" s="77">
        <v>129.5</v>
      </c>
      <c r="X23" s="77">
        <v>143.5</v>
      </c>
      <c r="Y23" s="77">
        <v>95</v>
      </c>
      <c r="Z23" s="77"/>
      <c r="AA23" s="79">
        <f t="shared" si="2"/>
        <v>3059</v>
      </c>
    </row>
    <row r="24" spans="1:27" ht="24.95" customHeight="1" x14ac:dyDescent="0.2">
      <c r="A24" s="85" t="s">
        <v>19</v>
      </c>
      <c r="B24" s="77">
        <v>220</v>
      </c>
      <c r="C24" s="77">
        <v>210</v>
      </c>
      <c r="D24" s="77">
        <v>206.99999999999997</v>
      </c>
      <c r="E24" s="77">
        <v>206.99999999999997</v>
      </c>
      <c r="F24" s="77">
        <v>215</v>
      </c>
      <c r="G24" s="77">
        <v>235.99999999999997</v>
      </c>
      <c r="H24" s="77">
        <v>274</v>
      </c>
      <c r="I24" s="77">
        <v>309.00000000000006</v>
      </c>
      <c r="J24" s="77">
        <v>325.99999999999994</v>
      </c>
      <c r="K24" s="77">
        <v>340</v>
      </c>
      <c r="L24" s="77">
        <v>345</v>
      </c>
      <c r="M24" s="77">
        <v>357</v>
      </c>
      <c r="N24" s="77">
        <v>338.99999999999994</v>
      </c>
      <c r="O24" s="77">
        <v>328</v>
      </c>
      <c r="P24" s="77">
        <v>319</v>
      </c>
      <c r="Q24" s="77">
        <v>314.99999999999994</v>
      </c>
      <c r="R24" s="77">
        <v>338.00000000000006</v>
      </c>
      <c r="S24" s="77">
        <v>362</v>
      </c>
      <c r="T24" s="77">
        <v>354.99999999999994</v>
      </c>
      <c r="U24" s="77">
        <v>345</v>
      </c>
      <c r="V24" s="77">
        <v>316.99999999999994</v>
      </c>
      <c r="W24" s="77">
        <v>286</v>
      </c>
      <c r="X24" s="77">
        <v>258</v>
      </c>
      <c r="Y24" s="77">
        <v>229</v>
      </c>
      <c r="Z24" s="77"/>
      <c r="AA24" s="79">
        <f t="shared" si="2"/>
        <v>7037</v>
      </c>
    </row>
    <row r="25" spans="1:27" ht="30" customHeight="1" thickBot="1" x14ac:dyDescent="0.25">
      <c r="A25" s="86" t="s">
        <v>20</v>
      </c>
      <c r="B25" s="87">
        <f t="shared" ref="B25:AA25" si="3">SUM(B19:B24)</f>
        <v>3836.125</v>
      </c>
      <c r="C25" s="88">
        <f t="shared" si="3"/>
        <v>3712.6109999999999</v>
      </c>
      <c r="D25" s="88">
        <f t="shared" si="3"/>
        <v>3676.962</v>
      </c>
      <c r="E25" s="88">
        <f t="shared" si="3"/>
        <v>3671.9219999999996</v>
      </c>
      <c r="F25" s="88">
        <f t="shared" si="3"/>
        <v>3804.009</v>
      </c>
      <c r="G25" s="88">
        <f t="shared" si="3"/>
        <v>4272.3759999999993</v>
      </c>
      <c r="H25" s="88">
        <f t="shared" si="3"/>
        <v>4875.9509999999991</v>
      </c>
      <c r="I25" s="88">
        <f t="shared" si="3"/>
        <v>5304.7919999999995</v>
      </c>
      <c r="J25" s="88">
        <f t="shared" si="3"/>
        <v>5581.2539999999999</v>
      </c>
      <c r="K25" s="88">
        <f t="shared" si="3"/>
        <v>5683.0829999999996</v>
      </c>
      <c r="L25" s="88">
        <f t="shared" si="3"/>
        <v>5693.6419999999998</v>
      </c>
      <c r="M25" s="88">
        <f t="shared" si="3"/>
        <v>5769.8709999999992</v>
      </c>
      <c r="N25" s="88">
        <f t="shared" si="3"/>
        <v>5700.780999999999</v>
      </c>
      <c r="O25" s="88">
        <f t="shared" si="3"/>
        <v>5476.7950000000001</v>
      </c>
      <c r="P25" s="88">
        <f t="shared" si="3"/>
        <v>5264.06</v>
      </c>
      <c r="Q25" s="88">
        <f t="shared" si="3"/>
        <v>5229.2130000000006</v>
      </c>
      <c r="R25" s="88">
        <f t="shared" si="3"/>
        <v>5407.3989999999994</v>
      </c>
      <c r="S25" s="88">
        <f t="shared" si="3"/>
        <v>5759.8469999999998</v>
      </c>
      <c r="T25" s="88">
        <f t="shared" si="3"/>
        <v>5981.0740000000005</v>
      </c>
      <c r="U25" s="88">
        <f t="shared" si="3"/>
        <v>5952.6309999999994</v>
      </c>
      <c r="V25" s="88">
        <f t="shared" si="3"/>
        <v>5555.58</v>
      </c>
      <c r="W25" s="88">
        <f t="shared" si="3"/>
        <v>5050.6100000000006</v>
      </c>
      <c r="X25" s="88">
        <f t="shared" si="3"/>
        <v>4762.5869999999995</v>
      </c>
      <c r="Y25" s="88">
        <f t="shared" si="3"/>
        <v>4320.0929999999998</v>
      </c>
      <c r="Z25" s="89">
        <f t="shared" si="3"/>
        <v>0</v>
      </c>
      <c r="AA25" s="90">
        <f t="shared" si="3"/>
        <v>120343.26800000003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388.5</v>
      </c>
      <c r="C28" s="72">
        <v>383.5</v>
      </c>
      <c r="D28" s="72">
        <v>382.5</v>
      </c>
      <c r="E28" s="72">
        <v>377</v>
      </c>
      <c r="F28" s="72">
        <v>369.5</v>
      </c>
      <c r="G28" s="72">
        <v>399.5</v>
      </c>
      <c r="H28" s="72">
        <v>475</v>
      </c>
      <c r="I28" s="72">
        <v>523.5</v>
      </c>
      <c r="J28" s="72">
        <v>541.5</v>
      </c>
      <c r="K28" s="72">
        <v>540.5</v>
      </c>
      <c r="L28" s="72">
        <v>553</v>
      </c>
      <c r="M28" s="72">
        <v>564.5</v>
      </c>
      <c r="N28" s="72">
        <v>542</v>
      </c>
      <c r="O28" s="72">
        <v>521.5</v>
      </c>
      <c r="P28" s="72">
        <v>495.5</v>
      </c>
      <c r="Q28" s="72">
        <v>485.5</v>
      </c>
      <c r="R28" s="72">
        <v>532.5</v>
      </c>
      <c r="S28" s="72">
        <v>526.5</v>
      </c>
      <c r="T28" s="72">
        <v>512.5</v>
      </c>
      <c r="U28" s="72">
        <v>510</v>
      </c>
      <c r="V28" s="72">
        <v>484.5</v>
      </c>
      <c r="W28" s="72">
        <v>447.5</v>
      </c>
      <c r="X28" s="72">
        <v>433.5</v>
      </c>
      <c r="Y28" s="72">
        <v>354</v>
      </c>
      <c r="Z28" s="73"/>
      <c r="AA28" s="74">
        <f>SUM(B28:Z28)</f>
        <v>11344</v>
      </c>
    </row>
    <row r="29" spans="1:27" ht="24.95" customHeight="1" x14ac:dyDescent="0.2">
      <c r="A29" s="75" t="s">
        <v>23</v>
      </c>
      <c r="B29" s="76">
        <v>3716.625</v>
      </c>
      <c r="C29" s="77">
        <v>3608.1109999999999</v>
      </c>
      <c r="D29" s="77">
        <v>3548.462</v>
      </c>
      <c r="E29" s="77">
        <v>3571.922</v>
      </c>
      <c r="F29" s="77">
        <v>3718.509</v>
      </c>
      <c r="G29" s="77">
        <v>4056.8760000000002</v>
      </c>
      <c r="H29" s="77">
        <v>4725.951</v>
      </c>
      <c r="I29" s="77">
        <v>5227.2920000000004</v>
      </c>
      <c r="J29" s="77">
        <v>5594.7539999999999</v>
      </c>
      <c r="K29" s="77">
        <v>5870.5829999999996</v>
      </c>
      <c r="L29" s="77">
        <v>5856.2380000000003</v>
      </c>
      <c r="M29" s="77">
        <v>5932.3710000000001</v>
      </c>
      <c r="N29" s="77">
        <v>5874.7809999999999</v>
      </c>
      <c r="O29" s="77">
        <v>5624.2950000000001</v>
      </c>
      <c r="P29" s="77">
        <v>5416.56</v>
      </c>
      <c r="Q29" s="77">
        <v>5113.7129999999997</v>
      </c>
      <c r="R29" s="77">
        <v>5106.8990000000003</v>
      </c>
      <c r="S29" s="77">
        <v>5370.3469999999998</v>
      </c>
      <c r="T29" s="77">
        <v>5591.5739999999996</v>
      </c>
      <c r="U29" s="77">
        <v>5553.6310000000003</v>
      </c>
      <c r="V29" s="77">
        <v>5356.08</v>
      </c>
      <c r="W29" s="77">
        <v>4879.1099999999997</v>
      </c>
      <c r="X29" s="77">
        <v>4532.0870000000004</v>
      </c>
      <c r="Y29" s="77">
        <v>4273.0929999999998</v>
      </c>
      <c r="Z29" s="78"/>
      <c r="AA29" s="79">
        <f>SUM(B29:Z29)</f>
        <v>118119.86399999999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4105.125</v>
      </c>
      <c r="C31" s="62">
        <f t="shared" si="4"/>
        <v>3991.6109999999999</v>
      </c>
      <c r="D31" s="62">
        <f t="shared" si="4"/>
        <v>3930.962</v>
      </c>
      <c r="E31" s="62">
        <f t="shared" si="4"/>
        <v>3948.922</v>
      </c>
      <c r="F31" s="62">
        <f t="shared" si="4"/>
        <v>4088.009</v>
      </c>
      <c r="G31" s="62">
        <f t="shared" si="4"/>
        <v>4456.3760000000002</v>
      </c>
      <c r="H31" s="62">
        <f t="shared" si="4"/>
        <v>5200.951</v>
      </c>
      <c r="I31" s="62">
        <f t="shared" si="4"/>
        <v>5750.7920000000004</v>
      </c>
      <c r="J31" s="62">
        <f t="shared" si="4"/>
        <v>6136.2539999999999</v>
      </c>
      <c r="K31" s="62">
        <f t="shared" si="4"/>
        <v>6411.0829999999996</v>
      </c>
      <c r="L31" s="62">
        <f t="shared" si="4"/>
        <v>6409.2380000000003</v>
      </c>
      <c r="M31" s="62">
        <f t="shared" si="4"/>
        <v>6496.8710000000001</v>
      </c>
      <c r="N31" s="62">
        <f t="shared" si="4"/>
        <v>6416.7809999999999</v>
      </c>
      <c r="O31" s="62">
        <f t="shared" si="4"/>
        <v>6145.7950000000001</v>
      </c>
      <c r="P31" s="62">
        <f t="shared" si="4"/>
        <v>5912.06</v>
      </c>
      <c r="Q31" s="62">
        <f t="shared" si="4"/>
        <v>5599.2129999999997</v>
      </c>
      <c r="R31" s="62">
        <f t="shared" si="4"/>
        <v>5639.3990000000003</v>
      </c>
      <c r="S31" s="62">
        <f t="shared" si="4"/>
        <v>5896.8469999999998</v>
      </c>
      <c r="T31" s="62">
        <f t="shared" si="4"/>
        <v>6104.0739999999996</v>
      </c>
      <c r="U31" s="62">
        <f t="shared" si="4"/>
        <v>6063.6310000000003</v>
      </c>
      <c r="V31" s="62">
        <f t="shared" si="4"/>
        <v>5840.58</v>
      </c>
      <c r="W31" s="62">
        <f t="shared" si="4"/>
        <v>5326.61</v>
      </c>
      <c r="X31" s="62">
        <f t="shared" si="4"/>
        <v>4965.5870000000004</v>
      </c>
      <c r="Y31" s="62">
        <f t="shared" si="4"/>
        <v>4627.0929999999998</v>
      </c>
      <c r="Z31" s="63">
        <f t="shared" si="4"/>
        <v>0</v>
      </c>
      <c r="AA31" s="64">
        <f t="shared" si="4"/>
        <v>129463.86399999999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73</v>
      </c>
      <c r="C34" s="95">
        <v>73</v>
      </c>
      <c r="D34" s="95">
        <v>73</v>
      </c>
      <c r="E34" s="95">
        <v>73</v>
      </c>
      <c r="F34" s="95">
        <v>73</v>
      </c>
      <c r="G34" s="95">
        <v>73</v>
      </c>
      <c r="H34" s="95">
        <v>141</v>
      </c>
      <c r="I34" s="95">
        <v>182</v>
      </c>
      <c r="J34" s="95">
        <v>233</v>
      </c>
      <c r="K34" s="95">
        <v>324</v>
      </c>
      <c r="L34" s="95">
        <v>325</v>
      </c>
      <c r="M34" s="95">
        <v>312</v>
      </c>
      <c r="N34" s="95">
        <v>302</v>
      </c>
      <c r="O34" s="95">
        <v>292</v>
      </c>
      <c r="P34" s="95">
        <v>271</v>
      </c>
      <c r="Q34" s="95">
        <v>181</v>
      </c>
      <c r="R34" s="95">
        <v>209</v>
      </c>
      <c r="S34" s="95">
        <v>106</v>
      </c>
      <c r="T34" s="95">
        <v>97</v>
      </c>
      <c r="U34" s="95">
        <v>94</v>
      </c>
      <c r="V34" s="95">
        <v>96</v>
      </c>
      <c r="W34" s="95">
        <v>96</v>
      </c>
      <c r="X34" s="95">
        <v>96</v>
      </c>
      <c r="Y34" s="95">
        <v>96</v>
      </c>
      <c r="Z34" s="96"/>
      <c r="AA34" s="74">
        <f t="shared" ref="AA34:AA39" si="5">SUM(B34:Z34)</f>
        <v>3891</v>
      </c>
    </row>
    <row r="35" spans="1:27" ht="24.95" customHeight="1" x14ac:dyDescent="0.2">
      <c r="A35" s="97" t="s">
        <v>41</v>
      </c>
      <c r="B35" s="98">
        <v>77</v>
      </c>
      <c r="C35" s="99">
        <v>77</v>
      </c>
      <c r="D35" s="99">
        <v>77</v>
      </c>
      <c r="E35" s="99">
        <v>77</v>
      </c>
      <c r="F35" s="99">
        <v>107</v>
      </c>
      <c r="G35" s="99">
        <v>7</v>
      </c>
      <c r="H35" s="99">
        <v>7</v>
      </c>
      <c r="I35" s="99">
        <v>87</v>
      </c>
      <c r="J35" s="99">
        <v>145</v>
      </c>
      <c r="K35" s="99">
        <v>227</v>
      </c>
      <c r="L35" s="99">
        <v>228</v>
      </c>
      <c r="M35" s="99">
        <v>238</v>
      </c>
      <c r="N35" s="99">
        <v>237</v>
      </c>
      <c r="O35" s="99">
        <v>200</v>
      </c>
      <c r="P35" s="99">
        <v>200</v>
      </c>
      <c r="Q35" s="99">
        <v>12</v>
      </c>
      <c r="R35" s="99">
        <v>23</v>
      </c>
      <c r="S35" s="99">
        <v>31</v>
      </c>
      <c r="T35" s="99">
        <v>26</v>
      </c>
      <c r="U35" s="99">
        <v>17</v>
      </c>
      <c r="V35" s="99">
        <v>86</v>
      </c>
      <c r="W35" s="99">
        <v>112</v>
      </c>
      <c r="X35" s="99">
        <v>107</v>
      </c>
      <c r="Y35" s="99">
        <v>82</v>
      </c>
      <c r="Z35" s="100"/>
      <c r="AA35" s="79">
        <f t="shared" si="5"/>
        <v>2487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528.5</v>
      </c>
      <c r="I36" s="99">
        <v>633</v>
      </c>
      <c r="J36" s="99">
        <v>633</v>
      </c>
      <c r="K36" s="99">
        <v>633</v>
      </c>
      <c r="L36" s="99">
        <v>513.79999999999995</v>
      </c>
      <c r="M36" s="99">
        <v>534.20000000000005</v>
      </c>
      <c r="N36" s="99">
        <v>412</v>
      </c>
      <c r="O36" s="99">
        <v>522.6</v>
      </c>
      <c r="P36" s="99">
        <v>519.5</v>
      </c>
      <c r="Q36" s="99">
        <v>633</v>
      </c>
      <c r="R36" s="99">
        <v>510.7</v>
      </c>
      <c r="S36" s="99">
        <v>552</v>
      </c>
      <c r="T36" s="99">
        <v>416.7</v>
      </c>
      <c r="U36" s="99">
        <v>282.5</v>
      </c>
      <c r="V36" s="99">
        <v>168.5</v>
      </c>
      <c r="W36" s="99">
        <v>59.8</v>
      </c>
      <c r="X36" s="99">
        <v>81</v>
      </c>
      <c r="Y36" s="99"/>
      <c r="Z36" s="100"/>
      <c r="AA36" s="79">
        <f t="shared" si="5"/>
        <v>7633.8</v>
      </c>
    </row>
    <row r="37" spans="1:27" ht="24.95" customHeight="1" x14ac:dyDescent="0.2">
      <c r="A37" s="97" t="s">
        <v>43</v>
      </c>
      <c r="B37" s="98">
        <v>119</v>
      </c>
      <c r="C37" s="99">
        <v>129</v>
      </c>
      <c r="D37" s="99">
        <v>104</v>
      </c>
      <c r="E37" s="99">
        <v>127</v>
      </c>
      <c r="F37" s="99">
        <v>104</v>
      </c>
      <c r="G37" s="99">
        <v>104</v>
      </c>
      <c r="H37" s="99">
        <v>177</v>
      </c>
      <c r="I37" s="99">
        <v>177</v>
      </c>
      <c r="J37" s="99">
        <v>177</v>
      </c>
      <c r="K37" s="99">
        <v>177</v>
      </c>
      <c r="L37" s="99">
        <v>162.596</v>
      </c>
      <c r="M37" s="99">
        <v>177</v>
      </c>
      <c r="N37" s="99">
        <v>177</v>
      </c>
      <c r="O37" s="99">
        <v>177</v>
      </c>
      <c r="P37" s="99">
        <v>177</v>
      </c>
      <c r="Q37" s="99">
        <v>177</v>
      </c>
      <c r="R37" s="99"/>
      <c r="S37" s="99"/>
      <c r="T37" s="99"/>
      <c r="U37" s="99"/>
      <c r="V37" s="99">
        <v>103</v>
      </c>
      <c r="W37" s="99">
        <v>68</v>
      </c>
      <c r="X37" s="99"/>
      <c r="Y37" s="99">
        <v>129</v>
      </c>
      <c r="Z37" s="100"/>
      <c r="AA37" s="79">
        <f t="shared" si="5"/>
        <v>2742.596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269</v>
      </c>
      <c r="C39" s="88">
        <f t="shared" si="6"/>
        <v>279</v>
      </c>
      <c r="D39" s="88">
        <f t="shared" si="6"/>
        <v>254</v>
      </c>
      <c r="E39" s="88">
        <f t="shared" si="6"/>
        <v>277</v>
      </c>
      <c r="F39" s="88">
        <f t="shared" si="6"/>
        <v>284</v>
      </c>
      <c r="G39" s="88">
        <f t="shared" si="6"/>
        <v>184</v>
      </c>
      <c r="H39" s="88">
        <f t="shared" si="6"/>
        <v>853.5</v>
      </c>
      <c r="I39" s="88">
        <f t="shared" si="6"/>
        <v>1079</v>
      </c>
      <c r="J39" s="88">
        <f t="shared" si="6"/>
        <v>1188</v>
      </c>
      <c r="K39" s="88">
        <f t="shared" si="6"/>
        <v>1361</v>
      </c>
      <c r="L39" s="88">
        <f t="shared" si="6"/>
        <v>1229.396</v>
      </c>
      <c r="M39" s="88">
        <f t="shared" si="6"/>
        <v>1261.2</v>
      </c>
      <c r="N39" s="88">
        <f t="shared" si="6"/>
        <v>1128</v>
      </c>
      <c r="O39" s="88">
        <f t="shared" si="6"/>
        <v>1191.5999999999999</v>
      </c>
      <c r="P39" s="88">
        <f t="shared" si="6"/>
        <v>1167.5</v>
      </c>
      <c r="Q39" s="88">
        <f t="shared" si="6"/>
        <v>1003</v>
      </c>
      <c r="R39" s="88">
        <f t="shared" si="6"/>
        <v>742.7</v>
      </c>
      <c r="S39" s="88">
        <f t="shared" si="6"/>
        <v>689</v>
      </c>
      <c r="T39" s="88">
        <f t="shared" si="6"/>
        <v>539.70000000000005</v>
      </c>
      <c r="U39" s="88">
        <f t="shared" si="6"/>
        <v>393.5</v>
      </c>
      <c r="V39" s="88">
        <f t="shared" si="6"/>
        <v>453.5</v>
      </c>
      <c r="W39" s="88">
        <f t="shared" si="6"/>
        <v>335.8</v>
      </c>
      <c r="X39" s="88">
        <f t="shared" si="6"/>
        <v>284</v>
      </c>
      <c r="Y39" s="88">
        <f t="shared" si="6"/>
        <v>307</v>
      </c>
      <c r="Z39" s="89">
        <f t="shared" si="6"/>
        <v>0</v>
      </c>
      <c r="AA39" s="90">
        <f t="shared" si="5"/>
        <v>16754.396000000001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528.5</v>
      </c>
      <c r="I44" s="99">
        <v>633</v>
      </c>
      <c r="J44" s="99">
        <v>633</v>
      </c>
      <c r="K44" s="99">
        <v>633</v>
      </c>
      <c r="L44" s="99">
        <v>513.79999999999995</v>
      </c>
      <c r="M44" s="99">
        <v>534.20000000000005</v>
      </c>
      <c r="N44" s="99">
        <v>412</v>
      </c>
      <c r="O44" s="99">
        <v>522.6</v>
      </c>
      <c r="P44" s="99">
        <v>519.5</v>
      </c>
      <c r="Q44" s="99">
        <v>633</v>
      </c>
      <c r="R44" s="99">
        <v>510.7</v>
      </c>
      <c r="S44" s="99">
        <v>552</v>
      </c>
      <c r="T44" s="99">
        <v>416.7</v>
      </c>
      <c r="U44" s="99">
        <v>282.5</v>
      </c>
      <c r="V44" s="99">
        <v>168.5</v>
      </c>
      <c r="W44" s="99">
        <v>59.8</v>
      </c>
      <c r="X44" s="99">
        <v>81</v>
      </c>
      <c r="Y44" s="99"/>
      <c r="Z44" s="100"/>
      <c r="AA44" s="79">
        <f t="shared" si="7"/>
        <v>7633.8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61</v>
      </c>
      <c r="C47" s="99">
        <v>56</v>
      </c>
      <c r="D47" s="99">
        <v>96</v>
      </c>
      <c r="E47" s="99">
        <v>97</v>
      </c>
      <c r="F47" s="99">
        <v>104</v>
      </c>
      <c r="G47" s="99">
        <v>123</v>
      </c>
      <c r="H47" s="99">
        <v>149</v>
      </c>
      <c r="I47" s="99">
        <v>150</v>
      </c>
      <c r="J47" s="99">
        <v>148</v>
      </c>
      <c r="K47" s="99">
        <v>139</v>
      </c>
      <c r="L47" s="99">
        <v>125</v>
      </c>
      <c r="M47" s="99">
        <v>127</v>
      </c>
      <c r="N47" s="99">
        <v>105</v>
      </c>
      <c r="O47" s="99">
        <v>94</v>
      </c>
      <c r="P47" s="99">
        <v>91</v>
      </c>
      <c r="Q47" s="99">
        <v>83</v>
      </c>
      <c r="R47" s="99">
        <v>56.35</v>
      </c>
      <c r="S47" s="99">
        <v>78.349999999999994</v>
      </c>
      <c r="T47" s="99">
        <v>66.349999999999994</v>
      </c>
      <c r="U47" s="99">
        <v>120</v>
      </c>
      <c r="V47" s="99">
        <v>91</v>
      </c>
      <c r="W47" s="99">
        <v>61</v>
      </c>
      <c r="X47" s="99">
        <v>34</v>
      </c>
      <c r="Y47" s="99">
        <v>7</v>
      </c>
      <c r="Z47" s="100"/>
      <c r="AA47" s="79">
        <f t="shared" si="7"/>
        <v>2262.0499999999997</v>
      </c>
    </row>
    <row r="48" spans="1:27" ht="30" customHeight="1" thickBot="1" x14ac:dyDescent="0.25">
      <c r="A48" s="86" t="s">
        <v>48</v>
      </c>
      <c r="B48" s="87">
        <f>SUM(B42:B47)</f>
        <v>61</v>
      </c>
      <c r="C48" s="88">
        <f t="shared" ref="C48:Z48" si="8">SUM(C42:C47)</f>
        <v>56</v>
      </c>
      <c r="D48" s="88">
        <f t="shared" si="8"/>
        <v>96</v>
      </c>
      <c r="E48" s="88">
        <f t="shared" si="8"/>
        <v>97</v>
      </c>
      <c r="F48" s="88">
        <f t="shared" si="8"/>
        <v>104</v>
      </c>
      <c r="G48" s="88">
        <f t="shared" si="8"/>
        <v>123</v>
      </c>
      <c r="H48" s="88">
        <f t="shared" si="8"/>
        <v>677.5</v>
      </c>
      <c r="I48" s="88">
        <f t="shared" si="8"/>
        <v>783</v>
      </c>
      <c r="J48" s="88">
        <f t="shared" si="8"/>
        <v>781</v>
      </c>
      <c r="K48" s="88">
        <f t="shared" si="8"/>
        <v>772</v>
      </c>
      <c r="L48" s="88">
        <f t="shared" si="8"/>
        <v>638.79999999999995</v>
      </c>
      <c r="M48" s="88">
        <f t="shared" si="8"/>
        <v>661.2</v>
      </c>
      <c r="N48" s="88">
        <f t="shared" si="8"/>
        <v>517</v>
      </c>
      <c r="O48" s="88">
        <f t="shared" si="8"/>
        <v>616.6</v>
      </c>
      <c r="P48" s="88">
        <f t="shared" si="8"/>
        <v>610.5</v>
      </c>
      <c r="Q48" s="88">
        <f t="shared" si="8"/>
        <v>716</v>
      </c>
      <c r="R48" s="88">
        <f t="shared" si="8"/>
        <v>567.04999999999995</v>
      </c>
      <c r="S48" s="88">
        <f t="shared" si="8"/>
        <v>630.35</v>
      </c>
      <c r="T48" s="88">
        <f t="shared" si="8"/>
        <v>483.04999999999995</v>
      </c>
      <c r="U48" s="88">
        <f t="shared" si="8"/>
        <v>402.5</v>
      </c>
      <c r="V48" s="88">
        <f t="shared" si="8"/>
        <v>259.5</v>
      </c>
      <c r="W48" s="88">
        <f t="shared" si="8"/>
        <v>120.8</v>
      </c>
      <c r="X48" s="88">
        <f t="shared" si="8"/>
        <v>115</v>
      </c>
      <c r="Y48" s="88">
        <f t="shared" si="8"/>
        <v>7</v>
      </c>
      <c r="Z48" s="89">
        <f t="shared" si="8"/>
        <v>0</v>
      </c>
      <c r="AA48" s="90">
        <f t="shared" si="7"/>
        <v>9895.8499999999985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4105.125</v>
      </c>
      <c r="C51" s="88">
        <f t="shared" si="10"/>
        <v>3991.6109999999999</v>
      </c>
      <c r="D51" s="88">
        <f t="shared" si="10"/>
        <v>3930.962</v>
      </c>
      <c r="E51" s="88">
        <f t="shared" si="10"/>
        <v>3948.9219999999996</v>
      </c>
      <c r="F51" s="88">
        <f t="shared" si="10"/>
        <v>4088.009</v>
      </c>
      <c r="G51" s="88">
        <f t="shared" si="10"/>
        <v>4456.3759999999993</v>
      </c>
      <c r="H51" s="88">
        <f t="shared" si="10"/>
        <v>5729.4509999999991</v>
      </c>
      <c r="I51" s="88">
        <f t="shared" si="10"/>
        <v>6383.7919999999995</v>
      </c>
      <c r="J51" s="88">
        <f t="shared" si="10"/>
        <v>6769.2539999999999</v>
      </c>
      <c r="K51" s="88">
        <f t="shared" si="10"/>
        <v>7044.0829999999996</v>
      </c>
      <c r="L51" s="88">
        <f t="shared" si="10"/>
        <v>6923.0379999999996</v>
      </c>
      <c r="M51" s="88">
        <f t="shared" si="10"/>
        <v>7031.070999999999</v>
      </c>
      <c r="N51" s="88">
        <f t="shared" si="10"/>
        <v>6828.780999999999</v>
      </c>
      <c r="O51" s="88">
        <f t="shared" si="10"/>
        <v>6668.3950000000004</v>
      </c>
      <c r="P51" s="88">
        <f t="shared" si="10"/>
        <v>6431.56</v>
      </c>
      <c r="Q51" s="88">
        <f t="shared" si="10"/>
        <v>6232.2130000000006</v>
      </c>
      <c r="R51" s="88">
        <f t="shared" si="10"/>
        <v>6150.0989999999993</v>
      </c>
      <c r="S51" s="88">
        <f t="shared" si="10"/>
        <v>6448.8469999999998</v>
      </c>
      <c r="T51" s="88">
        <f t="shared" si="10"/>
        <v>6520.7740000000003</v>
      </c>
      <c r="U51" s="88">
        <f t="shared" si="10"/>
        <v>6346.1309999999994</v>
      </c>
      <c r="V51" s="88">
        <f t="shared" si="10"/>
        <v>6009.08</v>
      </c>
      <c r="W51" s="88">
        <f t="shared" si="10"/>
        <v>5386.4100000000008</v>
      </c>
      <c r="X51" s="88">
        <f t="shared" si="10"/>
        <v>5046.5869999999995</v>
      </c>
      <c r="Y51" s="88">
        <f t="shared" si="10"/>
        <v>4627.0929999999998</v>
      </c>
      <c r="Z51" s="89">
        <f t="shared" si="10"/>
        <v>0</v>
      </c>
      <c r="AA51" s="105">
        <f>SUM(B51:Z51)</f>
        <v>137097.66399999999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-1000</v>
      </c>
      <c r="C4" s="18">
        <v>-952.9</v>
      </c>
      <c r="D4" s="18">
        <v>-822.9</v>
      </c>
      <c r="E4" s="18">
        <v>-573.79999999999995</v>
      </c>
      <c r="F4" s="18">
        <v>-592.9</v>
      </c>
      <c r="G4" s="18">
        <v>-666.2</v>
      </c>
      <c r="H4" s="18">
        <v>28.5</v>
      </c>
      <c r="I4" s="18">
        <v>133</v>
      </c>
      <c r="J4" s="18">
        <v>279</v>
      </c>
      <c r="K4" s="18">
        <v>261.8</v>
      </c>
      <c r="L4" s="18">
        <v>346.29999999999995</v>
      </c>
      <c r="M4" s="18">
        <v>248.90000000000003</v>
      </c>
      <c r="N4" s="18">
        <v>220.7</v>
      </c>
      <c r="O4" s="18">
        <v>27.900000000000034</v>
      </c>
      <c r="P4" s="18">
        <v>19.5</v>
      </c>
      <c r="Q4" s="18">
        <v>187</v>
      </c>
      <c r="R4" s="18">
        <v>10.699999999999989</v>
      </c>
      <c r="S4" s="18">
        <v>52</v>
      </c>
      <c r="T4" s="18">
        <v>-83.300000000000011</v>
      </c>
      <c r="U4" s="18">
        <v>-217.5</v>
      </c>
      <c r="V4" s="18">
        <v>-331.5</v>
      </c>
      <c r="W4" s="18">
        <v>-440.2</v>
      </c>
      <c r="X4" s="18">
        <v>-419</v>
      </c>
      <c r="Y4" s="18">
        <v>-657.90000000000009</v>
      </c>
      <c r="Z4" s="19"/>
      <c r="AA4" s="112">
        <f>SUM(B4:Z4)</f>
        <v>-4942.8000000000011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213.14</v>
      </c>
      <c r="C7" s="118">
        <v>131.1</v>
      </c>
      <c r="D7" s="118">
        <v>120</v>
      </c>
      <c r="E7" s="118">
        <v>120</v>
      </c>
      <c r="F7" s="118">
        <v>140.96</v>
      </c>
      <c r="G7" s="118">
        <v>159</v>
      </c>
      <c r="H7" s="118">
        <v>218.82</v>
      </c>
      <c r="I7" s="118">
        <v>214.81</v>
      </c>
      <c r="J7" s="118">
        <v>205</v>
      </c>
      <c r="K7" s="118">
        <v>201.74</v>
      </c>
      <c r="L7" s="118">
        <v>180.97</v>
      </c>
      <c r="M7" s="118">
        <v>177.36</v>
      </c>
      <c r="N7" s="118">
        <v>174.82</v>
      </c>
      <c r="O7" s="118">
        <v>179.17</v>
      </c>
      <c r="P7" s="118">
        <v>205.01</v>
      </c>
      <c r="Q7" s="118">
        <v>213.14</v>
      </c>
      <c r="R7" s="118">
        <v>391.24</v>
      </c>
      <c r="S7" s="118">
        <v>357.9</v>
      </c>
      <c r="T7" s="118">
        <v>250.39</v>
      </c>
      <c r="U7" s="118">
        <v>250.59</v>
      </c>
      <c r="V7" s="118">
        <v>253.7</v>
      </c>
      <c r="W7" s="118">
        <v>208.69</v>
      </c>
      <c r="X7" s="118">
        <v>197.97</v>
      </c>
      <c r="Y7" s="118">
        <v>175</v>
      </c>
      <c r="Z7" s="119"/>
      <c r="AA7" s="120">
        <f>IF(SUM(B7:Z7)&lt;&gt;0,AVERAGEIF(B7:Z7,"&lt;&gt;"""),"")</f>
        <v>205.85500000000002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500</v>
      </c>
      <c r="C13" s="130">
        <v>500</v>
      </c>
      <c r="D13" s="130">
        <v>500</v>
      </c>
      <c r="E13" s="130">
        <v>500</v>
      </c>
      <c r="F13" s="130">
        <v>500</v>
      </c>
      <c r="G13" s="130">
        <v>166.2</v>
      </c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>
        <v>346.1</v>
      </c>
      <c r="Z13" s="132"/>
      <c r="AA13" s="133">
        <f t="shared" si="0"/>
        <v>3012.2999999999997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500</v>
      </c>
      <c r="C15" s="134">
        <v>452.9</v>
      </c>
      <c r="D15" s="134">
        <v>322.89999999999998</v>
      </c>
      <c r="E15" s="134">
        <v>73.8</v>
      </c>
      <c r="F15" s="134">
        <v>92.9</v>
      </c>
      <c r="G15" s="134">
        <v>500</v>
      </c>
      <c r="H15" s="134">
        <v>500</v>
      </c>
      <c r="I15" s="134">
        <v>500</v>
      </c>
      <c r="J15" s="134">
        <v>354</v>
      </c>
      <c r="K15" s="134">
        <v>371.2</v>
      </c>
      <c r="L15" s="134">
        <v>167.5</v>
      </c>
      <c r="M15" s="134">
        <v>285.3</v>
      </c>
      <c r="N15" s="134">
        <v>191.3</v>
      </c>
      <c r="O15" s="134">
        <v>494.7</v>
      </c>
      <c r="P15" s="134">
        <v>500</v>
      </c>
      <c r="Q15" s="134">
        <v>446</v>
      </c>
      <c r="R15" s="134">
        <v>500</v>
      </c>
      <c r="S15" s="134">
        <v>500</v>
      </c>
      <c r="T15" s="134">
        <v>500</v>
      </c>
      <c r="U15" s="134">
        <v>500</v>
      </c>
      <c r="V15" s="134">
        <v>500</v>
      </c>
      <c r="W15" s="134">
        <v>500</v>
      </c>
      <c r="X15" s="134">
        <v>500</v>
      </c>
      <c r="Y15" s="134">
        <v>311.8</v>
      </c>
      <c r="Z15" s="132"/>
      <c r="AA15" s="133">
        <f t="shared" si="0"/>
        <v>9564.2999999999993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1000</v>
      </c>
      <c r="C16" s="136">
        <f t="shared" si="1"/>
        <v>952.9</v>
      </c>
      <c r="D16" s="136">
        <f t="shared" si="1"/>
        <v>822.9</v>
      </c>
      <c r="E16" s="136">
        <f t="shared" si="1"/>
        <v>573.79999999999995</v>
      </c>
      <c r="F16" s="136">
        <f t="shared" si="1"/>
        <v>592.9</v>
      </c>
      <c r="G16" s="136">
        <f t="shared" si="1"/>
        <v>666.2</v>
      </c>
      <c r="H16" s="136">
        <f t="shared" si="1"/>
        <v>500</v>
      </c>
      <c r="I16" s="136">
        <f t="shared" si="1"/>
        <v>500</v>
      </c>
      <c r="J16" s="136">
        <f t="shared" si="1"/>
        <v>354</v>
      </c>
      <c r="K16" s="136">
        <f t="shared" si="1"/>
        <v>371.2</v>
      </c>
      <c r="L16" s="136">
        <f t="shared" si="1"/>
        <v>167.5</v>
      </c>
      <c r="M16" s="136">
        <f t="shared" si="1"/>
        <v>285.3</v>
      </c>
      <c r="N16" s="136">
        <f t="shared" si="1"/>
        <v>191.3</v>
      </c>
      <c r="O16" s="136">
        <f t="shared" si="1"/>
        <v>494.7</v>
      </c>
      <c r="P16" s="136">
        <f t="shared" si="1"/>
        <v>500</v>
      </c>
      <c r="Q16" s="136">
        <f t="shared" si="1"/>
        <v>446</v>
      </c>
      <c r="R16" s="136">
        <f t="shared" si="1"/>
        <v>500</v>
      </c>
      <c r="S16" s="136">
        <f t="shared" si="1"/>
        <v>500</v>
      </c>
      <c r="T16" s="136">
        <f t="shared" si="1"/>
        <v>500</v>
      </c>
      <c r="U16" s="136">
        <f t="shared" si="1"/>
        <v>500</v>
      </c>
      <c r="V16" s="136">
        <f t="shared" si="1"/>
        <v>500</v>
      </c>
      <c r="W16" s="136">
        <f t="shared" si="1"/>
        <v>500</v>
      </c>
      <c r="X16" s="136">
        <f t="shared" si="1"/>
        <v>500</v>
      </c>
      <c r="Y16" s="136">
        <f t="shared" si="1"/>
        <v>657.90000000000009</v>
      </c>
      <c r="Z16" s="137" t="str">
        <f t="shared" si="1"/>
        <v/>
      </c>
      <c r="AA16" s="90">
        <f t="shared" si="0"/>
        <v>12576.6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>
        <v>528.5</v>
      </c>
      <c r="I21" s="130">
        <v>633</v>
      </c>
      <c r="J21" s="130">
        <v>633</v>
      </c>
      <c r="K21" s="130">
        <v>633</v>
      </c>
      <c r="L21" s="130">
        <v>513.79999999999995</v>
      </c>
      <c r="M21" s="130">
        <v>534.20000000000005</v>
      </c>
      <c r="N21" s="130">
        <v>412</v>
      </c>
      <c r="O21" s="130">
        <v>522.6</v>
      </c>
      <c r="P21" s="130">
        <v>519.5</v>
      </c>
      <c r="Q21" s="130">
        <v>633</v>
      </c>
      <c r="R21" s="130">
        <v>510.7</v>
      </c>
      <c r="S21" s="130">
        <v>552</v>
      </c>
      <c r="T21" s="130">
        <v>416.7</v>
      </c>
      <c r="U21" s="130">
        <v>282.5</v>
      </c>
      <c r="V21" s="130">
        <v>168.5</v>
      </c>
      <c r="W21" s="130">
        <v>59.8</v>
      </c>
      <c r="X21" s="130">
        <v>81</v>
      </c>
      <c r="Y21" s="131"/>
      <c r="Z21" s="132"/>
      <c r="AA21" s="133">
        <f t="shared" si="2"/>
        <v>7633.8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528.5</v>
      </c>
      <c r="I24" s="136">
        <f t="shared" si="3"/>
        <v>633</v>
      </c>
      <c r="J24" s="136">
        <f t="shared" si="3"/>
        <v>633</v>
      </c>
      <c r="K24" s="136">
        <f t="shared" si="3"/>
        <v>633</v>
      </c>
      <c r="L24" s="136">
        <f t="shared" si="3"/>
        <v>513.79999999999995</v>
      </c>
      <c r="M24" s="136">
        <f t="shared" si="3"/>
        <v>534.20000000000005</v>
      </c>
      <c r="N24" s="136">
        <f t="shared" si="3"/>
        <v>412</v>
      </c>
      <c r="O24" s="136">
        <f t="shared" si="3"/>
        <v>522.6</v>
      </c>
      <c r="P24" s="136">
        <f t="shared" si="3"/>
        <v>519.5</v>
      </c>
      <c r="Q24" s="136">
        <f t="shared" si="3"/>
        <v>633</v>
      </c>
      <c r="R24" s="136">
        <f t="shared" si="3"/>
        <v>510.7</v>
      </c>
      <c r="S24" s="136">
        <f t="shared" si="3"/>
        <v>552</v>
      </c>
      <c r="T24" s="136">
        <f t="shared" si="3"/>
        <v>416.7</v>
      </c>
      <c r="U24" s="136">
        <f t="shared" si="3"/>
        <v>282.5</v>
      </c>
      <c r="V24" s="136">
        <f t="shared" si="3"/>
        <v>168.5</v>
      </c>
      <c r="W24" s="136">
        <f t="shared" si="3"/>
        <v>59.8</v>
      </c>
      <c r="X24" s="136">
        <f t="shared" si="3"/>
        <v>81</v>
      </c>
      <c r="Y24" s="136">
        <f t="shared" si="3"/>
        <v>0</v>
      </c>
      <c r="Z24" s="137" t="str">
        <f t="shared" si="3"/>
        <v/>
      </c>
      <c r="AA24" s="90">
        <f t="shared" si="2"/>
        <v>7633.8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2022-11-06T12:19:02Z</dcterms:created>
  <dcterms:modified xsi:type="dcterms:W3CDTF">2022-11-06T12:19:03Z</dcterms:modified>
</cp:coreProperties>
</file>