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<sst xmlns="http://schemas.openxmlformats.org/spreadsheetml/2006/main" count="117" uniqueCount="53">
  <si>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05/11/2022 14:26:18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</si>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</sst>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270</c:v>
                </c:pt>
                <c:pt idx="13">
                  <c:v>270</c:v>
                </c:pt>
                <c:pt idx="14">
                  <c:v>270</c:v>
                </c:pt>
                <c:pt idx="15">
                  <c:v>270</c:v>
                </c:pt>
                <c:pt idx="16">
                  <c:v>270</c:v>
                </c:pt>
                <c:pt idx="17">
                  <c:v>270</c:v>
                </c:pt>
                <c:pt idx="18">
                  <c:v>270</c:v>
                </c:pt>
                <c:pt idx="19">
                  <c:v>270</c:v>
                </c:pt>
                <c:pt idx="20">
                  <c:v>270</c:v>
                </c:pt>
                <c:pt idx="21">
                  <c:v>270</c:v>
                </c:pt>
                <c:pt idx="22">
                  <c:v>270</c:v>
                </c:pt>
                <c:pt idx="23">
                  <c:v>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99</c:v>
                </c:pt>
                <c:pt idx="1">
                  <c:v>67</c:v>
                </c:pt>
                <c:pt idx="2">
                  <c:v>67</c:v>
                </c:pt>
                <c:pt idx="3">
                  <c:v>67</c:v>
                </c:pt>
                <c:pt idx="4">
                  <c:v>67</c:v>
                </c:pt>
                <c:pt idx="5">
                  <c:v>67</c:v>
                </c:pt>
                <c:pt idx="6">
                  <c:v>67</c:v>
                </c:pt>
                <c:pt idx="7">
                  <c:v>67</c:v>
                </c:pt>
                <c:pt idx="8">
                  <c:v>67</c:v>
                </c:pt>
                <c:pt idx="9">
                  <c:v>67</c:v>
                </c:pt>
                <c:pt idx="10">
                  <c:v>67</c:v>
                </c:pt>
                <c:pt idx="11">
                  <c:v>67</c:v>
                </c:pt>
                <c:pt idx="12">
                  <c:v>67</c:v>
                </c:pt>
                <c:pt idx="13">
                  <c:v>67</c:v>
                </c:pt>
                <c:pt idx="14">
                  <c:v>67</c:v>
                </c:pt>
                <c:pt idx="15">
                  <c:v>91</c:v>
                </c:pt>
                <c:pt idx="16">
                  <c:v>169.65</c:v>
                </c:pt>
                <c:pt idx="17">
                  <c:v>169.65</c:v>
                </c:pt>
                <c:pt idx="18">
                  <c:v>169.65</c:v>
                </c:pt>
                <c:pt idx="19">
                  <c:v>112</c:v>
                </c:pt>
                <c:pt idx="20">
                  <c:v>79</c:v>
                </c:pt>
                <c:pt idx="21">
                  <c:v>73</c:v>
                </c:pt>
                <c:pt idx="22">
                  <c:v>67</c:v>
                </c:pt>
                <c:pt idx="23">
                  <c:v>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670.9</c:v>
                </c:pt>
                <c:pt idx="1">
                  <c:v>307.89999999999998</c:v>
                </c:pt>
                <c:pt idx="2">
                  <c:v>307.89999999999998</c:v>
                </c:pt>
                <c:pt idx="3">
                  <c:v>307.89999999999998</c:v>
                </c:pt>
                <c:pt idx="4">
                  <c:v>307.89999999999998</c:v>
                </c:pt>
                <c:pt idx="5">
                  <c:v>307.89999999999998</c:v>
                </c:pt>
                <c:pt idx="6">
                  <c:v>352.9</c:v>
                </c:pt>
                <c:pt idx="7">
                  <c:v>497.9</c:v>
                </c:pt>
                <c:pt idx="8">
                  <c:v>767.9</c:v>
                </c:pt>
                <c:pt idx="9">
                  <c:v>767.9</c:v>
                </c:pt>
                <c:pt idx="10">
                  <c:v>767.9</c:v>
                </c:pt>
                <c:pt idx="11">
                  <c:v>767.9</c:v>
                </c:pt>
                <c:pt idx="12">
                  <c:v>806.61699999999996</c:v>
                </c:pt>
                <c:pt idx="13">
                  <c:v>913.28499999999997</c:v>
                </c:pt>
                <c:pt idx="14">
                  <c:v>1258.9000000000001</c:v>
                </c:pt>
                <c:pt idx="15">
                  <c:v>1775.683</c:v>
                </c:pt>
                <c:pt idx="16">
                  <c:v>2126.5950000000003</c:v>
                </c:pt>
                <c:pt idx="17">
                  <c:v>2182.2870000000003</c:v>
                </c:pt>
                <c:pt idx="18">
                  <c:v>2091.2380000000003</c:v>
                </c:pt>
                <c:pt idx="19">
                  <c:v>2492.9</c:v>
                </c:pt>
                <c:pt idx="20">
                  <c:v>2188.9</c:v>
                </c:pt>
                <c:pt idx="21">
                  <c:v>1692.326</c:v>
                </c:pt>
                <c:pt idx="22">
                  <c:v>1527.337</c:v>
                </c:pt>
                <c:pt idx="23">
                  <c:v>997.9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1492.3</c:v>
                </c:pt>
                <c:pt idx="1">
                  <c:v>1554</c:v>
                </c:pt>
                <c:pt idx="2">
                  <c:v>1567</c:v>
                </c:pt>
                <c:pt idx="3">
                  <c:v>1567</c:v>
                </c:pt>
                <c:pt idx="4">
                  <c:v>1538</c:v>
                </c:pt>
                <c:pt idx="5">
                  <c:v>1552</c:v>
                </c:pt>
                <c:pt idx="6">
                  <c:v>1566</c:v>
                </c:pt>
                <c:pt idx="7">
                  <c:v>1571</c:v>
                </c:pt>
                <c:pt idx="8">
                  <c:v>1558</c:v>
                </c:pt>
                <c:pt idx="9">
                  <c:v>1567.6</c:v>
                </c:pt>
                <c:pt idx="10">
                  <c:v>1874.5</c:v>
                </c:pt>
                <c:pt idx="11">
                  <c:v>1973</c:v>
                </c:pt>
                <c:pt idx="12">
                  <c:v>2001</c:v>
                </c:pt>
                <c:pt idx="13">
                  <c:v>1982</c:v>
                </c:pt>
                <c:pt idx="14">
                  <c:v>1964</c:v>
                </c:pt>
                <c:pt idx="15">
                  <c:v>1962</c:v>
                </c:pt>
                <c:pt idx="16">
                  <c:v>1947.4</c:v>
                </c:pt>
                <c:pt idx="17">
                  <c:v>1914.5</c:v>
                </c:pt>
                <c:pt idx="18">
                  <c:v>1676.4</c:v>
                </c:pt>
                <c:pt idx="19">
                  <c:v>1429.4</c:v>
                </c:pt>
                <c:pt idx="20">
                  <c:v>1655.2</c:v>
                </c:pt>
                <c:pt idx="21">
                  <c:v>1683.6</c:v>
                </c:pt>
                <c:pt idx="22">
                  <c:v>1638.1999999999998</c:v>
                </c:pt>
                <c:pt idx="23">
                  <c:v>1738.6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2190.348</c:v>
                </c:pt>
                <c:pt idx="1">
                  <c:v>2171.6439999999998</c:v>
                </c:pt>
                <c:pt idx="2">
                  <c:v>2086.5579999999995</c:v>
                </c:pt>
                <c:pt idx="3">
                  <c:v>1980.7099999999998</c:v>
                </c:pt>
                <c:pt idx="4">
                  <c:v>1900.241</c:v>
                </c:pt>
                <c:pt idx="5">
                  <c:v>1850.6469999999999</c:v>
                </c:pt>
                <c:pt idx="6">
                  <c:v>1809.1679999999997</c:v>
                </c:pt>
                <c:pt idx="7">
                  <c:v>1996.6259999999995</c:v>
                </c:pt>
                <c:pt idx="8">
                  <c:v>2293.7750000000001</c:v>
                </c:pt>
                <c:pt idx="9">
                  <c:v>2476.5300000000007</c:v>
                </c:pt>
                <c:pt idx="10">
                  <c:v>2520.6310000000003</c:v>
                </c:pt>
                <c:pt idx="11">
                  <c:v>2514.0860000000002</c:v>
                </c:pt>
                <c:pt idx="12">
                  <c:v>2197.0630000000001</c:v>
                </c:pt>
                <c:pt idx="13">
                  <c:v>1859.0860000000002</c:v>
                </c:pt>
                <c:pt idx="14">
                  <c:v>1495.5969999999998</c:v>
                </c:pt>
                <c:pt idx="15">
                  <c:v>1031.1400000000001</c:v>
                </c:pt>
                <c:pt idx="16">
                  <c:v>726.85400000000004</c:v>
                </c:pt>
                <c:pt idx="17">
                  <c:v>713.14800000000014</c:v>
                </c:pt>
                <c:pt idx="18">
                  <c:v>766.99300000000017</c:v>
                </c:pt>
                <c:pt idx="19">
                  <c:v>829.01999999999975</c:v>
                </c:pt>
                <c:pt idx="20">
                  <c:v>889.73800000000006</c:v>
                </c:pt>
                <c:pt idx="21">
                  <c:v>988.81000000000017</c:v>
                </c:pt>
                <c:pt idx="22">
                  <c:v>1085.9940000000001</c:v>
                </c:pt>
                <c:pt idx="23">
                  <c:v>1178.6830000000004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110</c:v>
                </c:pt>
                <c:pt idx="1">
                  <c:v>111</c:v>
                </c:pt>
                <c:pt idx="2">
                  <c:v>113</c:v>
                </c:pt>
                <c:pt idx="3">
                  <c:v>114</c:v>
                </c:pt>
                <c:pt idx="4">
                  <c:v>114</c:v>
                </c:pt>
                <c:pt idx="5">
                  <c:v>116</c:v>
                </c:pt>
                <c:pt idx="6">
                  <c:v>124</c:v>
                </c:pt>
                <c:pt idx="7">
                  <c:v>139</c:v>
                </c:pt>
                <c:pt idx="8">
                  <c:v>149</c:v>
                </c:pt>
                <c:pt idx="9">
                  <c:v>153</c:v>
                </c:pt>
                <c:pt idx="10">
                  <c:v>150</c:v>
                </c:pt>
                <c:pt idx="11">
                  <c:v>143</c:v>
                </c:pt>
                <c:pt idx="12">
                  <c:v>133</c:v>
                </c:pt>
                <c:pt idx="13">
                  <c:v>121</c:v>
                </c:pt>
                <c:pt idx="14">
                  <c:v>104</c:v>
                </c:pt>
                <c:pt idx="15">
                  <c:v>86</c:v>
                </c:pt>
                <c:pt idx="16">
                  <c:v>76</c:v>
                </c:pt>
                <c:pt idx="17">
                  <c:v>72</c:v>
                </c:pt>
                <c:pt idx="18">
                  <c:v>69</c:v>
                </c:pt>
                <c:pt idx="19">
                  <c:v>67</c:v>
                </c:pt>
                <c:pt idx="20">
                  <c:v>65</c:v>
                </c:pt>
                <c:pt idx="21">
                  <c:v>61</c:v>
                </c:pt>
                <c:pt idx="22">
                  <c:v>54</c:v>
                </c:pt>
                <c:pt idx="23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92</c:v>
                </c:pt>
                <c:pt idx="7">
                  <c:v>95</c:v>
                </c:pt>
                <c:pt idx="8">
                  <c:v>45</c:v>
                </c:pt>
                <c:pt idx="9">
                  <c:v>30</c:v>
                </c:pt>
                <c:pt idx="10">
                  <c:v>30</c:v>
                </c:pt>
                <c:pt idx="11">
                  <c:v>56</c:v>
                </c:pt>
                <c:pt idx="12">
                  <c:v>56</c:v>
                </c:pt>
                <c:pt idx="13">
                  <c:v>26</c:v>
                </c:pt>
                <c:pt idx="16">
                  <c:v>16</c:v>
                </c:pt>
                <c:pt idx="17">
                  <c:v>426</c:v>
                </c:pt>
                <c:pt idx="18">
                  <c:v>667</c:v>
                </c:pt>
                <c:pt idx="19">
                  <c:v>462</c:v>
                </c:pt>
                <c:pt idx="20">
                  <c:v>212</c:v>
                </c:pt>
                <c:pt idx="21">
                  <c:v>117</c:v>
                </c:pt>
                <c:pt idx="22">
                  <c:v>82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7337168"/>
        <c:axId val="3573375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4812.5490000000018</c:v>
                </c:pt>
                <c:pt idx="1">
                  <c:v>4461.5890000000009</c:v>
                </c:pt>
                <c:pt idx="2">
                  <c:v>4391.5030000000006</c:v>
                </c:pt>
                <c:pt idx="3">
                  <c:v>4286.6159999999991</c:v>
                </c:pt>
                <c:pt idx="4">
                  <c:v>4177.0959999999995</c:v>
                </c:pt>
                <c:pt idx="5">
                  <c:v>4169.545000000001</c:v>
                </c:pt>
                <c:pt idx="6">
                  <c:v>4261.0430000000006</c:v>
                </c:pt>
                <c:pt idx="7">
                  <c:v>4616.4939999999988</c:v>
                </c:pt>
                <c:pt idx="8">
                  <c:v>5130.6780000000017</c:v>
                </c:pt>
                <c:pt idx="9">
                  <c:v>5312.0529999999981</c:v>
                </c:pt>
                <c:pt idx="10">
                  <c:v>5660.0020000000004</c:v>
                </c:pt>
                <c:pt idx="11">
                  <c:v>5770.9979999999987</c:v>
                </c:pt>
                <c:pt idx="12">
                  <c:v>5530.6800000000021</c:v>
                </c:pt>
                <c:pt idx="13">
                  <c:v>5238.3709999999992</c:v>
                </c:pt>
                <c:pt idx="14">
                  <c:v>5159.4969999999994</c:v>
                </c:pt>
                <c:pt idx="15">
                  <c:v>5215.8230000000003</c:v>
                </c:pt>
                <c:pt idx="16">
                  <c:v>5332.4490000000014</c:v>
                </c:pt>
                <c:pt idx="17">
                  <c:v>5747.58</c:v>
                </c:pt>
                <c:pt idx="18">
                  <c:v>5710.3229999999976</c:v>
                </c:pt>
                <c:pt idx="19">
                  <c:v>5662.3519999999999</c:v>
                </c:pt>
                <c:pt idx="20">
                  <c:v>5359.7940000000008</c:v>
                </c:pt>
                <c:pt idx="21">
                  <c:v>4885.7139999999999</c:v>
                </c:pt>
                <c:pt idx="22">
                  <c:v>4724.5610000000006</c:v>
                </c:pt>
                <c:pt idx="23">
                  <c:v>4317.2080000000014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337168"/>
        <c:axId val="3573375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87.18</c:v>
                </c:pt>
                <c:pt idx="1">
                  <c:v>130.36000000000001</c:v>
                </c:pt>
                <c:pt idx="2">
                  <c:v>90</c:v>
                </c:pt>
                <c:pt idx="3">
                  <c:v>90</c:v>
                </c:pt>
                <c:pt idx="4">
                  <c:v>85.7</c:v>
                </c:pt>
                <c:pt idx="5">
                  <c:v>96.09</c:v>
                </c:pt>
                <c:pt idx="6">
                  <c:v>96.11</c:v>
                </c:pt>
                <c:pt idx="7">
                  <c:v>102.04</c:v>
                </c:pt>
                <c:pt idx="8">
                  <c:v>98.87</c:v>
                </c:pt>
                <c:pt idx="9">
                  <c:v>92.61</c:v>
                </c:pt>
                <c:pt idx="10">
                  <c:v>90.93</c:v>
                </c:pt>
                <c:pt idx="11">
                  <c:v>94.24</c:v>
                </c:pt>
                <c:pt idx="12">
                  <c:v>213.27</c:v>
                </c:pt>
                <c:pt idx="13">
                  <c:v>214.45</c:v>
                </c:pt>
                <c:pt idx="14">
                  <c:v>215.62</c:v>
                </c:pt>
                <c:pt idx="15">
                  <c:v>183.82</c:v>
                </c:pt>
                <c:pt idx="16">
                  <c:v>213.22</c:v>
                </c:pt>
                <c:pt idx="17">
                  <c:v>213.89</c:v>
                </c:pt>
                <c:pt idx="18">
                  <c:v>192.97</c:v>
                </c:pt>
                <c:pt idx="19">
                  <c:v>233.65</c:v>
                </c:pt>
                <c:pt idx="20">
                  <c:v>210.44</c:v>
                </c:pt>
                <c:pt idx="21">
                  <c:v>175.77</c:v>
                </c:pt>
                <c:pt idx="22">
                  <c:v>163.99</c:v>
                </c:pt>
                <c:pt idx="23">
                  <c:v>152.02000000000001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7338344"/>
        <c:axId val="357337952"/>
      </c:lineChart>
      <c:catAx>
        <c:axId val="357337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337560"/>
        <c:crosses val="autoZero"/>
        <c:auto val="1"/>
        <c:lblAlgn val="ctr"/>
        <c:lblOffset val="100"/>
        <c:noMultiLvlLbl val="0"/>
      </c:catAx>
      <c:valAx>
        <c:axId val="357337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337168"/>
        <c:crosses val="autoZero"/>
        <c:crossBetween val="between"/>
      </c:valAx>
      <c:valAx>
        <c:axId val="3573379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7338344"/>
        <c:crosses val="max"/>
        <c:crossBetween val="between"/>
      </c:valAx>
      <c:catAx>
        <c:axId val="3573383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73379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4812.5479999999998</v>
      </c>
      <c r="C4" s="18">
        <v>4461.5439999999999</v>
      </c>
      <c r="D4" s="18">
        <v>4391.4579999999996</v>
      </c>
      <c r="E4" s="18">
        <v>4286.6099999999997</v>
      </c>
      <c r="F4" s="18">
        <v>4177.1410000000005</v>
      </c>
      <c r="G4" s="18">
        <v>4169.5469999999996</v>
      </c>
      <c r="H4" s="18">
        <v>4261.0679999999993</v>
      </c>
      <c r="I4" s="18">
        <v>4616.5260000000007</v>
      </c>
      <c r="J4" s="18">
        <v>5130.6749999999984</v>
      </c>
      <c r="K4" s="18">
        <v>5312.0299999999988</v>
      </c>
      <c r="L4" s="18">
        <v>5660.030999999999</v>
      </c>
      <c r="M4" s="18">
        <v>5770.9860000000008</v>
      </c>
      <c r="N4" s="18">
        <v>5530.68</v>
      </c>
      <c r="O4" s="18">
        <v>5238.371000000001</v>
      </c>
      <c r="P4" s="18">
        <v>5159.4969999999994</v>
      </c>
      <c r="Q4" s="18">
        <v>5215.8230000000003</v>
      </c>
      <c r="R4" s="18">
        <v>5332.4989999999989</v>
      </c>
      <c r="S4" s="18">
        <v>5747.585</v>
      </c>
      <c r="T4" s="18">
        <v>5710.280999999999</v>
      </c>
      <c r="U4" s="18">
        <v>5662.3200000000006</v>
      </c>
      <c r="V4" s="18">
        <v>5359.8379999999997</v>
      </c>
      <c r="W4" s="18">
        <v>4885.7359999999981</v>
      </c>
      <c r="X4" s="18">
        <v>4724.530999999999</v>
      </c>
      <c r="Y4" s="18">
        <v>4317.1829999999991</v>
      </c>
      <c r="Z4" s="19"/>
      <c r="AA4" s="20">
        <f>SUM(B4:Z4)</f>
        <v>119934.50800000003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87.18</v>
      </c>
      <c r="C7" s="28">
        <v>130.36000000000001</v>
      </c>
      <c r="D7" s="28">
        <v>90</v>
      </c>
      <c r="E7" s="28">
        <v>90</v>
      </c>
      <c r="F7" s="28">
        <v>85.7</v>
      </c>
      <c r="G7" s="28">
        <v>96.09</v>
      </c>
      <c r="H7" s="28">
        <v>96.11</v>
      </c>
      <c r="I7" s="28">
        <v>102.04</v>
      </c>
      <c r="J7" s="28">
        <v>98.87</v>
      </c>
      <c r="K7" s="28">
        <v>92.61</v>
      </c>
      <c r="L7" s="28">
        <v>90.93</v>
      </c>
      <c r="M7" s="28">
        <v>94.24</v>
      </c>
      <c r="N7" s="28">
        <v>213.27</v>
      </c>
      <c r="O7" s="28">
        <v>214.45</v>
      </c>
      <c r="P7" s="28">
        <v>215.62</v>
      </c>
      <c r="Q7" s="28">
        <v>183.82</v>
      </c>
      <c r="R7" s="28">
        <v>213.22</v>
      </c>
      <c r="S7" s="28">
        <v>213.89</v>
      </c>
      <c r="T7" s="28">
        <v>192.97</v>
      </c>
      <c r="U7" s="28">
        <v>233.65</v>
      </c>
      <c r="V7" s="28">
        <v>210.44</v>
      </c>
      <c r="W7" s="28">
        <v>175.77</v>
      </c>
      <c r="X7" s="28">
        <v>163.99</v>
      </c>
      <c r="Y7" s="28">
        <v>152.02000000000001</v>
      </c>
      <c r="Z7" s="29"/>
      <c r="AA7" s="30">
        <f>IF(SUM(B7:Z7)&lt;&gt;0,AVERAGEIF(B7:Z7,"&lt;&gt;"""),"")</f>
        <v>147.38500000000002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250</v>
      </c>
      <c r="C10" s="42">
        <v>250</v>
      </c>
      <c r="D10" s="42">
        <v>250</v>
      </c>
      <c r="E10" s="42">
        <v>250</v>
      </c>
      <c r="F10" s="42">
        <v>250</v>
      </c>
      <c r="G10" s="42">
        <v>250</v>
      </c>
      <c r="H10" s="42">
        <v>250</v>
      </c>
      <c r="I10" s="42">
        <v>250</v>
      </c>
      <c r="J10" s="42">
        <v>250</v>
      </c>
      <c r="K10" s="42">
        <v>250</v>
      </c>
      <c r="L10" s="42">
        <v>250</v>
      </c>
      <c r="M10" s="42">
        <v>250</v>
      </c>
      <c r="N10" s="42">
        <v>270</v>
      </c>
      <c r="O10" s="42">
        <v>270</v>
      </c>
      <c r="P10" s="42">
        <v>270</v>
      </c>
      <c r="Q10" s="42">
        <v>270</v>
      </c>
      <c r="R10" s="42">
        <v>270</v>
      </c>
      <c r="S10" s="42">
        <v>270</v>
      </c>
      <c r="T10" s="42">
        <v>270</v>
      </c>
      <c r="U10" s="42">
        <v>270</v>
      </c>
      <c r="V10" s="42">
        <v>270</v>
      </c>
      <c r="W10" s="42">
        <v>270</v>
      </c>
      <c r="X10" s="42">
        <v>270</v>
      </c>
      <c r="Y10" s="42">
        <v>270</v>
      </c>
      <c r="Z10" s="43"/>
      <c r="AA10" s="44">
        <f t="shared" ref="AA10:AA15" si="0">SUM(B10:Z10)</f>
        <v>6240</v>
      </c>
    </row>
    <row r="11" spans="1:27" ht="24.95" customHeight="1" x14ac:dyDescent="0.2">
      <c r="A11" s="45" t="s">
        <v>7</v>
      </c>
      <c r="B11" s="46">
        <v>99</v>
      </c>
      <c r="C11" s="47">
        <v>67</v>
      </c>
      <c r="D11" s="47">
        <v>67</v>
      </c>
      <c r="E11" s="47">
        <v>67</v>
      </c>
      <c r="F11" s="47">
        <v>67</v>
      </c>
      <c r="G11" s="47">
        <v>67</v>
      </c>
      <c r="H11" s="47">
        <v>67</v>
      </c>
      <c r="I11" s="47">
        <v>67</v>
      </c>
      <c r="J11" s="47">
        <v>67</v>
      </c>
      <c r="K11" s="47">
        <v>67</v>
      </c>
      <c r="L11" s="47">
        <v>67</v>
      </c>
      <c r="M11" s="47">
        <v>67</v>
      </c>
      <c r="N11" s="47">
        <v>67</v>
      </c>
      <c r="O11" s="47">
        <v>67</v>
      </c>
      <c r="P11" s="47">
        <v>67</v>
      </c>
      <c r="Q11" s="47">
        <v>91</v>
      </c>
      <c r="R11" s="47">
        <v>169.65</v>
      </c>
      <c r="S11" s="47">
        <v>169.65</v>
      </c>
      <c r="T11" s="47">
        <v>169.65</v>
      </c>
      <c r="U11" s="47">
        <v>112</v>
      </c>
      <c r="V11" s="47">
        <v>79</v>
      </c>
      <c r="W11" s="47">
        <v>73</v>
      </c>
      <c r="X11" s="47">
        <v>67</v>
      </c>
      <c r="Y11" s="47">
        <v>67</v>
      </c>
      <c r="Z11" s="48"/>
      <c r="AA11" s="49">
        <f t="shared" si="0"/>
        <v>2034.9500000000003</v>
      </c>
    </row>
    <row r="12" spans="1:27" ht="24.95" customHeight="1" x14ac:dyDescent="0.2">
      <c r="A12" s="50" t="s">
        <v>8</v>
      </c>
      <c r="B12" s="51">
        <v>670.9</v>
      </c>
      <c r="C12" s="52">
        <v>307.89999999999998</v>
      </c>
      <c r="D12" s="52">
        <v>307.89999999999998</v>
      </c>
      <c r="E12" s="52">
        <v>307.89999999999998</v>
      </c>
      <c r="F12" s="52">
        <v>307.89999999999998</v>
      </c>
      <c r="G12" s="52">
        <v>307.89999999999998</v>
      </c>
      <c r="H12" s="52">
        <v>352.9</v>
      </c>
      <c r="I12" s="52">
        <v>497.9</v>
      </c>
      <c r="J12" s="52">
        <v>767.9</v>
      </c>
      <c r="K12" s="52">
        <v>767.9</v>
      </c>
      <c r="L12" s="52">
        <v>767.9</v>
      </c>
      <c r="M12" s="52">
        <v>767.9</v>
      </c>
      <c r="N12" s="52">
        <v>806.61699999999996</v>
      </c>
      <c r="O12" s="52">
        <v>913.28499999999997</v>
      </c>
      <c r="P12" s="52">
        <v>1258.9000000000001</v>
      </c>
      <c r="Q12" s="52">
        <v>1775.683</v>
      </c>
      <c r="R12" s="52">
        <v>2126.5950000000003</v>
      </c>
      <c r="S12" s="52">
        <v>2182.2870000000003</v>
      </c>
      <c r="T12" s="52">
        <v>2091.2380000000003</v>
      </c>
      <c r="U12" s="52">
        <v>2492.9</v>
      </c>
      <c r="V12" s="52">
        <v>2188.9</v>
      </c>
      <c r="W12" s="52">
        <v>1692.326</v>
      </c>
      <c r="X12" s="52">
        <v>1527.337</v>
      </c>
      <c r="Y12" s="52">
        <v>997.9</v>
      </c>
      <c r="Z12" s="53"/>
      <c r="AA12" s="54">
        <f t="shared" si="0"/>
        <v>26186.768000000007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92</v>
      </c>
      <c r="I13" s="52">
        <v>95</v>
      </c>
      <c r="J13" s="52">
        <v>45</v>
      </c>
      <c r="K13" s="52">
        <v>30</v>
      </c>
      <c r="L13" s="52">
        <v>30</v>
      </c>
      <c r="M13" s="52">
        <v>56</v>
      </c>
      <c r="N13" s="52">
        <v>56</v>
      </c>
      <c r="O13" s="52">
        <v>26</v>
      </c>
      <c r="P13" s="52"/>
      <c r="Q13" s="52"/>
      <c r="R13" s="52">
        <v>16</v>
      </c>
      <c r="S13" s="52">
        <v>426</v>
      </c>
      <c r="T13" s="52">
        <v>667</v>
      </c>
      <c r="U13" s="52">
        <v>462</v>
      </c>
      <c r="V13" s="52">
        <v>212</v>
      </c>
      <c r="W13" s="52">
        <v>117</v>
      </c>
      <c r="X13" s="52">
        <v>82</v>
      </c>
      <c r="Y13" s="52">
        <v>24</v>
      </c>
      <c r="Z13" s="53"/>
      <c r="AA13" s="54">
        <f t="shared" si="0"/>
        <v>2462</v>
      </c>
    </row>
    <row r="14" spans="1:27" ht="24.95" customHeight="1" x14ac:dyDescent="0.2">
      <c r="A14" s="55" t="s">
        <v>10</v>
      </c>
      <c r="B14" s="56">
        <v>2190.348</v>
      </c>
      <c r="C14" s="57">
        <v>2171.6439999999998</v>
      </c>
      <c r="D14" s="57">
        <v>2086.5579999999995</v>
      </c>
      <c r="E14" s="57">
        <v>1980.7099999999998</v>
      </c>
      <c r="F14" s="57">
        <v>1900.241</v>
      </c>
      <c r="G14" s="57">
        <v>1850.6469999999999</v>
      </c>
      <c r="H14" s="57">
        <v>1809.1679999999997</v>
      </c>
      <c r="I14" s="57">
        <v>1996.6259999999995</v>
      </c>
      <c r="J14" s="57">
        <v>2293.7750000000001</v>
      </c>
      <c r="K14" s="57">
        <v>2476.5300000000007</v>
      </c>
      <c r="L14" s="57">
        <v>2520.6310000000003</v>
      </c>
      <c r="M14" s="57">
        <v>2514.0860000000002</v>
      </c>
      <c r="N14" s="57">
        <v>2197.0630000000001</v>
      </c>
      <c r="O14" s="57">
        <v>1859.0860000000002</v>
      </c>
      <c r="P14" s="57">
        <v>1495.5969999999998</v>
      </c>
      <c r="Q14" s="57">
        <v>1031.1400000000001</v>
      </c>
      <c r="R14" s="57">
        <v>726.85400000000004</v>
      </c>
      <c r="S14" s="57">
        <v>713.14800000000014</v>
      </c>
      <c r="T14" s="57">
        <v>766.99300000000017</v>
      </c>
      <c r="U14" s="57">
        <v>829.01999999999975</v>
      </c>
      <c r="V14" s="57">
        <v>889.73800000000006</v>
      </c>
      <c r="W14" s="57">
        <v>988.81000000000017</v>
      </c>
      <c r="X14" s="57">
        <v>1085.9940000000001</v>
      </c>
      <c r="Y14" s="57">
        <v>1178.6830000000004</v>
      </c>
      <c r="Z14" s="58"/>
      <c r="AA14" s="59">
        <f t="shared" si="0"/>
        <v>39553.089999999982</v>
      </c>
    </row>
    <row r="15" spans="1:27" ht="24.95" customHeight="1" x14ac:dyDescent="0.2">
      <c r="A15" s="55" t="s">
        <v>11</v>
      </c>
      <c r="B15" s="56">
        <v>110</v>
      </c>
      <c r="C15" s="57">
        <v>111</v>
      </c>
      <c r="D15" s="57">
        <v>113</v>
      </c>
      <c r="E15" s="57">
        <v>114</v>
      </c>
      <c r="F15" s="57">
        <v>114</v>
      </c>
      <c r="G15" s="57">
        <v>116</v>
      </c>
      <c r="H15" s="57">
        <v>124</v>
      </c>
      <c r="I15" s="57">
        <v>139</v>
      </c>
      <c r="J15" s="57">
        <v>149</v>
      </c>
      <c r="K15" s="57">
        <v>153</v>
      </c>
      <c r="L15" s="57">
        <v>150</v>
      </c>
      <c r="M15" s="57">
        <v>143</v>
      </c>
      <c r="N15" s="57">
        <v>133</v>
      </c>
      <c r="O15" s="57">
        <v>121</v>
      </c>
      <c r="P15" s="57">
        <v>104</v>
      </c>
      <c r="Q15" s="57">
        <v>86</v>
      </c>
      <c r="R15" s="57">
        <v>76</v>
      </c>
      <c r="S15" s="57">
        <v>72</v>
      </c>
      <c r="T15" s="57">
        <v>69</v>
      </c>
      <c r="U15" s="57">
        <v>67</v>
      </c>
      <c r="V15" s="57">
        <v>65</v>
      </c>
      <c r="W15" s="57">
        <v>61</v>
      </c>
      <c r="X15" s="57">
        <v>54</v>
      </c>
      <c r="Y15" s="57">
        <v>41</v>
      </c>
      <c r="Z15" s="58"/>
      <c r="AA15" s="59">
        <f t="shared" si="0"/>
        <v>2485</v>
      </c>
    </row>
    <row r="16" spans="1:27" ht="30" customHeight="1" thickBot="1" x14ac:dyDescent="0.25">
      <c r="A16" s="60" t="s">
        <v>12</v>
      </c>
      <c r="B16" s="61">
        <f>IF(LEN(B$2)&gt;0,SUM(B10:B15),"")</f>
        <v>3320.248</v>
      </c>
      <c r="C16" s="62">
        <f t="shared" ref="C16:Z16" si="1">IF(LEN(C$2)&gt;0,SUM(C10:C15),"")</f>
        <v>2907.5439999999999</v>
      </c>
      <c r="D16" s="62">
        <f t="shared" si="1"/>
        <v>2824.4579999999996</v>
      </c>
      <c r="E16" s="62">
        <f t="shared" si="1"/>
        <v>2719.6099999999997</v>
      </c>
      <c r="F16" s="62">
        <f t="shared" si="1"/>
        <v>2639.1410000000001</v>
      </c>
      <c r="G16" s="62">
        <f t="shared" si="1"/>
        <v>2617.547</v>
      </c>
      <c r="H16" s="62">
        <f t="shared" si="1"/>
        <v>2695.0679999999998</v>
      </c>
      <c r="I16" s="62">
        <f t="shared" si="1"/>
        <v>3045.5259999999994</v>
      </c>
      <c r="J16" s="62">
        <f t="shared" si="1"/>
        <v>3572.6750000000002</v>
      </c>
      <c r="K16" s="62">
        <f t="shared" si="1"/>
        <v>3744.4300000000007</v>
      </c>
      <c r="L16" s="62">
        <f t="shared" si="1"/>
        <v>3785.5310000000004</v>
      </c>
      <c r="M16" s="62">
        <f t="shared" si="1"/>
        <v>3797.9860000000003</v>
      </c>
      <c r="N16" s="62">
        <f t="shared" si="1"/>
        <v>3529.6800000000003</v>
      </c>
      <c r="O16" s="62">
        <f t="shared" si="1"/>
        <v>3256.3710000000001</v>
      </c>
      <c r="P16" s="62">
        <f t="shared" si="1"/>
        <v>3195.4969999999998</v>
      </c>
      <c r="Q16" s="62">
        <f t="shared" si="1"/>
        <v>3253.8230000000003</v>
      </c>
      <c r="R16" s="62">
        <f t="shared" si="1"/>
        <v>3385.0990000000002</v>
      </c>
      <c r="S16" s="62">
        <f t="shared" si="1"/>
        <v>3833.0850000000005</v>
      </c>
      <c r="T16" s="62">
        <f t="shared" si="1"/>
        <v>4033.8810000000003</v>
      </c>
      <c r="U16" s="62">
        <f t="shared" si="1"/>
        <v>4232.92</v>
      </c>
      <c r="V16" s="62">
        <f t="shared" si="1"/>
        <v>3704.6379999999999</v>
      </c>
      <c r="W16" s="62">
        <f t="shared" si="1"/>
        <v>3202.1360000000004</v>
      </c>
      <c r="X16" s="62">
        <f t="shared" si="1"/>
        <v>3086.3310000000001</v>
      </c>
      <c r="Y16" s="62">
        <f t="shared" si="1"/>
        <v>2578.5830000000005</v>
      </c>
      <c r="Z16" s="63" t="str">
        <f t="shared" si="1"/>
        <v/>
      </c>
      <c r="AA16" s="64">
        <f>SUM(AA10:AA15)</f>
        <v>78961.80799999999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1928.9</v>
      </c>
      <c r="C28" s="72">
        <v>1896.9</v>
      </c>
      <c r="D28" s="72">
        <v>1878.9</v>
      </c>
      <c r="E28" s="72">
        <v>1817.9</v>
      </c>
      <c r="F28" s="72">
        <v>1772.9</v>
      </c>
      <c r="G28" s="72">
        <v>1769.9</v>
      </c>
      <c r="H28" s="72">
        <v>1854.9</v>
      </c>
      <c r="I28" s="72">
        <v>1990.9</v>
      </c>
      <c r="J28" s="72">
        <v>2123.9</v>
      </c>
      <c r="K28" s="72">
        <v>2263.9</v>
      </c>
      <c r="L28" s="72">
        <v>2322.9</v>
      </c>
      <c r="M28" s="72">
        <v>2293.9</v>
      </c>
      <c r="N28" s="72">
        <v>2146.9</v>
      </c>
      <c r="O28" s="72">
        <v>1884.9</v>
      </c>
      <c r="P28" s="72">
        <v>1535.9</v>
      </c>
      <c r="Q28" s="72">
        <v>1242.9000000000001</v>
      </c>
      <c r="R28" s="72">
        <v>1158.55</v>
      </c>
      <c r="S28" s="72">
        <v>1491.55</v>
      </c>
      <c r="T28" s="72">
        <v>1780.55</v>
      </c>
      <c r="U28" s="72">
        <v>1520.9</v>
      </c>
      <c r="V28" s="72">
        <v>1261.9000000000001</v>
      </c>
      <c r="W28" s="72">
        <v>1195.9000000000001</v>
      </c>
      <c r="X28" s="72">
        <v>1202.9000000000001</v>
      </c>
      <c r="Y28" s="72">
        <v>1224.9000000000001</v>
      </c>
      <c r="Z28" s="73"/>
      <c r="AA28" s="74">
        <f>SUM(B28:Z28)</f>
        <v>41563.550000000017</v>
      </c>
    </row>
    <row r="29" spans="1:27" ht="24.95" customHeight="1" x14ac:dyDescent="0.2">
      <c r="A29" s="75" t="s">
        <v>23</v>
      </c>
      <c r="B29" s="76">
        <v>1446.348</v>
      </c>
      <c r="C29" s="77">
        <v>1428.644</v>
      </c>
      <c r="D29" s="77">
        <v>1376.558</v>
      </c>
      <c r="E29" s="77">
        <v>1332.71</v>
      </c>
      <c r="F29" s="77">
        <v>1268.241</v>
      </c>
      <c r="G29" s="77">
        <v>1263.6469999999999</v>
      </c>
      <c r="H29" s="77">
        <v>1227.1679999999999</v>
      </c>
      <c r="I29" s="77">
        <v>1299.626</v>
      </c>
      <c r="J29" s="77">
        <v>1410.7750000000001</v>
      </c>
      <c r="K29" s="77">
        <v>1365.53</v>
      </c>
      <c r="L29" s="77">
        <v>1392.6310000000001</v>
      </c>
      <c r="M29" s="77">
        <v>1434.086</v>
      </c>
      <c r="N29" s="77">
        <v>1308.78</v>
      </c>
      <c r="O29" s="77">
        <v>1238.471</v>
      </c>
      <c r="P29" s="77">
        <v>1226.597</v>
      </c>
      <c r="Q29" s="77">
        <v>1151.923</v>
      </c>
      <c r="R29" s="77">
        <v>1262.549</v>
      </c>
      <c r="S29" s="77">
        <v>1284.5350000000001</v>
      </c>
      <c r="T29" s="77">
        <v>1215.3309999999999</v>
      </c>
      <c r="U29" s="77">
        <v>1667.02</v>
      </c>
      <c r="V29" s="77">
        <v>1446.7380000000001</v>
      </c>
      <c r="W29" s="77">
        <v>1122.2360000000001</v>
      </c>
      <c r="X29" s="77">
        <v>1163.431</v>
      </c>
      <c r="Y29" s="77">
        <v>1015.683</v>
      </c>
      <c r="Z29" s="78"/>
      <c r="AA29" s="79">
        <f>SUM(B29:Z29)</f>
        <v>31349.258000000002</v>
      </c>
    </row>
    <row r="30" spans="1:27" ht="24.95" customHeight="1" x14ac:dyDescent="0.2">
      <c r="A30" s="82" t="s">
        <v>24</v>
      </c>
      <c r="B30" s="80">
        <v>793</v>
      </c>
      <c r="C30" s="81">
        <v>430</v>
      </c>
      <c r="D30" s="81">
        <v>430</v>
      </c>
      <c r="E30" s="81">
        <v>430</v>
      </c>
      <c r="F30" s="81">
        <v>430</v>
      </c>
      <c r="G30" s="81">
        <v>430</v>
      </c>
      <c r="H30" s="81">
        <v>475</v>
      </c>
      <c r="I30" s="81">
        <v>620</v>
      </c>
      <c r="J30" s="81">
        <v>890</v>
      </c>
      <c r="K30" s="81">
        <v>890</v>
      </c>
      <c r="L30" s="81">
        <v>890</v>
      </c>
      <c r="M30" s="81">
        <v>890</v>
      </c>
      <c r="N30" s="81">
        <v>890</v>
      </c>
      <c r="O30" s="81">
        <v>930</v>
      </c>
      <c r="P30" s="81">
        <v>1212</v>
      </c>
      <c r="Q30" s="81">
        <v>1615</v>
      </c>
      <c r="R30" s="81">
        <v>1785</v>
      </c>
      <c r="S30" s="81">
        <v>1870</v>
      </c>
      <c r="T30" s="81">
        <v>1870</v>
      </c>
      <c r="U30" s="81">
        <v>1870</v>
      </c>
      <c r="V30" s="81">
        <v>1795</v>
      </c>
      <c r="W30" s="81">
        <v>1677</v>
      </c>
      <c r="X30" s="81">
        <v>1512</v>
      </c>
      <c r="Y30" s="81">
        <v>1120</v>
      </c>
      <c r="Z30" s="83"/>
      <c r="AA30" s="84">
        <f>SUM(B30:Z30)</f>
        <v>25744</v>
      </c>
    </row>
    <row r="31" spans="1:27" ht="30" customHeight="1" thickBot="1" x14ac:dyDescent="0.25">
      <c r="A31" s="60" t="s">
        <v>25</v>
      </c>
      <c r="B31" s="61">
        <f>IF(LEN(B$2)&gt;0,SUM(B28:B30),"")</f>
        <v>4168.2479999999996</v>
      </c>
      <c r="C31" s="62">
        <f t="shared" ref="C31:Z31" si="4">IF(LEN(C$2)&gt;0,SUM(C28:C30),"")</f>
        <v>3755.5439999999999</v>
      </c>
      <c r="D31" s="62">
        <f t="shared" si="4"/>
        <v>3685.4580000000001</v>
      </c>
      <c r="E31" s="62">
        <f t="shared" si="4"/>
        <v>3580.61</v>
      </c>
      <c r="F31" s="62">
        <f t="shared" si="4"/>
        <v>3471.1410000000001</v>
      </c>
      <c r="G31" s="62">
        <f t="shared" si="4"/>
        <v>3463.547</v>
      </c>
      <c r="H31" s="62">
        <f t="shared" si="4"/>
        <v>3557.0680000000002</v>
      </c>
      <c r="I31" s="62">
        <f t="shared" si="4"/>
        <v>3910.5259999999998</v>
      </c>
      <c r="J31" s="62">
        <f t="shared" si="4"/>
        <v>4424.6750000000002</v>
      </c>
      <c r="K31" s="62">
        <f t="shared" si="4"/>
        <v>4519.43</v>
      </c>
      <c r="L31" s="62">
        <f t="shared" si="4"/>
        <v>4605.5309999999999</v>
      </c>
      <c r="M31" s="62">
        <f t="shared" si="4"/>
        <v>4617.9859999999999</v>
      </c>
      <c r="N31" s="62">
        <f t="shared" si="4"/>
        <v>4345.68</v>
      </c>
      <c r="O31" s="62">
        <f t="shared" si="4"/>
        <v>4053.3710000000001</v>
      </c>
      <c r="P31" s="62">
        <f t="shared" si="4"/>
        <v>3974.4970000000003</v>
      </c>
      <c r="Q31" s="62">
        <f t="shared" si="4"/>
        <v>4009.8230000000003</v>
      </c>
      <c r="R31" s="62">
        <f t="shared" si="4"/>
        <v>4206.0990000000002</v>
      </c>
      <c r="S31" s="62">
        <f t="shared" si="4"/>
        <v>4646.085</v>
      </c>
      <c r="T31" s="62">
        <f t="shared" si="4"/>
        <v>4865.8809999999994</v>
      </c>
      <c r="U31" s="62">
        <f t="shared" si="4"/>
        <v>5057.92</v>
      </c>
      <c r="V31" s="62">
        <f t="shared" si="4"/>
        <v>4503.6379999999999</v>
      </c>
      <c r="W31" s="62">
        <f t="shared" si="4"/>
        <v>3995.1360000000004</v>
      </c>
      <c r="X31" s="62">
        <f t="shared" si="4"/>
        <v>3878.3310000000001</v>
      </c>
      <c r="Y31" s="62">
        <f t="shared" si="4"/>
        <v>3360.5830000000001</v>
      </c>
      <c r="Z31" s="63" t="str">
        <f t="shared" si="4"/>
        <v/>
      </c>
      <c r="AA31" s="64">
        <f>SUM(AA28:AA30)</f>
        <v>98656.808000000019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383</v>
      </c>
      <c r="C34" s="95">
        <v>383</v>
      </c>
      <c r="D34" s="95">
        <v>383</v>
      </c>
      <c r="E34" s="95">
        <v>383</v>
      </c>
      <c r="F34" s="95">
        <v>383</v>
      </c>
      <c r="G34" s="95">
        <v>383</v>
      </c>
      <c r="H34" s="95">
        <v>390</v>
      </c>
      <c r="I34" s="95">
        <v>393</v>
      </c>
      <c r="J34" s="95">
        <v>380</v>
      </c>
      <c r="K34" s="95">
        <v>303</v>
      </c>
      <c r="L34" s="95">
        <v>300</v>
      </c>
      <c r="M34" s="95">
        <v>300</v>
      </c>
      <c r="N34" s="95">
        <v>296</v>
      </c>
      <c r="O34" s="95">
        <v>301</v>
      </c>
      <c r="P34" s="95">
        <v>302</v>
      </c>
      <c r="Q34" s="95">
        <v>307</v>
      </c>
      <c r="R34" s="95">
        <v>369</v>
      </c>
      <c r="S34" s="95">
        <v>360</v>
      </c>
      <c r="T34" s="95">
        <v>370</v>
      </c>
      <c r="U34" s="95">
        <v>369</v>
      </c>
      <c r="V34" s="95">
        <v>327</v>
      </c>
      <c r="W34" s="95">
        <v>326</v>
      </c>
      <c r="X34" s="95">
        <v>335</v>
      </c>
      <c r="Y34" s="95">
        <v>325</v>
      </c>
      <c r="Z34" s="96"/>
      <c r="AA34" s="74">
        <f t="shared" ref="AA34:AA39" si="5">SUM(B34:Z34)</f>
        <v>8351</v>
      </c>
    </row>
    <row r="35" spans="1:27" ht="24.95" customHeight="1" x14ac:dyDescent="0.2">
      <c r="A35" s="97" t="s">
        <v>28</v>
      </c>
      <c r="B35" s="98">
        <v>423</v>
      </c>
      <c r="C35" s="99">
        <v>423</v>
      </c>
      <c r="D35" s="99">
        <v>422</v>
      </c>
      <c r="E35" s="99">
        <v>422</v>
      </c>
      <c r="F35" s="99">
        <v>407</v>
      </c>
      <c r="G35" s="99">
        <v>407</v>
      </c>
      <c r="H35" s="99">
        <v>407</v>
      </c>
      <c r="I35" s="99">
        <v>407</v>
      </c>
      <c r="J35" s="99">
        <v>407</v>
      </c>
      <c r="K35" s="99">
        <v>407</v>
      </c>
      <c r="L35" s="99">
        <v>407</v>
      </c>
      <c r="M35" s="99">
        <v>407</v>
      </c>
      <c r="N35" s="99">
        <v>407</v>
      </c>
      <c r="O35" s="99">
        <v>407</v>
      </c>
      <c r="P35" s="99">
        <v>407</v>
      </c>
      <c r="Q35" s="99">
        <v>407</v>
      </c>
      <c r="R35" s="99">
        <v>410</v>
      </c>
      <c r="S35" s="99">
        <v>411</v>
      </c>
      <c r="T35" s="99">
        <v>410</v>
      </c>
      <c r="U35" s="99">
        <v>409</v>
      </c>
      <c r="V35" s="99">
        <v>407</v>
      </c>
      <c r="W35" s="99">
        <v>407</v>
      </c>
      <c r="X35" s="99">
        <v>407</v>
      </c>
      <c r="Y35" s="99">
        <v>407</v>
      </c>
      <c r="Z35" s="100"/>
      <c r="AA35" s="79">
        <f t="shared" si="5"/>
        <v>9842</v>
      </c>
    </row>
    <row r="36" spans="1:27" ht="24.95" customHeight="1" x14ac:dyDescent="0.2">
      <c r="A36" s="97" t="s">
        <v>29</v>
      </c>
      <c r="B36" s="98">
        <v>659.3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719</v>
      </c>
      <c r="I36" s="99">
        <v>721</v>
      </c>
      <c r="J36" s="99">
        <v>721</v>
      </c>
      <c r="K36" s="99">
        <v>721</v>
      </c>
      <c r="L36" s="99">
        <v>721</v>
      </c>
      <c r="M36" s="99">
        <v>700</v>
      </c>
      <c r="N36" s="99">
        <v>700</v>
      </c>
      <c r="O36" s="99">
        <v>700</v>
      </c>
      <c r="P36" s="99">
        <v>700</v>
      </c>
      <c r="Q36" s="99">
        <v>721</v>
      </c>
      <c r="R36" s="99">
        <v>641.4</v>
      </c>
      <c r="S36" s="99">
        <v>616.5</v>
      </c>
      <c r="T36" s="99">
        <v>359.4</v>
      </c>
      <c r="U36" s="99">
        <v>119.4</v>
      </c>
      <c r="V36" s="99">
        <v>371.2</v>
      </c>
      <c r="W36" s="99">
        <v>405.6</v>
      </c>
      <c r="X36" s="99">
        <v>593.6</v>
      </c>
      <c r="Y36" s="99">
        <v>471.6</v>
      </c>
      <c r="Z36" s="100"/>
      <c r="AA36" s="79">
        <f t="shared" si="5"/>
        <v>14967</v>
      </c>
    </row>
    <row r="37" spans="1:27" ht="24.95" customHeight="1" x14ac:dyDescent="0.2">
      <c r="A37" s="97" t="s">
        <v>30</v>
      </c>
      <c r="B37" s="98">
        <v>27</v>
      </c>
      <c r="C37" s="99">
        <v>27</v>
      </c>
      <c r="D37" s="99">
        <v>41</v>
      </c>
      <c r="E37" s="99">
        <v>41</v>
      </c>
      <c r="F37" s="99">
        <v>27</v>
      </c>
      <c r="G37" s="99">
        <v>41</v>
      </c>
      <c r="H37" s="99">
        <v>50</v>
      </c>
      <c r="I37" s="99">
        <v>50</v>
      </c>
      <c r="J37" s="99">
        <v>50</v>
      </c>
      <c r="K37" s="99">
        <v>50</v>
      </c>
      <c r="L37" s="99">
        <v>98</v>
      </c>
      <c r="M37" s="99">
        <v>98</v>
      </c>
      <c r="N37" s="99">
        <v>98</v>
      </c>
      <c r="O37" s="99">
        <v>74</v>
      </c>
      <c r="P37" s="99">
        <v>55</v>
      </c>
      <c r="Q37" s="99">
        <v>27</v>
      </c>
      <c r="R37" s="99">
        <v>27</v>
      </c>
      <c r="S37" s="99">
        <v>27</v>
      </c>
      <c r="T37" s="99">
        <v>37</v>
      </c>
      <c r="U37" s="99">
        <v>32</v>
      </c>
      <c r="V37" s="99">
        <v>50</v>
      </c>
      <c r="W37" s="99">
        <v>45</v>
      </c>
      <c r="X37" s="99">
        <v>35</v>
      </c>
      <c r="Y37" s="99">
        <v>35</v>
      </c>
      <c r="Z37" s="100"/>
      <c r="AA37" s="79">
        <f t="shared" si="5"/>
        <v>1142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86.6</v>
      </c>
      <c r="L38" s="99">
        <v>348.5</v>
      </c>
      <c r="M38" s="99">
        <v>468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267.60000000000002</v>
      </c>
      <c r="Y38" s="99">
        <v>500</v>
      </c>
      <c r="Z38" s="100"/>
      <c r="AA38" s="79">
        <f t="shared" si="5"/>
        <v>6670.7000000000007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1492.3</v>
      </c>
      <c r="C39" s="88">
        <f t="shared" si="6"/>
        <v>1554</v>
      </c>
      <c r="D39" s="88">
        <f t="shared" si="6"/>
        <v>1567</v>
      </c>
      <c r="E39" s="88">
        <f t="shared" si="6"/>
        <v>1567</v>
      </c>
      <c r="F39" s="88">
        <f t="shared" si="6"/>
        <v>1538</v>
      </c>
      <c r="G39" s="88">
        <f t="shared" si="6"/>
        <v>1552</v>
      </c>
      <c r="H39" s="88">
        <f t="shared" si="6"/>
        <v>1566</v>
      </c>
      <c r="I39" s="88">
        <f t="shared" si="6"/>
        <v>1571</v>
      </c>
      <c r="J39" s="88">
        <f t="shared" si="6"/>
        <v>1558</v>
      </c>
      <c r="K39" s="88">
        <f t="shared" si="6"/>
        <v>1567.6</v>
      </c>
      <c r="L39" s="88">
        <f t="shared" si="6"/>
        <v>1874.5</v>
      </c>
      <c r="M39" s="88">
        <f t="shared" si="6"/>
        <v>1973</v>
      </c>
      <c r="N39" s="88">
        <f t="shared" si="6"/>
        <v>2001</v>
      </c>
      <c r="O39" s="88">
        <f t="shared" si="6"/>
        <v>1982</v>
      </c>
      <c r="P39" s="88">
        <f t="shared" si="6"/>
        <v>1964</v>
      </c>
      <c r="Q39" s="88">
        <f t="shared" si="6"/>
        <v>1962</v>
      </c>
      <c r="R39" s="88">
        <f t="shared" si="6"/>
        <v>1947.4</v>
      </c>
      <c r="S39" s="88">
        <f t="shared" si="6"/>
        <v>1914.5</v>
      </c>
      <c r="T39" s="88">
        <f t="shared" si="6"/>
        <v>1676.4</v>
      </c>
      <c r="U39" s="88">
        <f t="shared" si="6"/>
        <v>1429.4</v>
      </c>
      <c r="V39" s="88">
        <f t="shared" si="6"/>
        <v>1655.2</v>
      </c>
      <c r="W39" s="88">
        <f t="shared" si="6"/>
        <v>1683.6</v>
      </c>
      <c r="X39" s="88">
        <f t="shared" si="6"/>
        <v>1638.1999999999998</v>
      </c>
      <c r="Y39" s="88">
        <f t="shared" si="6"/>
        <v>1738.6</v>
      </c>
      <c r="Z39" s="89" t="str">
        <f t="shared" si="6"/>
        <v/>
      </c>
      <c r="AA39" s="90">
        <f t="shared" si="5"/>
        <v>40972.699999999997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644.29999999999995</v>
      </c>
      <c r="C44" s="99">
        <v>706</v>
      </c>
      <c r="D44" s="99">
        <v>706</v>
      </c>
      <c r="E44" s="99">
        <v>706</v>
      </c>
      <c r="F44" s="99">
        <v>706</v>
      </c>
      <c r="G44" s="99">
        <v>706</v>
      </c>
      <c r="H44" s="99">
        <v>704</v>
      </c>
      <c r="I44" s="99">
        <v>706</v>
      </c>
      <c r="J44" s="99">
        <v>706</v>
      </c>
      <c r="K44" s="99">
        <v>706</v>
      </c>
      <c r="L44" s="99">
        <v>706</v>
      </c>
      <c r="M44" s="99">
        <v>685</v>
      </c>
      <c r="N44" s="99">
        <v>685</v>
      </c>
      <c r="O44" s="99">
        <v>685</v>
      </c>
      <c r="P44" s="99">
        <v>685</v>
      </c>
      <c r="Q44" s="99">
        <v>706</v>
      </c>
      <c r="R44" s="99">
        <v>626.4</v>
      </c>
      <c r="S44" s="99">
        <v>601.5</v>
      </c>
      <c r="T44" s="99">
        <v>344.4</v>
      </c>
      <c r="U44" s="99">
        <v>104.4</v>
      </c>
      <c r="V44" s="99">
        <v>356.2</v>
      </c>
      <c r="W44" s="99">
        <v>390.6</v>
      </c>
      <c r="X44" s="99">
        <v>578.6</v>
      </c>
      <c r="Y44" s="99">
        <v>456.6</v>
      </c>
      <c r="Z44" s="100"/>
      <c r="AA44" s="79">
        <f t="shared" si="7"/>
        <v>14607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86.6</v>
      </c>
      <c r="L46" s="99">
        <v>348.5</v>
      </c>
      <c r="M46" s="99">
        <v>468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267.60000000000002</v>
      </c>
      <c r="Y46" s="99">
        <v>500</v>
      </c>
      <c r="Z46" s="100"/>
      <c r="AA46" s="79">
        <f t="shared" si="7"/>
        <v>6670.7000000000007</v>
      </c>
    </row>
    <row r="47" spans="1:27" ht="24.95" customHeight="1" x14ac:dyDescent="0.2">
      <c r="A47" s="85" t="s">
        <v>34</v>
      </c>
      <c r="B47" s="98">
        <v>9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9</v>
      </c>
    </row>
    <row r="48" spans="1:27" ht="30" customHeight="1" thickBot="1" x14ac:dyDescent="0.25">
      <c r="A48" s="86" t="s">
        <v>35</v>
      </c>
      <c r="B48" s="87">
        <f>IF(LEN(B$2)&gt;0,SUM(B42:B47),"")</f>
        <v>653.29999999999995</v>
      </c>
      <c r="C48" s="88">
        <f t="shared" ref="C48:Z48" si="8">IF(LEN(C$2)&gt;0,SUM(C42:C47),"")</f>
        <v>706</v>
      </c>
      <c r="D48" s="88">
        <f t="shared" si="8"/>
        <v>706</v>
      </c>
      <c r="E48" s="88">
        <f t="shared" si="8"/>
        <v>706</v>
      </c>
      <c r="F48" s="88">
        <f t="shared" si="8"/>
        <v>706</v>
      </c>
      <c r="G48" s="88">
        <f t="shared" si="8"/>
        <v>706</v>
      </c>
      <c r="H48" s="88">
        <f t="shared" si="8"/>
        <v>704</v>
      </c>
      <c r="I48" s="88">
        <f t="shared" si="8"/>
        <v>706</v>
      </c>
      <c r="J48" s="88">
        <f t="shared" si="8"/>
        <v>706</v>
      </c>
      <c r="K48" s="88">
        <f t="shared" si="8"/>
        <v>792.6</v>
      </c>
      <c r="L48" s="88">
        <f t="shared" si="8"/>
        <v>1054.5</v>
      </c>
      <c r="M48" s="88">
        <f t="shared" si="8"/>
        <v>1153</v>
      </c>
      <c r="N48" s="88">
        <f t="shared" si="8"/>
        <v>1185</v>
      </c>
      <c r="O48" s="88">
        <f t="shared" si="8"/>
        <v>1185</v>
      </c>
      <c r="P48" s="88">
        <f t="shared" si="8"/>
        <v>1185</v>
      </c>
      <c r="Q48" s="88">
        <f t="shared" si="8"/>
        <v>1206</v>
      </c>
      <c r="R48" s="88">
        <f t="shared" si="8"/>
        <v>1126.4000000000001</v>
      </c>
      <c r="S48" s="88">
        <f t="shared" si="8"/>
        <v>1101.5</v>
      </c>
      <c r="T48" s="88">
        <f t="shared" si="8"/>
        <v>844.4</v>
      </c>
      <c r="U48" s="88">
        <f t="shared" si="8"/>
        <v>604.4</v>
      </c>
      <c r="V48" s="88">
        <f t="shared" si="8"/>
        <v>856.2</v>
      </c>
      <c r="W48" s="88">
        <f t="shared" si="8"/>
        <v>890.6</v>
      </c>
      <c r="X48" s="88">
        <f t="shared" si="8"/>
        <v>846.2</v>
      </c>
      <c r="Y48" s="88">
        <f t="shared" si="8"/>
        <v>956.6</v>
      </c>
      <c r="Z48" s="89" t="str">
        <f t="shared" si="8"/>
        <v/>
      </c>
      <c r="AA48" s="90">
        <f t="shared" si="7"/>
        <v>21286.7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4812.5479999999998</v>
      </c>
      <c r="C51" s="88">
        <f t="shared" si="10"/>
        <v>4461.5439999999999</v>
      </c>
      <c r="D51" s="88">
        <f t="shared" si="10"/>
        <v>4391.4579999999996</v>
      </c>
      <c r="E51" s="88">
        <f t="shared" si="10"/>
        <v>4286.6099999999997</v>
      </c>
      <c r="F51" s="88">
        <f t="shared" si="10"/>
        <v>4177.1409999999996</v>
      </c>
      <c r="G51" s="88">
        <f t="shared" si="10"/>
        <v>4169.5470000000005</v>
      </c>
      <c r="H51" s="88">
        <f t="shared" si="10"/>
        <v>4261.0679999999993</v>
      </c>
      <c r="I51" s="88">
        <f t="shared" si="10"/>
        <v>4616.5259999999998</v>
      </c>
      <c r="J51" s="88">
        <f t="shared" si="10"/>
        <v>5130.6750000000002</v>
      </c>
      <c r="K51" s="88">
        <f t="shared" si="10"/>
        <v>5312.0300000000007</v>
      </c>
      <c r="L51" s="88">
        <f t="shared" si="10"/>
        <v>5660.0310000000009</v>
      </c>
      <c r="M51" s="88">
        <f t="shared" si="10"/>
        <v>5770.9860000000008</v>
      </c>
      <c r="N51" s="88">
        <f t="shared" si="10"/>
        <v>5530.68</v>
      </c>
      <c r="O51" s="88">
        <f t="shared" si="10"/>
        <v>5238.3710000000001</v>
      </c>
      <c r="P51" s="88">
        <f t="shared" si="10"/>
        <v>5159.4969999999994</v>
      </c>
      <c r="Q51" s="88">
        <f t="shared" si="10"/>
        <v>5215.8230000000003</v>
      </c>
      <c r="R51" s="88">
        <f t="shared" si="10"/>
        <v>5332.4989999999998</v>
      </c>
      <c r="S51" s="88">
        <f t="shared" si="10"/>
        <v>5747.5850000000009</v>
      </c>
      <c r="T51" s="88">
        <f t="shared" si="10"/>
        <v>5710.2810000000009</v>
      </c>
      <c r="U51" s="88">
        <f t="shared" si="10"/>
        <v>5662.32</v>
      </c>
      <c r="V51" s="88">
        <f t="shared" si="10"/>
        <v>5359.8379999999997</v>
      </c>
      <c r="W51" s="88">
        <f t="shared" si="10"/>
        <v>4885.7360000000008</v>
      </c>
      <c r="X51" s="88">
        <f t="shared" si="10"/>
        <v>4724.5309999999999</v>
      </c>
      <c r="Y51" s="88">
        <f t="shared" si="10"/>
        <v>4317.1830000000009</v>
      </c>
      <c r="Z51" s="89" t="str">
        <f t="shared" si="10"/>
        <v/>
      </c>
      <c r="AA51" s="105">
        <f>SUM(B51:Z51)</f>
        <v>119934.50800000005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4812.5490000000018</v>
      </c>
      <c r="C4" s="18">
        <v>4461.5890000000009</v>
      </c>
      <c r="D4" s="18">
        <v>4391.5030000000006</v>
      </c>
      <c r="E4" s="18">
        <v>4286.6159999999991</v>
      </c>
      <c r="F4" s="18">
        <v>4177.0959999999995</v>
      </c>
      <c r="G4" s="18">
        <v>4169.545000000001</v>
      </c>
      <c r="H4" s="18">
        <v>4261.0430000000006</v>
      </c>
      <c r="I4" s="18">
        <v>4616.4939999999988</v>
      </c>
      <c r="J4" s="18">
        <v>5130.6780000000017</v>
      </c>
      <c r="K4" s="18">
        <v>5312.0529999999981</v>
      </c>
      <c r="L4" s="18">
        <v>5660.0020000000004</v>
      </c>
      <c r="M4" s="18">
        <v>5770.9979999999987</v>
      </c>
      <c r="N4" s="18">
        <v>5530.6800000000021</v>
      </c>
      <c r="O4" s="18">
        <v>5238.3709999999992</v>
      </c>
      <c r="P4" s="18">
        <v>5159.4969999999994</v>
      </c>
      <c r="Q4" s="18">
        <v>5215.8230000000003</v>
      </c>
      <c r="R4" s="18">
        <v>5332.4490000000014</v>
      </c>
      <c r="S4" s="18">
        <v>5747.58</v>
      </c>
      <c r="T4" s="18">
        <v>5710.3229999999976</v>
      </c>
      <c r="U4" s="18">
        <v>5662.3519999999999</v>
      </c>
      <c r="V4" s="18">
        <v>5359.7940000000008</v>
      </c>
      <c r="W4" s="18">
        <v>4885.7139999999999</v>
      </c>
      <c r="X4" s="18">
        <v>4724.5610000000006</v>
      </c>
      <c r="Y4" s="18">
        <v>4317.2080000000014</v>
      </c>
      <c r="Z4" s="19"/>
      <c r="AA4" s="20">
        <f>SUM(B4:Z4)</f>
        <v>119934.51800000001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87.18</v>
      </c>
      <c r="C7" s="28">
        <v>130.36000000000001</v>
      </c>
      <c r="D7" s="28">
        <v>90</v>
      </c>
      <c r="E7" s="28">
        <v>90</v>
      </c>
      <c r="F7" s="28">
        <v>85.7</v>
      </c>
      <c r="G7" s="28">
        <v>96.09</v>
      </c>
      <c r="H7" s="28">
        <v>96.11</v>
      </c>
      <c r="I7" s="28">
        <v>102.04</v>
      </c>
      <c r="J7" s="28">
        <v>98.87</v>
      </c>
      <c r="K7" s="28">
        <v>92.61</v>
      </c>
      <c r="L7" s="28">
        <v>90.93</v>
      </c>
      <c r="M7" s="28">
        <v>94.24</v>
      </c>
      <c r="N7" s="28">
        <v>213.27</v>
      </c>
      <c r="O7" s="28">
        <v>214.45</v>
      </c>
      <c r="P7" s="28">
        <v>215.62</v>
      </c>
      <c r="Q7" s="28">
        <v>183.82</v>
      </c>
      <c r="R7" s="28">
        <v>213.22</v>
      </c>
      <c r="S7" s="28">
        <v>213.89</v>
      </c>
      <c r="T7" s="28">
        <v>192.97</v>
      </c>
      <c r="U7" s="28">
        <v>233.65</v>
      </c>
      <c r="V7" s="28">
        <v>210.44</v>
      </c>
      <c r="W7" s="28">
        <v>175.77</v>
      </c>
      <c r="X7" s="28">
        <v>163.99</v>
      </c>
      <c r="Y7" s="28">
        <v>152.02000000000001</v>
      </c>
      <c r="Z7" s="29"/>
      <c r="AA7" s="30">
        <f>IF(SUM(B7:Z7)&lt;&gt;0,AVERAGEIF(B7:Z7,"&lt;&gt;"""),"")</f>
        <v>147.38500000000002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904.77500000000009</v>
      </c>
      <c r="C19" s="72">
        <v>893.79899999999998</v>
      </c>
      <c r="D19" s="72">
        <v>887.798</v>
      </c>
      <c r="E19" s="72">
        <v>897.79499999999996</v>
      </c>
      <c r="F19" s="72">
        <v>904.76499999999999</v>
      </c>
      <c r="G19" s="72">
        <v>875.74699999999996</v>
      </c>
      <c r="H19" s="72">
        <v>872.7349999999999</v>
      </c>
      <c r="I19" s="72">
        <v>897.7349999999999</v>
      </c>
      <c r="J19" s="72">
        <v>901.76</v>
      </c>
      <c r="K19" s="72">
        <v>915.78099999999995</v>
      </c>
      <c r="L19" s="72">
        <v>886.78600000000006</v>
      </c>
      <c r="M19" s="72">
        <v>901.78</v>
      </c>
      <c r="N19" s="72">
        <v>923.78099999999995</v>
      </c>
      <c r="O19" s="72">
        <v>916.76599999999996</v>
      </c>
      <c r="P19" s="72">
        <v>904.77099999999996</v>
      </c>
      <c r="Q19" s="72">
        <v>897.75599999999997</v>
      </c>
      <c r="R19" s="72">
        <v>899.74599999999998</v>
      </c>
      <c r="S19" s="72">
        <v>916.09100000000001</v>
      </c>
      <c r="T19" s="72">
        <v>915.09299999999996</v>
      </c>
      <c r="U19" s="72">
        <v>939.13499999999999</v>
      </c>
      <c r="V19" s="72">
        <v>924.13699999999994</v>
      </c>
      <c r="W19" s="72">
        <v>904.90200000000004</v>
      </c>
      <c r="X19" s="72">
        <v>901.89699999999993</v>
      </c>
      <c r="Y19" s="72">
        <v>892.96799999999996</v>
      </c>
      <c r="Z19" s="73"/>
      <c r="AA19" s="74">
        <f t="shared" ref="AA19:AA24" si="2">SUM(B19:Z19)</f>
        <v>21678.298999999995</v>
      </c>
    </row>
    <row r="20" spans="1:27" ht="24.95" customHeight="1" x14ac:dyDescent="0.2">
      <c r="A20" s="75" t="s">
        <v>15</v>
      </c>
      <c r="B20" s="76">
        <v>789.20299999999997</v>
      </c>
      <c r="C20" s="77">
        <v>741.94999999999982</v>
      </c>
      <c r="D20" s="77">
        <v>766.70399999999995</v>
      </c>
      <c r="E20" s="77">
        <v>766.21100000000001</v>
      </c>
      <c r="F20" s="77">
        <v>774.87800000000004</v>
      </c>
      <c r="G20" s="77">
        <v>807.00900000000001</v>
      </c>
      <c r="H20" s="77">
        <v>810.41599999999994</v>
      </c>
      <c r="I20" s="77">
        <v>828.4910000000001</v>
      </c>
      <c r="J20" s="77">
        <v>864.03599999999983</v>
      </c>
      <c r="K20" s="77">
        <v>890.05300000000011</v>
      </c>
      <c r="L20" s="77">
        <v>894.28899999999987</v>
      </c>
      <c r="M20" s="77">
        <v>910.16800000000012</v>
      </c>
      <c r="N20" s="77">
        <v>852.28200000000004</v>
      </c>
      <c r="O20" s="77">
        <v>835.149</v>
      </c>
      <c r="P20" s="77">
        <v>865.39400000000001</v>
      </c>
      <c r="Q20" s="77">
        <v>902.0379999999999</v>
      </c>
      <c r="R20" s="77">
        <v>905.56999999999994</v>
      </c>
      <c r="S20" s="77">
        <v>934.66899999999987</v>
      </c>
      <c r="T20" s="77">
        <v>935.87700000000018</v>
      </c>
      <c r="U20" s="77">
        <v>888.76800000000003</v>
      </c>
      <c r="V20" s="77">
        <v>865.23800000000006</v>
      </c>
      <c r="W20" s="77">
        <v>845.98300000000006</v>
      </c>
      <c r="X20" s="77">
        <v>823.96100000000001</v>
      </c>
      <c r="Y20" s="77">
        <v>797.71500000000003</v>
      </c>
      <c r="Z20" s="78"/>
      <c r="AA20" s="79">
        <f t="shared" si="2"/>
        <v>20296.052</v>
      </c>
    </row>
    <row r="21" spans="1:27" ht="24.95" customHeight="1" x14ac:dyDescent="0.2">
      <c r="A21" s="75" t="s">
        <v>16</v>
      </c>
      <c r="B21" s="80">
        <v>1885.5710000000001</v>
      </c>
      <c r="C21" s="81">
        <v>1738.34</v>
      </c>
      <c r="D21" s="81">
        <v>1701.489</v>
      </c>
      <c r="E21" s="81">
        <v>1656.4459999999999</v>
      </c>
      <c r="F21" s="81">
        <v>1662.0530000000001</v>
      </c>
      <c r="G21" s="81">
        <v>1750.0889999999995</v>
      </c>
      <c r="H21" s="81">
        <v>1871.8919999999998</v>
      </c>
      <c r="I21" s="81">
        <v>2101.0679999999998</v>
      </c>
      <c r="J21" s="81">
        <v>2456.6819999999998</v>
      </c>
      <c r="K21" s="81">
        <v>2789.2190000000001</v>
      </c>
      <c r="L21" s="81">
        <v>3087.4269999999997</v>
      </c>
      <c r="M21" s="81">
        <v>3178.0499999999997</v>
      </c>
      <c r="N21" s="81">
        <v>3108.6169999999997</v>
      </c>
      <c r="O21" s="81">
        <v>2836.9559999999997</v>
      </c>
      <c r="P21" s="81">
        <v>2744.3320000000003</v>
      </c>
      <c r="Q21" s="81">
        <v>2712.0289999999995</v>
      </c>
      <c r="R21" s="81">
        <v>2906.6329999999998</v>
      </c>
      <c r="S21" s="81">
        <v>3197.32</v>
      </c>
      <c r="T21" s="81">
        <v>3233.8530000000001</v>
      </c>
      <c r="U21" s="81">
        <v>3194.2109999999998</v>
      </c>
      <c r="V21" s="81">
        <v>3023.4189999999999</v>
      </c>
      <c r="W21" s="81">
        <v>2722.8290000000006</v>
      </c>
      <c r="X21" s="81">
        <v>2435.203</v>
      </c>
      <c r="Y21" s="81">
        <v>2101.0250000000001</v>
      </c>
      <c r="Z21" s="78"/>
      <c r="AA21" s="79">
        <f t="shared" si="2"/>
        <v>60094.753000000004</v>
      </c>
    </row>
    <row r="22" spans="1:27" ht="24.95" customHeight="1" x14ac:dyDescent="0.2">
      <c r="A22" s="82" t="s">
        <v>17</v>
      </c>
      <c r="B22" s="81"/>
      <c r="C22" s="81"/>
      <c r="D22" s="81">
        <v>57.612000000000002</v>
      </c>
      <c r="E22" s="81">
        <v>14.464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182.07600000000002</v>
      </c>
    </row>
    <row r="23" spans="1:27" ht="24.95" customHeight="1" x14ac:dyDescent="0.2">
      <c r="A23" s="85" t="s">
        <v>18</v>
      </c>
      <c r="B23" s="77">
        <v>114</v>
      </c>
      <c r="C23" s="77">
        <v>118</v>
      </c>
      <c r="D23" s="77">
        <v>121.5</v>
      </c>
      <c r="E23" s="77">
        <v>129.5</v>
      </c>
      <c r="F23" s="77">
        <v>126</v>
      </c>
      <c r="G23" s="77">
        <v>120.5</v>
      </c>
      <c r="H23" s="77">
        <v>118.5</v>
      </c>
      <c r="I23" s="77">
        <v>120.5</v>
      </c>
      <c r="J23" s="77">
        <v>127.5</v>
      </c>
      <c r="K23" s="77">
        <v>165</v>
      </c>
      <c r="L23" s="77">
        <v>189.5</v>
      </c>
      <c r="M23" s="77">
        <v>197</v>
      </c>
      <c r="N23" s="77">
        <v>169</v>
      </c>
      <c r="O23" s="77">
        <v>152.5</v>
      </c>
      <c r="P23" s="77">
        <v>135</v>
      </c>
      <c r="Q23" s="77">
        <v>122</v>
      </c>
      <c r="R23" s="77">
        <v>119.5</v>
      </c>
      <c r="S23" s="77">
        <v>149.5</v>
      </c>
      <c r="T23" s="77">
        <v>141.5</v>
      </c>
      <c r="U23" s="77">
        <v>143.5</v>
      </c>
      <c r="V23" s="77">
        <v>143</v>
      </c>
      <c r="W23" s="77">
        <v>123</v>
      </c>
      <c r="X23" s="77">
        <v>121.5</v>
      </c>
      <c r="Y23" s="77">
        <v>119.5</v>
      </c>
      <c r="Z23" s="77"/>
      <c r="AA23" s="79">
        <f t="shared" si="2"/>
        <v>3287</v>
      </c>
    </row>
    <row r="24" spans="1:27" ht="24.95" customHeight="1" x14ac:dyDescent="0.2">
      <c r="A24" s="85" t="s">
        <v>19</v>
      </c>
      <c r="B24" s="77">
        <v>199.99999999999997</v>
      </c>
      <c r="C24" s="77">
        <v>192</v>
      </c>
      <c r="D24" s="77">
        <v>188.00000000000003</v>
      </c>
      <c r="E24" s="77">
        <v>186.00000000000003</v>
      </c>
      <c r="F24" s="77">
        <v>191</v>
      </c>
      <c r="G24" s="77">
        <v>202.00000000000003</v>
      </c>
      <c r="H24" s="77">
        <v>219</v>
      </c>
      <c r="I24" s="77">
        <v>254.99999999999997</v>
      </c>
      <c r="J24" s="77">
        <v>288</v>
      </c>
      <c r="K24" s="77">
        <v>301.99999999999994</v>
      </c>
      <c r="L24" s="77">
        <v>311</v>
      </c>
      <c r="M24" s="77">
        <v>318.00000000000006</v>
      </c>
      <c r="N24" s="77">
        <v>316</v>
      </c>
      <c r="O24" s="77">
        <v>306</v>
      </c>
      <c r="P24" s="77">
        <v>289.99999999999994</v>
      </c>
      <c r="Q24" s="77">
        <v>282.00000000000006</v>
      </c>
      <c r="R24" s="77">
        <v>284</v>
      </c>
      <c r="S24" s="77">
        <v>304</v>
      </c>
      <c r="T24" s="77">
        <v>322</v>
      </c>
      <c r="U24" s="77">
        <v>309.00000000000006</v>
      </c>
      <c r="V24" s="77">
        <v>283</v>
      </c>
      <c r="W24" s="77">
        <v>254</v>
      </c>
      <c r="X24" s="77">
        <v>230</v>
      </c>
      <c r="Y24" s="77">
        <v>204</v>
      </c>
      <c r="Z24" s="77"/>
      <c r="AA24" s="79">
        <f t="shared" si="2"/>
        <v>6236</v>
      </c>
    </row>
    <row r="25" spans="1:27" ht="30" customHeight="1" thickBot="1" x14ac:dyDescent="0.25">
      <c r="A25" s="86" t="s">
        <v>20</v>
      </c>
      <c r="B25" s="87">
        <f t="shared" ref="B25:AA25" si="3">SUM(B19:B24)</f>
        <v>3893.549</v>
      </c>
      <c r="C25" s="88">
        <f t="shared" si="3"/>
        <v>3684.0889999999999</v>
      </c>
      <c r="D25" s="88">
        <f t="shared" si="3"/>
        <v>3723.1030000000001</v>
      </c>
      <c r="E25" s="88">
        <f t="shared" si="3"/>
        <v>3650.4159999999997</v>
      </c>
      <c r="F25" s="88">
        <f t="shared" si="3"/>
        <v>3768.6959999999999</v>
      </c>
      <c r="G25" s="88">
        <f t="shared" si="3"/>
        <v>3755.3449999999993</v>
      </c>
      <c r="H25" s="88">
        <f t="shared" si="3"/>
        <v>3892.5429999999997</v>
      </c>
      <c r="I25" s="88">
        <f t="shared" si="3"/>
        <v>4202.7939999999999</v>
      </c>
      <c r="J25" s="88">
        <f t="shared" si="3"/>
        <v>4637.9779999999992</v>
      </c>
      <c r="K25" s="88">
        <f t="shared" si="3"/>
        <v>5062.0529999999999</v>
      </c>
      <c r="L25" s="88">
        <f t="shared" si="3"/>
        <v>5369.0019999999995</v>
      </c>
      <c r="M25" s="88">
        <f t="shared" si="3"/>
        <v>5504.9979999999996</v>
      </c>
      <c r="N25" s="88">
        <f t="shared" si="3"/>
        <v>5369.68</v>
      </c>
      <c r="O25" s="88">
        <f t="shared" si="3"/>
        <v>5047.3709999999992</v>
      </c>
      <c r="P25" s="88">
        <f t="shared" si="3"/>
        <v>4939.4970000000003</v>
      </c>
      <c r="Q25" s="88">
        <f t="shared" si="3"/>
        <v>4915.8229999999994</v>
      </c>
      <c r="R25" s="88">
        <f t="shared" si="3"/>
        <v>5115.4489999999996</v>
      </c>
      <c r="S25" s="88">
        <f t="shared" si="3"/>
        <v>5501.58</v>
      </c>
      <c r="T25" s="88">
        <f t="shared" si="3"/>
        <v>5548.3230000000003</v>
      </c>
      <c r="U25" s="88">
        <f t="shared" si="3"/>
        <v>5474.6139999999996</v>
      </c>
      <c r="V25" s="88">
        <f t="shared" si="3"/>
        <v>5238.7939999999999</v>
      </c>
      <c r="W25" s="88">
        <f t="shared" si="3"/>
        <v>4850.7140000000009</v>
      </c>
      <c r="X25" s="88">
        <f t="shared" si="3"/>
        <v>4512.5609999999997</v>
      </c>
      <c r="Y25" s="88">
        <f t="shared" si="3"/>
        <v>4115.2080000000005</v>
      </c>
      <c r="Z25" s="89">
        <f t="shared" si="3"/>
        <v>0</v>
      </c>
      <c r="AA25" s="90">
        <f t="shared" si="3"/>
        <v>111774.18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395</v>
      </c>
      <c r="C28" s="72">
        <v>391</v>
      </c>
      <c r="D28" s="72">
        <v>389.5</v>
      </c>
      <c r="E28" s="72">
        <v>395.5</v>
      </c>
      <c r="F28" s="72">
        <v>382</v>
      </c>
      <c r="G28" s="72">
        <v>387.5</v>
      </c>
      <c r="H28" s="72">
        <v>354.5</v>
      </c>
      <c r="I28" s="72">
        <v>392.5</v>
      </c>
      <c r="J28" s="72">
        <v>432.5</v>
      </c>
      <c r="K28" s="72">
        <v>484</v>
      </c>
      <c r="L28" s="72">
        <v>565.5</v>
      </c>
      <c r="M28" s="72">
        <v>580</v>
      </c>
      <c r="N28" s="72">
        <v>550</v>
      </c>
      <c r="O28" s="72">
        <v>523.5</v>
      </c>
      <c r="P28" s="72">
        <v>490</v>
      </c>
      <c r="Q28" s="72">
        <v>469</v>
      </c>
      <c r="R28" s="72">
        <v>471.5</v>
      </c>
      <c r="S28" s="72">
        <v>522.5</v>
      </c>
      <c r="T28" s="72">
        <v>483.5</v>
      </c>
      <c r="U28" s="72">
        <v>471.5</v>
      </c>
      <c r="V28" s="72">
        <v>443</v>
      </c>
      <c r="W28" s="72">
        <v>394</v>
      </c>
      <c r="X28" s="72">
        <v>416.5</v>
      </c>
      <c r="Y28" s="72">
        <v>388.5</v>
      </c>
      <c r="Z28" s="73"/>
      <c r="AA28" s="74">
        <f>SUM(B28:Z28)</f>
        <v>10773</v>
      </c>
    </row>
    <row r="29" spans="1:27" ht="24.95" customHeight="1" x14ac:dyDescent="0.2">
      <c r="A29" s="75" t="s">
        <v>23</v>
      </c>
      <c r="B29" s="76">
        <v>3917.549</v>
      </c>
      <c r="C29" s="77">
        <v>3688.0889999999999</v>
      </c>
      <c r="D29" s="77">
        <v>3704.6030000000001</v>
      </c>
      <c r="E29" s="77">
        <v>3635.9160000000002</v>
      </c>
      <c r="F29" s="77">
        <v>3696.6959999999999</v>
      </c>
      <c r="G29" s="77">
        <v>3615.8449999999998</v>
      </c>
      <c r="H29" s="77">
        <v>3635.0430000000001</v>
      </c>
      <c r="I29" s="77">
        <v>3862.2939999999999</v>
      </c>
      <c r="J29" s="77">
        <v>4270.4780000000001</v>
      </c>
      <c r="K29" s="77">
        <v>4828.0529999999999</v>
      </c>
      <c r="L29" s="77">
        <v>5094.5020000000004</v>
      </c>
      <c r="M29" s="77">
        <v>5190.9979999999996</v>
      </c>
      <c r="N29" s="77">
        <v>4980.68</v>
      </c>
      <c r="O29" s="77">
        <v>4714.8710000000001</v>
      </c>
      <c r="P29" s="77">
        <v>4669.4970000000003</v>
      </c>
      <c r="Q29" s="77">
        <v>4746.8230000000003</v>
      </c>
      <c r="R29" s="77">
        <v>4860.9489999999996</v>
      </c>
      <c r="S29" s="77">
        <v>5225.08</v>
      </c>
      <c r="T29" s="77">
        <v>5226.8230000000003</v>
      </c>
      <c r="U29" s="77">
        <v>5190.8519999999999</v>
      </c>
      <c r="V29" s="77">
        <v>4916.7939999999999</v>
      </c>
      <c r="W29" s="77">
        <v>4491.7139999999999</v>
      </c>
      <c r="X29" s="77">
        <v>4308.0609999999997</v>
      </c>
      <c r="Y29" s="77">
        <v>3928.7080000000001</v>
      </c>
      <c r="Z29" s="78"/>
      <c r="AA29" s="79">
        <f>SUM(B29:Z29)</f>
        <v>106400.91800000001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4312.549</v>
      </c>
      <c r="C31" s="62">
        <f t="shared" si="4"/>
        <v>4079.0889999999999</v>
      </c>
      <c r="D31" s="62">
        <f t="shared" si="4"/>
        <v>4094.1030000000001</v>
      </c>
      <c r="E31" s="62">
        <f t="shared" si="4"/>
        <v>4031.4160000000002</v>
      </c>
      <c r="F31" s="62">
        <f t="shared" si="4"/>
        <v>4078.6959999999999</v>
      </c>
      <c r="G31" s="62">
        <f t="shared" si="4"/>
        <v>4003.3449999999998</v>
      </c>
      <c r="H31" s="62">
        <f t="shared" si="4"/>
        <v>3989.5430000000001</v>
      </c>
      <c r="I31" s="62">
        <f t="shared" si="4"/>
        <v>4254.7939999999999</v>
      </c>
      <c r="J31" s="62">
        <f t="shared" si="4"/>
        <v>4702.9780000000001</v>
      </c>
      <c r="K31" s="62">
        <f t="shared" si="4"/>
        <v>5312.0529999999999</v>
      </c>
      <c r="L31" s="62">
        <f t="shared" si="4"/>
        <v>5660.0020000000004</v>
      </c>
      <c r="M31" s="62">
        <f t="shared" si="4"/>
        <v>5770.9979999999996</v>
      </c>
      <c r="N31" s="62">
        <f t="shared" si="4"/>
        <v>5530.68</v>
      </c>
      <c r="O31" s="62">
        <f t="shared" si="4"/>
        <v>5238.3710000000001</v>
      </c>
      <c r="P31" s="62">
        <f t="shared" si="4"/>
        <v>5159.4970000000003</v>
      </c>
      <c r="Q31" s="62">
        <f t="shared" si="4"/>
        <v>5215.8230000000003</v>
      </c>
      <c r="R31" s="62">
        <f t="shared" si="4"/>
        <v>5332.4489999999996</v>
      </c>
      <c r="S31" s="62">
        <f t="shared" si="4"/>
        <v>5747.58</v>
      </c>
      <c r="T31" s="62">
        <f t="shared" si="4"/>
        <v>5710.3230000000003</v>
      </c>
      <c r="U31" s="62">
        <f t="shared" si="4"/>
        <v>5662.3519999999999</v>
      </c>
      <c r="V31" s="62">
        <f t="shared" si="4"/>
        <v>5359.7939999999999</v>
      </c>
      <c r="W31" s="62">
        <f t="shared" si="4"/>
        <v>4885.7139999999999</v>
      </c>
      <c r="X31" s="62">
        <f t="shared" si="4"/>
        <v>4724.5609999999997</v>
      </c>
      <c r="Y31" s="62">
        <f t="shared" si="4"/>
        <v>4317.2080000000005</v>
      </c>
      <c r="Z31" s="63">
        <f t="shared" si="4"/>
        <v>0</v>
      </c>
      <c r="AA31" s="64">
        <f t="shared" si="4"/>
        <v>117173.91800000001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134</v>
      </c>
      <c r="C34" s="95">
        <v>150</v>
      </c>
      <c r="D34" s="95">
        <v>113</v>
      </c>
      <c r="E34" s="95">
        <v>123</v>
      </c>
      <c r="F34" s="95">
        <v>126</v>
      </c>
      <c r="G34" s="95">
        <v>50</v>
      </c>
      <c r="H34" s="95">
        <v>50</v>
      </c>
      <c r="I34" s="95">
        <v>45</v>
      </c>
      <c r="J34" s="95">
        <v>38</v>
      </c>
      <c r="K34" s="95">
        <v>143</v>
      </c>
      <c r="L34" s="95">
        <v>116</v>
      </c>
      <c r="M34" s="95">
        <v>111</v>
      </c>
      <c r="N34" s="95">
        <v>106</v>
      </c>
      <c r="O34" s="95">
        <v>111</v>
      </c>
      <c r="P34" s="95">
        <v>111</v>
      </c>
      <c r="Q34" s="95">
        <v>116</v>
      </c>
      <c r="R34" s="95">
        <v>29</v>
      </c>
      <c r="S34" s="95">
        <v>43</v>
      </c>
      <c r="T34" s="95">
        <v>38</v>
      </c>
      <c r="U34" s="95">
        <v>34</v>
      </c>
      <c r="V34" s="95">
        <v>29</v>
      </c>
      <c r="W34" s="95">
        <v>28</v>
      </c>
      <c r="X34" s="95">
        <v>28</v>
      </c>
      <c r="Y34" s="95">
        <v>28</v>
      </c>
      <c r="Z34" s="96"/>
      <c r="AA34" s="74">
        <f t="shared" ref="AA34:AA39" si="5">SUM(B34:Z34)</f>
        <v>1900</v>
      </c>
    </row>
    <row r="35" spans="1:27" ht="24.95" customHeight="1" x14ac:dyDescent="0.2">
      <c r="A35" s="97" t="s">
        <v>41</v>
      </c>
      <c r="B35" s="98">
        <v>108</v>
      </c>
      <c r="C35" s="99">
        <v>68</v>
      </c>
      <c r="D35" s="99">
        <v>67</v>
      </c>
      <c r="E35" s="99">
        <v>67</v>
      </c>
      <c r="F35" s="99">
        <v>7</v>
      </c>
      <c r="G35" s="99">
        <v>7</v>
      </c>
      <c r="H35" s="99">
        <v>47</v>
      </c>
      <c r="I35" s="99">
        <v>7</v>
      </c>
      <c r="J35" s="99">
        <v>27</v>
      </c>
      <c r="K35" s="99">
        <v>107</v>
      </c>
      <c r="L35" s="99">
        <v>127</v>
      </c>
      <c r="M35" s="99">
        <v>107</v>
      </c>
      <c r="N35" s="99">
        <v>7</v>
      </c>
      <c r="O35" s="99">
        <v>7</v>
      </c>
      <c r="P35" s="99">
        <v>7</v>
      </c>
      <c r="Q35" s="99">
        <v>7</v>
      </c>
      <c r="R35" s="99">
        <v>11</v>
      </c>
      <c r="S35" s="99">
        <v>26</v>
      </c>
      <c r="T35" s="99">
        <v>20</v>
      </c>
      <c r="U35" s="99">
        <v>15</v>
      </c>
      <c r="V35" s="99">
        <v>8</v>
      </c>
      <c r="W35" s="99">
        <v>7</v>
      </c>
      <c r="X35" s="99">
        <v>7</v>
      </c>
      <c r="Y35" s="99">
        <v>7</v>
      </c>
      <c r="Z35" s="100"/>
      <c r="AA35" s="79">
        <f t="shared" si="5"/>
        <v>875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177</v>
      </c>
      <c r="C37" s="99">
        <v>177</v>
      </c>
      <c r="D37" s="99">
        <v>191</v>
      </c>
      <c r="E37" s="99">
        <v>191</v>
      </c>
      <c r="F37" s="99">
        <v>177</v>
      </c>
      <c r="G37" s="99">
        <v>191</v>
      </c>
      <c r="H37" s="99"/>
      <c r="I37" s="99"/>
      <c r="J37" s="99"/>
      <c r="K37" s="99"/>
      <c r="L37" s="99">
        <v>48</v>
      </c>
      <c r="M37" s="99">
        <v>48</v>
      </c>
      <c r="N37" s="99">
        <v>48</v>
      </c>
      <c r="O37" s="99">
        <v>73</v>
      </c>
      <c r="P37" s="99">
        <v>102</v>
      </c>
      <c r="Q37" s="99">
        <v>177</v>
      </c>
      <c r="R37" s="99">
        <v>177</v>
      </c>
      <c r="S37" s="99">
        <v>177</v>
      </c>
      <c r="T37" s="99">
        <v>104</v>
      </c>
      <c r="U37" s="99">
        <v>138.738</v>
      </c>
      <c r="V37" s="99">
        <v>84</v>
      </c>
      <c r="W37" s="99"/>
      <c r="X37" s="99">
        <v>177</v>
      </c>
      <c r="Y37" s="99">
        <v>167</v>
      </c>
      <c r="Z37" s="100"/>
      <c r="AA37" s="79">
        <f t="shared" si="5"/>
        <v>2624.7379999999998</v>
      </c>
    </row>
    <row r="38" spans="1:27" ht="24.95" customHeight="1" x14ac:dyDescent="0.2">
      <c r="A38" s="97" t="s">
        <v>44</v>
      </c>
      <c r="B38" s="98">
        <v>500</v>
      </c>
      <c r="C38" s="99">
        <v>382.5</v>
      </c>
      <c r="D38" s="99">
        <v>297.39999999999998</v>
      </c>
      <c r="E38" s="99">
        <v>255.2</v>
      </c>
      <c r="F38" s="99">
        <v>98.4</v>
      </c>
      <c r="G38" s="99">
        <v>166.2</v>
      </c>
      <c r="H38" s="99">
        <v>271.5</v>
      </c>
      <c r="I38" s="99">
        <v>361.7</v>
      </c>
      <c r="J38" s="99">
        <v>427.7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2760.6</v>
      </c>
    </row>
    <row r="39" spans="1:27" ht="30" customHeight="1" thickBot="1" x14ac:dyDescent="0.25">
      <c r="A39" s="86" t="s">
        <v>45</v>
      </c>
      <c r="B39" s="87">
        <f t="shared" ref="B39:Z39" si="6">SUM(B34:B38)</f>
        <v>919</v>
      </c>
      <c r="C39" s="88">
        <f t="shared" si="6"/>
        <v>777.5</v>
      </c>
      <c r="D39" s="88">
        <f t="shared" si="6"/>
        <v>668.4</v>
      </c>
      <c r="E39" s="88">
        <f t="shared" si="6"/>
        <v>636.20000000000005</v>
      </c>
      <c r="F39" s="88">
        <f t="shared" si="6"/>
        <v>408.4</v>
      </c>
      <c r="G39" s="88">
        <f t="shared" si="6"/>
        <v>414.2</v>
      </c>
      <c r="H39" s="88">
        <f t="shared" si="6"/>
        <v>368.5</v>
      </c>
      <c r="I39" s="88">
        <f t="shared" si="6"/>
        <v>413.7</v>
      </c>
      <c r="J39" s="88">
        <f t="shared" si="6"/>
        <v>492.7</v>
      </c>
      <c r="K39" s="88">
        <f t="shared" si="6"/>
        <v>250</v>
      </c>
      <c r="L39" s="88">
        <f t="shared" si="6"/>
        <v>291</v>
      </c>
      <c r="M39" s="88">
        <f t="shared" si="6"/>
        <v>266</v>
      </c>
      <c r="N39" s="88">
        <f t="shared" si="6"/>
        <v>161</v>
      </c>
      <c r="O39" s="88">
        <f t="shared" si="6"/>
        <v>191</v>
      </c>
      <c r="P39" s="88">
        <f t="shared" si="6"/>
        <v>220</v>
      </c>
      <c r="Q39" s="88">
        <f t="shared" si="6"/>
        <v>300</v>
      </c>
      <c r="R39" s="88">
        <f t="shared" si="6"/>
        <v>217</v>
      </c>
      <c r="S39" s="88">
        <f t="shared" si="6"/>
        <v>246</v>
      </c>
      <c r="T39" s="88">
        <f t="shared" si="6"/>
        <v>162</v>
      </c>
      <c r="U39" s="88">
        <f t="shared" si="6"/>
        <v>187.738</v>
      </c>
      <c r="V39" s="88">
        <f t="shared" si="6"/>
        <v>121</v>
      </c>
      <c r="W39" s="88">
        <f t="shared" si="6"/>
        <v>35</v>
      </c>
      <c r="X39" s="88">
        <f t="shared" si="6"/>
        <v>212</v>
      </c>
      <c r="Y39" s="88">
        <f t="shared" si="6"/>
        <v>202</v>
      </c>
      <c r="Z39" s="89">
        <f t="shared" si="6"/>
        <v>0</v>
      </c>
      <c r="AA39" s="90">
        <f t="shared" si="5"/>
        <v>8160.3380000000006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382.5</v>
      </c>
      <c r="D46" s="99">
        <v>297.39999999999998</v>
      </c>
      <c r="E46" s="99">
        <v>255.2</v>
      </c>
      <c r="F46" s="99">
        <v>98.4</v>
      </c>
      <c r="G46" s="99">
        <v>166.2</v>
      </c>
      <c r="H46" s="99">
        <v>271.5</v>
      </c>
      <c r="I46" s="99">
        <v>361.7</v>
      </c>
      <c r="J46" s="99">
        <v>427.7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2760.6</v>
      </c>
    </row>
    <row r="47" spans="1:27" ht="24.95" customHeight="1" x14ac:dyDescent="0.2">
      <c r="A47" s="85" t="s">
        <v>47</v>
      </c>
      <c r="B47" s="98"/>
      <c r="C47" s="99">
        <v>14</v>
      </c>
      <c r="D47" s="99">
        <v>8</v>
      </c>
      <c r="E47" s="99">
        <v>5</v>
      </c>
      <c r="F47" s="99">
        <v>10</v>
      </c>
      <c r="G47" s="99">
        <v>19</v>
      </c>
      <c r="H47" s="99">
        <v>28</v>
      </c>
      <c r="I47" s="99">
        <v>49</v>
      </c>
      <c r="J47" s="99">
        <v>72</v>
      </c>
      <c r="K47" s="99">
        <v>82</v>
      </c>
      <c r="L47" s="99">
        <v>94</v>
      </c>
      <c r="M47" s="99">
        <v>108</v>
      </c>
      <c r="N47" s="99">
        <v>116</v>
      </c>
      <c r="O47" s="99">
        <v>118</v>
      </c>
      <c r="P47" s="99">
        <v>119</v>
      </c>
      <c r="Q47" s="99">
        <v>105</v>
      </c>
      <c r="R47" s="99">
        <v>38.35</v>
      </c>
      <c r="S47" s="99">
        <v>62.35</v>
      </c>
      <c r="T47" s="99">
        <v>83.35</v>
      </c>
      <c r="U47" s="99">
        <v>130</v>
      </c>
      <c r="V47" s="99">
        <v>139</v>
      </c>
      <c r="W47" s="99">
        <v>120</v>
      </c>
      <c r="X47" s="99">
        <v>109</v>
      </c>
      <c r="Y47" s="99">
        <v>96</v>
      </c>
      <c r="Z47" s="100"/>
      <c r="AA47" s="79">
        <f t="shared" si="7"/>
        <v>1725.05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396.5</v>
      </c>
      <c r="D48" s="88">
        <f t="shared" si="8"/>
        <v>305.39999999999998</v>
      </c>
      <c r="E48" s="88">
        <f t="shared" si="8"/>
        <v>260.2</v>
      </c>
      <c r="F48" s="88">
        <f t="shared" si="8"/>
        <v>108.4</v>
      </c>
      <c r="G48" s="88">
        <f t="shared" si="8"/>
        <v>185.2</v>
      </c>
      <c r="H48" s="88">
        <f t="shared" si="8"/>
        <v>299.5</v>
      </c>
      <c r="I48" s="88">
        <f t="shared" si="8"/>
        <v>410.7</v>
      </c>
      <c r="J48" s="88">
        <f t="shared" si="8"/>
        <v>499.7</v>
      </c>
      <c r="K48" s="88">
        <f t="shared" si="8"/>
        <v>82</v>
      </c>
      <c r="L48" s="88">
        <f t="shared" si="8"/>
        <v>94</v>
      </c>
      <c r="M48" s="88">
        <f t="shared" si="8"/>
        <v>108</v>
      </c>
      <c r="N48" s="88">
        <f t="shared" si="8"/>
        <v>116</v>
      </c>
      <c r="O48" s="88">
        <f t="shared" si="8"/>
        <v>118</v>
      </c>
      <c r="P48" s="88">
        <f t="shared" si="8"/>
        <v>119</v>
      </c>
      <c r="Q48" s="88">
        <f t="shared" si="8"/>
        <v>105</v>
      </c>
      <c r="R48" s="88">
        <f t="shared" si="8"/>
        <v>38.35</v>
      </c>
      <c r="S48" s="88">
        <f t="shared" si="8"/>
        <v>62.35</v>
      </c>
      <c r="T48" s="88">
        <f t="shared" si="8"/>
        <v>83.35</v>
      </c>
      <c r="U48" s="88">
        <f t="shared" si="8"/>
        <v>130</v>
      </c>
      <c r="V48" s="88">
        <f t="shared" si="8"/>
        <v>139</v>
      </c>
      <c r="W48" s="88">
        <f t="shared" si="8"/>
        <v>120</v>
      </c>
      <c r="X48" s="88">
        <f t="shared" si="8"/>
        <v>109</v>
      </c>
      <c r="Y48" s="88">
        <f t="shared" si="8"/>
        <v>96</v>
      </c>
      <c r="Z48" s="89">
        <f t="shared" si="8"/>
        <v>0</v>
      </c>
      <c r="AA48" s="90">
        <f t="shared" si="7"/>
        <v>4485.6499999999996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4812.549</v>
      </c>
      <c r="C51" s="88">
        <f t="shared" si="10"/>
        <v>4461.5889999999999</v>
      </c>
      <c r="D51" s="88">
        <f t="shared" si="10"/>
        <v>4391.5029999999997</v>
      </c>
      <c r="E51" s="88">
        <f t="shared" si="10"/>
        <v>4286.616</v>
      </c>
      <c r="F51" s="88">
        <f t="shared" si="10"/>
        <v>4177.0959999999995</v>
      </c>
      <c r="G51" s="88">
        <f t="shared" si="10"/>
        <v>4169.5449999999992</v>
      </c>
      <c r="H51" s="88">
        <f t="shared" si="10"/>
        <v>4261.0429999999997</v>
      </c>
      <c r="I51" s="88">
        <f t="shared" si="10"/>
        <v>4616.4939999999997</v>
      </c>
      <c r="J51" s="88">
        <f t="shared" si="10"/>
        <v>5130.677999999999</v>
      </c>
      <c r="K51" s="88">
        <f t="shared" si="10"/>
        <v>5312.0529999999999</v>
      </c>
      <c r="L51" s="88">
        <f t="shared" si="10"/>
        <v>5660.0019999999995</v>
      </c>
      <c r="M51" s="88">
        <f t="shared" si="10"/>
        <v>5770.9979999999996</v>
      </c>
      <c r="N51" s="88">
        <f t="shared" si="10"/>
        <v>5530.68</v>
      </c>
      <c r="O51" s="88">
        <f t="shared" si="10"/>
        <v>5238.3709999999992</v>
      </c>
      <c r="P51" s="88">
        <f t="shared" si="10"/>
        <v>5159.4970000000003</v>
      </c>
      <c r="Q51" s="88">
        <f t="shared" si="10"/>
        <v>5215.8229999999994</v>
      </c>
      <c r="R51" s="88">
        <f t="shared" si="10"/>
        <v>5332.4489999999996</v>
      </c>
      <c r="S51" s="88">
        <f t="shared" si="10"/>
        <v>5747.58</v>
      </c>
      <c r="T51" s="88">
        <f t="shared" si="10"/>
        <v>5710.3230000000003</v>
      </c>
      <c r="U51" s="88">
        <f t="shared" si="10"/>
        <v>5662.3519999999999</v>
      </c>
      <c r="V51" s="88">
        <f t="shared" si="10"/>
        <v>5359.7939999999999</v>
      </c>
      <c r="W51" s="88">
        <f t="shared" si="10"/>
        <v>4885.7140000000009</v>
      </c>
      <c r="X51" s="88">
        <f t="shared" si="10"/>
        <v>4724.5609999999997</v>
      </c>
      <c r="Y51" s="88">
        <f t="shared" si="10"/>
        <v>4317.2080000000005</v>
      </c>
      <c r="Z51" s="89">
        <f t="shared" si="10"/>
        <v>0</v>
      </c>
      <c r="AA51" s="105">
        <f>SUM(B51:Z51)</f>
        <v>119934.518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-144.29999999999995</v>
      </c>
      <c r="C4" s="18">
        <v>-323.5</v>
      </c>
      <c r="D4" s="18">
        <v>-408.6</v>
      </c>
      <c r="E4" s="18">
        <v>-450.8</v>
      </c>
      <c r="F4" s="18">
        <v>-607.6</v>
      </c>
      <c r="G4" s="18">
        <v>-539.79999999999995</v>
      </c>
      <c r="H4" s="18">
        <v>-432.5</v>
      </c>
      <c r="I4" s="18">
        <v>-344.3</v>
      </c>
      <c r="J4" s="18">
        <v>-278.3</v>
      </c>
      <c r="K4" s="18">
        <v>-792.6</v>
      </c>
      <c r="L4" s="18">
        <v>-1054.5</v>
      </c>
      <c r="M4" s="18">
        <v>-1153</v>
      </c>
      <c r="N4" s="18">
        <v>-1185</v>
      </c>
      <c r="O4" s="18">
        <v>-1185</v>
      </c>
      <c r="P4" s="18">
        <v>-1185</v>
      </c>
      <c r="Q4" s="18">
        <v>-1206</v>
      </c>
      <c r="R4" s="18">
        <v>-1126.4000000000001</v>
      </c>
      <c r="S4" s="18">
        <v>-1101.5</v>
      </c>
      <c r="T4" s="18">
        <v>-844.4</v>
      </c>
      <c r="U4" s="18">
        <v>-604.4</v>
      </c>
      <c r="V4" s="18">
        <v>-856.2</v>
      </c>
      <c r="W4" s="18">
        <v>-890.6</v>
      </c>
      <c r="X4" s="18">
        <v>-846.2</v>
      </c>
      <c r="Y4" s="18">
        <v>-956.6</v>
      </c>
      <c r="Z4" s="19"/>
      <c r="AA4" s="112">
        <f>SUM(B4:Z4)</f>
        <v>-18517.099999999999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87.18</v>
      </c>
      <c r="C7" s="118">
        <v>130.36000000000001</v>
      </c>
      <c r="D7" s="118">
        <v>90</v>
      </c>
      <c r="E7" s="118">
        <v>90</v>
      </c>
      <c r="F7" s="118">
        <v>85.7</v>
      </c>
      <c r="G7" s="118">
        <v>96.09</v>
      </c>
      <c r="H7" s="118">
        <v>96.11</v>
      </c>
      <c r="I7" s="118">
        <v>102.04</v>
      </c>
      <c r="J7" s="118">
        <v>98.87</v>
      </c>
      <c r="K7" s="118">
        <v>92.61</v>
      </c>
      <c r="L7" s="118">
        <v>90.93</v>
      </c>
      <c r="M7" s="118">
        <v>94.24</v>
      </c>
      <c r="N7" s="118">
        <v>213.27</v>
      </c>
      <c r="O7" s="118">
        <v>214.45</v>
      </c>
      <c r="P7" s="118">
        <v>215.62</v>
      </c>
      <c r="Q7" s="118">
        <v>183.82</v>
      </c>
      <c r="R7" s="118">
        <v>213.22</v>
      </c>
      <c r="S7" s="118">
        <v>213.89</v>
      </c>
      <c r="T7" s="118">
        <v>192.97</v>
      </c>
      <c r="U7" s="118">
        <v>233.65</v>
      </c>
      <c r="V7" s="118">
        <v>210.44</v>
      </c>
      <c r="W7" s="118">
        <v>175.77</v>
      </c>
      <c r="X7" s="118">
        <v>163.99</v>
      </c>
      <c r="Y7" s="118">
        <v>152.02000000000001</v>
      </c>
      <c r="Z7" s="119"/>
      <c r="AA7" s="120">
        <f>IF(SUM(B7:Z7)&lt;&gt;0,AVERAGEIF(B7:Z7,"&lt;&gt;"""),"")</f>
        <v>147.38500000000002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644.29999999999995</v>
      </c>
      <c r="C13" s="130">
        <v>706</v>
      </c>
      <c r="D13" s="130">
        <v>706</v>
      </c>
      <c r="E13" s="130">
        <v>706</v>
      </c>
      <c r="F13" s="130">
        <v>706</v>
      </c>
      <c r="G13" s="130">
        <v>706</v>
      </c>
      <c r="H13" s="130">
        <v>704</v>
      </c>
      <c r="I13" s="130">
        <v>706</v>
      </c>
      <c r="J13" s="130">
        <v>706</v>
      </c>
      <c r="K13" s="130">
        <v>706</v>
      </c>
      <c r="L13" s="130">
        <v>706</v>
      </c>
      <c r="M13" s="130">
        <v>685</v>
      </c>
      <c r="N13" s="130">
        <v>685</v>
      </c>
      <c r="O13" s="130">
        <v>685</v>
      </c>
      <c r="P13" s="130">
        <v>685</v>
      </c>
      <c r="Q13" s="130">
        <v>706</v>
      </c>
      <c r="R13" s="130">
        <v>626.4</v>
      </c>
      <c r="S13" s="130">
        <v>601.5</v>
      </c>
      <c r="T13" s="130">
        <v>344.4</v>
      </c>
      <c r="U13" s="130">
        <v>104.4</v>
      </c>
      <c r="V13" s="130">
        <v>356.2</v>
      </c>
      <c r="W13" s="130">
        <v>390.6</v>
      </c>
      <c r="X13" s="130">
        <v>578.6</v>
      </c>
      <c r="Y13" s="131">
        <v>456.6</v>
      </c>
      <c r="Z13" s="132"/>
      <c r="AA13" s="133">
        <f t="shared" si="0"/>
        <v>14607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86.6</v>
      </c>
      <c r="L15" s="134">
        <v>348.5</v>
      </c>
      <c r="M15" s="134">
        <v>468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267.60000000000002</v>
      </c>
      <c r="Y15" s="134">
        <v>500</v>
      </c>
      <c r="Z15" s="132"/>
      <c r="AA15" s="133">
        <f t="shared" si="0"/>
        <v>6670.7000000000007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644.29999999999995</v>
      </c>
      <c r="C16" s="136">
        <f t="shared" si="1"/>
        <v>706</v>
      </c>
      <c r="D16" s="136">
        <f t="shared" si="1"/>
        <v>706</v>
      </c>
      <c r="E16" s="136">
        <f t="shared" si="1"/>
        <v>706</v>
      </c>
      <c r="F16" s="136">
        <f t="shared" si="1"/>
        <v>706</v>
      </c>
      <c r="G16" s="136">
        <f t="shared" si="1"/>
        <v>706</v>
      </c>
      <c r="H16" s="136">
        <f t="shared" si="1"/>
        <v>704</v>
      </c>
      <c r="I16" s="136">
        <f t="shared" si="1"/>
        <v>706</v>
      </c>
      <c r="J16" s="136">
        <f t="shared" si="1"/>
        <v>706</v>
      </c>
      <c r="K16" s="136">
        <f t="shared" si="1"/>
        <v>792.6</v>
      </c>
      <c r="L16" s="136">
        <f t="shared" si="1"/>
        <v>1054.5</v>
      </c>
      <c r="M16" s="136">
        <f t="shared" si="1"/>
        <v>1153</v>
      </c>
      <c r="N16" s="136">
        <f t="shared" si="1"/>
        <v>1185</v>
      </c>
      <c r="O16" s="136">
        <f t="shared" si="1"/>
        <v>1185</v>
      </c>
      <c r="P16" s="136">
        <f t="shared" si="1"/>
        <v>1185</v>
      </c>
      <c r="Q16" s="136">
        <f t="shared" si="1"/>
        <v>1206</v>
      </c>
      <c r="R16" s="136">
        <f t="shared" si="1"/>
        <v>1126.4000000000001</v>
      </c>
      <c r="S16" s="136">
        <f t="shared" si="1"/>
        <v>1101.5</v>
      </c>
      <c r="T16" s="136">
        <f t="shared" si="1"/>
        <v>844.4</v>
      </c>
      <c r="U16" s="136">
        <f t="shared" si="1"/>
        <v>604.4</v>
      </c>
      <c r="V16" s="136">
        <f t="shared" si="1"/>
        <v>856.2</v>
      </c>
      <c r="W16" s="136">
        <f t="shared" si="1"/>
        <v>890.6</v>
      </c>
      <c r="X16" s="136">
        <f t="shared" si="1"/>
        <v>846.2</v>
      </c>
      <c r="Y16" s="136">
        <f t="shared" si="1"/>
        <v>956.6</v>
      </c>
      <c r="Z16" s="137" t="str">
        <f t="shared" si="1"/>
        <v/>
      </c>
      <c r="AA16" s="90">
        <f t="shared" si="0"/>
        <v>21277.7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382.5</v>
      </c>
      <c r="D23" s="134">
        <v>297.39999999999998</v>
      </c>
      <c r="E23" s="134">
        <v>255.2</v>
      </c>
      <c r="F23" s="134">
        <v>98.4</v>
      </c>
      <c r="G23" s="134">
        <v>166.2</v>
      </c>
      <c r="H23" s="134">
        <v>271.5</v>
      </c>
      <c r="I23" s="134">
        <v>361.7</v>
      </c>
      <c r="J23" s="134">
        <v>427.7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2760.6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382.5</v>
      </c>
      <c r="D24" s="136">
        <f t="shared" si="3"/>
        <v>297.39999999999998</v>
      </c>
      <c r="E24" s="136">
        <f t="shared" si="3"/>
        <v>255.2</v>
      </c>
      <c r="F24" s="136">
        <f t="shared" si="3"/>
        <v>98.4</v>
      </c>
      <c r="G24" s="136">
        <f t="shared" si="3"/>
        <v>166.2</v>
      </c>
      <c r="H24" s="136">
        <f t="shared" si="3"/>
        <v>271.5</v>
      </c>
      <c r="I24" s="136">
        <f t="shared" si="3"/>
        <v>361.7</v>
      </c>
      <c r="J24" s="136">
        <f t="shared" si="3"/>
        <v>427.7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2760.6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2022-11-05T12:26:18Z</dcterms:created>
  <dcterms:modified xsi:type="dcterms:W3CDTF">2022-11-05T12:26:19Z</dcterms:modified>
</cp:coreProperties>
</file>