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<sst xmlns="http://schemas.openxmlformats.org/spreadsheetml/2006/main" count="117" uniqueCount="53">
  <si>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04/11/2022 14:07:41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</si>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</sst>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495</c:v>
                </c:pt>
                <c:pt idx="1">
                  <c:v>270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270</c:v>
                </c:pt>
                <c:pt idx="6">
                  <c:v>250</c:v>
                </c:pt>
                <c:pt idx="7">
                  <c:v>270</c:v>
                </c:pt>
                <c:pt idx="8">
                  <c:v>270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270</c:v>
                </c:pt>
                <c:pt idx="17">
                  <c:v>270</c:v>
                </c:pt>
                <c:pt idx="18">
                  <c:v>270</c:v>
                </c:pt>
                <c:pt idx="19">
                  <c:v>270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105</c:v>
                </c:pt>
                <c:pt idx="1">
                  <c:v>106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114</c:v>
                </c:pt>
                <c:pt idx="16">
                  <c:v>169.65</c:v>
                </c:pt>
                <c:pt idx="17">
                  <c:v>169.65</c:v>
                </c:pt>
                <c:pt idx="18">
                  <c:v>169.65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1268.9000000000001</c:v>
                </c:pt>
                <c:pt idx="1">
                  <c:v>853.9</c:v>
                </c:pt>
                <c:pt idx="2">
                  <c:v>853.9</c:v>
                </c:pt>
                <c:pt idx="3">
                  <c:v>517.9</c:v>
                </c:pt>
                <c:pt idx="4">
                  <c:v>517.9</c:v>
                </c:pt>
                <c:pt idx="5">
                  <c:v>573.93799999999999</c:v>
                </c:pt>
                <c:pt idx="6">
                  <c:v>707.9</c:v>
                </c:pt>
                <c:pt idx="7">
                  <c:v>877.9</c:v>
                </c:pt>
                <c:pt idx="8">
                  <c:v>877.9</c:v>
                </c:pt>
                <c:pt idx="9">
                  <c:v>777.9</c:v>
                </c:pt>
                <c:pt idx="10">
                  <c:v>737.9</c:v>
                </c:pt>
                <c:pt idx="11">
                  <c:v>737.9</c:v>
                </c:pt>
                <c:pt idx="12">
                  <c:v>737.9</c:v>
                </c:pt>
                <c:pt idx="13">
                  <c:v>737.9</c:v>
                </c:pt>
                <c:pt idx="14">
                  <c:v>775.9</c:v>
                </c:pt>
                <c:pt idx="15">
                  <c:v>909.9</c:v>
                </c:pt>
                <c:pt idx="16">
                  <c:v>1472.9</c:v>
                </c:pt>
                <c:pt idx="17">
                  <c:v>1855.1170000000002</c:v>
                </c:pt>
                <c:pt idx="18">
                  <c:v>1622.9</c:v>
                </c:pt>
                <c:pt idx="19">
                  <c:v>1622.9</c:v>
                </c:pt>
                <c:pt idx="20">
                  <c:v>1452.9</c:v>
                </c:pt>
                <c:pt idx="21">
                  <c:v>1106.9000000000001</c:v>
                </c:pt>
                <c:pt idx="22">
                  <c:v>752.9</c:v>
                </c:pt>
                <c:pt idx="23">
                  <c:v>752.9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1520</c:v>
                </c:pt>
                <c:pt idx="1">
                  <c:v>1698.9</c:v>
                </c:pt>
                <c:pt idx="2">
                  <c:v>1590.1</c:v>
                </c:pt>
                <c:pt idx="3">
                  <c:v>1986</c:v>
                </c:pt>
                <c:pt idx="4">
                  <c:v>2019</c:v>
                </c:pt>
                <c:pt idx="5">
                  <c:v>2027</c:v>
                </c:pt>
                <c:pt idx="6">
                  <c:v>1984.9</c:v>
                </c:pt>
                <c:pt idx="7">
                  <c:v>1592.3</c:v>
                </c:pt>
                <c:pt idx="8">
                  <c:v>1330</c:v>
                </c:pt>
                <c:pt idx="9">
                  <c:v>1213</c:v>
                </c:pt>
                <c:pt idx="10">
                  <c:v>1086</c:v>
                </c:pt>
                <c:pt idx="11">
                  <c:v>1104</c:v>
                </c:pt>
                <c:pt idx="12">
                  <c:v>800.3</c:v>
                </c:pt>
                <c:pt idx="13">
                  <c:v>975</c:v>
                </c:pt>
                <c:pt idx="14">
                  <c:v>1066</c:v>
                </c:pt>
                <c:pt idx="15">
                  <c:v>1300</c:v>
                </c:pt>
                <c:pt idx="16">
                  <c:v>1217</c:v>
                </c:pt>
                <c:pt idx="17">
                  <c:v>1238</c:v>
                </c:pt>
                <c:pt idx="18">
                  <c:v>811.4</c:v>
                </c:pt>
                <c:pt idx="19">
                  <c:v>1096.8</c:v>
                </c:pt>
                <c:pt idx="20">
                  <c:v>1431.6</c:v>
                </c:pt>
                <c:pt idx="21">
                  <c:v>1034.5</c:v>
                </c:pt>
                <c:pt idx="22">
                  <c:v>1305.0999999999999</c:v>
                </c:pt>
                <c:pt idx="23">
                  <c:v>1127.0999999999999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1026.01</c:v>
                </c:pt>
                <c:pt idx="1">
                  <c:v>1068.9989999999998</c:v>
                </c:pt>
                <c:pt idx="2">
                  <c:v>1105.4419999999998</c:v>
                </c:pt>
                <c:pt idx="3">
                  <c:v>1103.1289999999999</c:v>
                </c:pt>
                <c:pt idx="4">
                  <c:v>1119.7629999999999</c:v>
                </c:pt>
                <c:pt idx="5">
                  <c:v>1162.9660000000001</c:v>
                </c:pt>
                <c:pt idx="6">
                  <c:v>1337.2009999999998</c:v>
                </c:pt>
                <c:pt idx="7">
                  <c:v>2004.6079999999995</c:v>
                </c:pt>
                <c:pt idx="8">
                  <c:v>2796.2089999999998</c:v>
                </c:pt>
                <c:pt idx="9">
                  <c:v>3430.7020000000011</c:v>
                </c:pt>
                <c:pt idx="10">
                  <c:v>3975.2330000000006</c:v>
                </c:pt>
                <c:pt idx="11">
                  <c:v>4153.7719999999999</c:v>
                </c:pt>
                <c:pt idx="12">
                  <c:v>4146.5579999999991</c:v>
                </c:pt>
                <c:pt idx="13">
                  <c:v>3892.9180000000001</c:v>
                </c:pt>
                <c:pt idx="14">
                  <c:v>3350.7649999999994</c:v>
                </c:pt>
                <c:pt idx="15">
                  <c:v>2706.9389999999999</c:v>
                </c:pt>
                <c:pt idx="16">
                  <c:v>2314.16</c:v>
                </c:pt>
                <c:pt idx="17">
                  <c:v>2287.0020000000004</c:v>
                </c:pt>
                <c:pt idx="18">
                  <c:v>2331.2760000000003</c:v>
                </c:pt>
                <c:pt idx="19">
                  <c:v>2315.0090000000005</c:v>
                </c:pt>
                <c:pt idx="20">
                  <c:v>2326.5259999999998</c:v>
                </c:pt>
                <c:pt idx="21">
                  <c:v>2320.9509999999996</c:v>
                </c:pt>
                <c:pt idx="22">
                  <c:v>2261.8539999999998</c:v>
                </c:pt>
                <c:pt idx="23">
                  <c:v>2265.0349999999999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10</c:v>
                </c:pt>
                <c:pt idx="4">
                  <c:v>12</c:v>
                </c:pt>
                <c:pt idx="5">
                  <c:v>15</c:v>
                </c:pt>
                <c:pt idx="6">
                  <c:v>32</c:v>
                </c:pt>
                <c:pt idx="7">
                  <c:v>62</c:v>
                </c:pt>
                <c:pt idx="8">
                  <c:v>87</c:v>
                </c:pt>
                <c:pt idx="9">
                  <c:v>105</c:v>
                </c:pt>
                <c:pt idx="10">
                  <c:v>122</c:v>
                </c:pt>
                <c:pt idx="11">
                  <c:v>129</c:v>
                </c:pt>
                <c:pt idx="12">
                  <c:v>128</c:v>
                </c:pt>
                <c:pt idx="13">
                  <c:v>122</c:v>
                </c:pt>
                <c:pt idx="14">
                  <c:v>107</c:v>
                </c:pt>
                <c:pt idx="15">
                  <c:v>85</c:v>
                </c:pt>
                <c:pt idx="16">
                  <c:v>74</c:v>
                </c:pt>
                <c:pt idx="17">
                  <c:v>76</c:v>
                </c:pt>
                <c:pt idx="18">
                  <c:v>80</c:v>
                </c:pt>
                <c:pt idx="19">
                  <c:v>85</c:v>
                </c:pt>
                <c:pt idx="20">
                  <c:v>88</c:v>
                </c:pt>
                <c:pt idx="21">
                  <c:v>90</c:v>
                </c:pt>
                <c:pt idx="22">
                  <c:v>91</c:v>
                </c:pt>
                <c:pt idx="23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65</c:v>
                </c:pt>
                <c:pt idx="8">
                  <c:v>33</c:v>
                </c:pt>
                <c:pt idx="9">
                  <c:v>34</c:v>
                </c:pt>
                <c:pt idx="10">
                  <c:v>32</c:v>
                </c:pt>
                <c:pt idx="11">
                  <c:v>56</c:v>
                </c:pt>
                <c:pt idx="12">
                  <c:v>56</c:v>
                </c:pt>
                <c:pt idx="13">
                  <c:v>26</c:v>
                </c:pt>
                <c:pt idx="16">
                  <c:v>16</c:v>
                </c:pt>
                <c:pt idx="17">
                  <c:v>426</c:v>
                </c:pt>
                <c:pt idx="18">
                  <c:v>667</c:v>
                </c:pt>
                <c:pt idx="19">
                  <c:v>512</c:v>
                </c:pt>
                <c:pt idx="20">
                  <c:v>262</c:v>
                </c:pt>
                <c:pt idx="21">
                  <c:v>117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5569672"/>
        <c:axId val="265573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4425.9530000000022</c:v>
                </c:pt>
                <c:pt idx="1">
                  <c:v>4008.8160000000003</c:v>
                </c:pt>
                <c:pt idx="2">
                  <c:v>3910.4099999999994</c:v>
                </c:pt>
                <c:pt idx="3">
                  <c:v>3967.0200000000004</c:v>
                </c:pt>
                <c:pt idx="4">
                  <c:v>4018.6629999999991</c:v>
                </c:pt>
                <c:pt idx="5">
                  <c:v>4174.9039999999995</c:v>
                </c:pt>
                <c:pt idx="6">
                  <c:v>4487.9949999999999</c:v>
                </c:pt>
                <c:pt idx="7">
                  <c:v>4971.8280000000004</c:v>
                </c:pt>
                <c:pt idx="8">
                  <c:v>5494.0789999999988</c:v>
                </c:pt>
                <c:pt idx="9">
                  <c:v>5910.6140000000005</c:v>
                </c:pt>
                <c:pt idx="10">
                  <c:v>6303.1670000000004</c:v>
                </c:pt>
                <c:pt idx="11">
                  <c:v>6530.6549999999997</c:v>
                </c:pt>
                <c:pt idx="12">
                  <c:v>6218.7499999999991</c:v>
                </c:pt>
                <c:pt idx="13">
                  <c:v>6103.8000000000011</c:v>
                </c:pt>
                <c:pt idx="14">
                  <c:v>5649.6320000000014</c:v>
                </c:pt>
                <c:pt idx="15">
                  <c:v>5365.8009999999977</c:v>
                </c:pt>
                <c:pt idx="16">
                  <c:v>5533.6749999999984</c:v>
                </c:pt>
                <c:pt idx="17">
                  <c:v>6321.7459999999992</c:v>
                </c:pt>
                <c:pt idx="18">
                  <c:v>5952.1849999999986</c:v>
                </c:pt>
                <c:pt idx="19">
                  <c:v>6001.7349999999997</c:v>
                </c:pt>
                <c:pt idx="20">
                  <c:v>5911.0209999999997</c:v>
                </c:pt>
                <c:pt idx="21">
                  <c:v>5019.3109999999979</c:v>
                </c:pt>
                <c:pt idx="22">
                  <c:v>4842.8279999999986</c:v>
                </c:pt>
                <c:pt idx="23">
                  <c:v>4589.0740000000023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569672"/>
        <c:axId val="265573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150.59</c:v>
                </c:pt>
                <c:pt idx="1">
                  <c:v>158.94</c:v>
                </c:pt>
                <c:pt idx="2">
                  <c:v>138.99</c:v>
                </c:pt>
                <c:pt idx="3">
                  <c:v>130.65</c:v>
                </c:pt>
                <c:pt idx="4">
                  <c:v>132.34</c:v>
                </c:pt>
                <c:pt idx="5">
                  <c:v>182.44</c:v>
                </c:pt>
                <c:pt idx="6">
                  <c:v>147.4</c:v>
                </c:pt>
                <c:pt idx="7">
                  <c:v>155.52000000000001</c:v>
                </c:pt>
                <c:pt idx="8">
                  <c:v>152.87</c:v>
                </c:pt>
                <c:pt idx="9">
                  <c:v>144.35</c:v>
                </c:pt>
                <c:pt idx="10">
                  <c:v>137.12</c:v>
                </c:pt>
                <c:pt idx="11">
                  <c:v>128.4</c:v>
                </c:pt>
                <c:pt idx="12">
                  <c:v>125.56</c:v>
                </c:pt>
                <c:pt idx="13">
                  <c:v>116.06</c:v>
                </c:pt>
                <c:pt idx="14">
                  <c:v>129.44</c:v>
                </c:pt>
                <c:pt idx="15">
                  <c:v>138.03</c:v>
                </c:pt>
                <c:pt idx="16">
                  <c:v>153.25</c:v>
                </c:pt>
                <c:pt idx="17">
                  <c:v>184.15</c:v>
                </c:pt>
                <c:pt idx="18">
                  <c:v>170</c:v>
                </c:pt>
                <c:pt idx="19">
                  <c:v>163.29</c:v>
                </c:pt>
                <c:pt idx="20">
                  <c:v>142.43</c:v>
                </c:pt>
                <c:pt idx="21">
                  <c:v>133.41</c:v>
                </c:pt>
                <c:pt idx="22">
                  <c:v>126.92</c:v>
                </c:pt>
                <c:pt idx="23">
                  <c:v>105.15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570064"/>
        <c:axId val="265570456"/>
      </c:lineChart>
      <c:catAx>
        <c:axId val="265569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5573592"/>
        <c:crosses val="autoZero"/>
        <c:auto val="1"/>
        <c:lblAlgn val="ctr"/>
        <c:lblOffset val="100"/>
        <c:noMultiLvlLbl val="0"/>
      </c:catAx>
      <c:valAx>
        <c:axId val="265573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5569672"/>
        <c:crosses val="autoZero"/>
        <c:crossBetween val="between"/>
      </c:valAx>
      <c:valAx>
        <c:axId val="265570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5570064"/>
        <c:crosses val="max"/>
        <c:crossBetween val="between"/>
      </c:valAx>
      <c:catAx>
        <c:axId val="265570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5570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4425.9100000000008</v>
      </c>
      <c r="C4" s="18">
        <v>4008.7990000000009</v>
      </c>
      <c r="D4" s="18">
        <v>3910.442</v>
      </c>
      <c r="E4" s="18">
        <v>3967.0289999999995</v>
      </c>
      <c r="F4" s="18">
        <v>4018.6630000000005</v>
      </c>
      <c r="G4" s="18">
        <v>4174.9039999999995</v>
      </c>
      <c r="H4" s="18">
        <v>4488.0010000000011</v>
      </c>
      <c r="I4" s="18">
        <v>4971.808</v>
      </c>
      <c r="J4" s="18">
        <v>5494.1090000000022</v>
      </c>
      <c r="K4" s="18">
        <v>5910.6020000000008</v>
      </c>
      <c r="L4" s="18">
        <v>6303.1329999999989</v>
      </c>
      <c r="M4" s="18">
        <v>6530.6720000000014</v>
      </c>
      <c r="N4" s="18">
        <v>6218.7580000000007</v>
      </c>
      <c r="O4" s="18">
        <v>6103.8179999999993</v>
      </c>
      <c r="P4" s="18">
        <v>5649.6650000000018</v>
      </c>
      <c r="Q4" s="18">
        <v>5365.8389999999999</v>
      </c>
      <c r="R4" s="18">
        <v>5533.71</v>
      </c>
      <c r="S4" s="18">
        <v>6321.7690000000021</v>
      </c>
      <c r="T4" s="18">
        <v>5952.2260000000015</v>
      </c>
      <c r="U4" s="18">
        <v>6001.7089999999989</v>
      </c>
      <c r="V4" s="18">
        <v>5911.0259999999998</v>
      </c>
      <c r="W4" s="18">
        <v>5019.3510000000015</v>
      </c>
      <c r="X4" s="18">
        <v>4842.8539999999994</v>
      </c>
      <c r="Y4" s="18">
        <v>4589.0349999999999</v>
      </c>
      <c r="Z4" s="19"/>
      <c r="AA4" s="20">
        <f>SUM(B4:Z4)</f>
        <v>125713.83199999999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150.59</v>
      </c>
      <c r="C7" s="28">
        <v>158.94</v>
      </c>
      <c r="D7" s="28">
        <v>138.99</v>
      </c>
      <c r="E7" s="28">
        <v>130.65</v>
      </c>
      <c r="F7" s="28">
        <v>132.34</v>
      </c>
      <c r="G7" s="28">
        <v>182.44</v>
      </c>
      <c r="H7" s="28">
        <v>147.4</v>
      </c>
      <c r="I7" s="28">
        <v>155.52000000000001</v>
      </c>
      <c r="J7" s="28">
        <v>152.87</v>
      </c>
      <c r="K7" s="28">
        <v>144.35</v>
      </c>
      <c r="L7" s="28">
        <v>137.12</v>
      </c>
      <c r="M7" s="28">
        <v>128.4</v>
      </c>
      <c r="N7" s="28">
        <v>125.56</v>
      </c>
      <c r="O7" s="28">
        <v>116.06</v>
      </c>
      <c r="P7" s="28">
        <v>129.44</v>
      </c>
      <c r="Q7" s="28">
        <v>138.03</v>
      </c>
      <c r="R7" s="28">
        <v>153.25</v>
      </c>
      <c r="S7" s="28">
        <v>184.15</v>
      </c>
      <c r="T7" s="28">
        <v>170</v>
      </c>
      <c r="U7" s="28">
        <v>163.29</v>
      </c>
      <c r="V7" s="28">
        <v>142.43</v>
      </c>
      <c r="W7" s="28">
        <v>133.41</v>
      </c>
      <c r="X7" s="28">
        <v>126.92</v>
      </c>
      <c r="Y7" s="28">
        <v>105.15</v>
      </c>
      <c r="Z7" s="29"/>
      <c r="AA7" s="30">
        <f>IF(SUM(B7:Z7)&lt;&gt;0,AVERAGEIF(B7:Z7,"&lt;&gt;"""),"")</f>
        <v>143.63750000000002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495</v>
      </c>
      <c r="C10" s="42">
        <v>270</v>
      </c>
      <c r="D10" s="42">
        <v>250</v>
      </c>
      <c r="E10" s="42">
        <v>250</v>
      </c>
      <c r="F10" s="42">
        <v>250</v>
      </c>
      <c r="G10" s="42">
        <v>270</v>
      </c>
      <c r="H10" s="42">
        <v>250</v>
      </c>
      <c r="I10" s="42">
        <v>270</v>
      </c>
      <c r="J10" s="42">
        <v>270</v>
      </c>
      <c r="K10" s="42">
        <v>250</v>
      </c>
      <c r="L10" s="42">
        <v>250</v>
      </c>
      <c r="M10" s="42">
        <v>250</v>
      </c>
      <c r="N10" s="42">
        <v>250</v>
      </c>
      <c r="O10" s="42">
        <v>250</v>
      </c>
      <c r="P10" s="42">
        <v>250</v>
      </c>
      <c r="Q10" s="42">
        <v>250</v>
      </c>
      <c r="R10" s="42">
        <v>270</v>
      </c>
      <c r="S10" s="42">
        <v>270</v>
      </c>
      <c r="T10" s="42">
        <v>270</v>
      </c>
      <c r="U10" s="42">
        <v>270</v>
      </c>
      <c r="V10" s="42">
        <v>250</v>
      </c>
      <c r="W10" s="42">
        <v>250</v>
      </c>
      <c r="X10" s="42">
        <v>250</v>
      </c>
      <c r="Y10" s="42">
        <v>250</v>
      </c>
      <c r="Z10" s="43"/>
      <c r="AA10" s="44">
        <f t="shared" ref="AA10:AA15" si="0">SUM(B10:Z10)</f>
        <v>6405</v>
      </c>
    </row>
    <row r="11" spans="1:27" ht="24.95" customHeight="1" x14ac:dyDescent="0.2">
      <c r="A11" s="45" t="s">
        <v>7</v>
      </c>
      <c r="B11" s="46">
        <v>105</v>
      </c>
      <c r="C11" s="47">
        <v>106</v>
      </c>
      <c r="D11" s="47">
        <v>100</v>
      </c>
      <c r="E11" s="47">
        <v>100</v>
      </c>
      <c r="F11" s="47">
        <v>100</v>
      </c>
      <c r="G11" s="47">
        <v>100</v>
      </c>
      <c r="H11" s="47">
        <v>100</v>
      </c>
      <c r="I11" s="47">
        <v>100</v>
      </c>
      <c r="J11" s="47">
        <v>100</v>
      </c>
      <c r="K11" s="47">
        <v>100</v>
      </c>
      <c r="L11" s="47">
        <v>100</v>
      </c>
      <c r="M11" s="47">
        <v>100</v>
      </c>
      <c r="N11" s="47">
        <v>100</v>
      </c>
      <c r="O11" s="47">
        <v>100</v>
      </c>
      <c r="P11" s="47">
        <v>100</v>
      </c>
      <c r="Q11" s="47">
        <v>114</v>
      </c>
      <c r="R11" s="47">
        <v>169.65</v>
      </c>
      <c r="S11" s="47">
        <v>169.65</v>
      </c>
      <c r="T11" s="47">
        <v>169.65</v>
      </c>
      <c r="U11" s="47">
        <v>100</v>
      </c>
      <c r="V11" s="47">
        <v>100</v>
      </c>
      <c r="W11" s="47">
        <v>100</v>
      </c>
      <c r="X11" s="47">
        <v>100</v>
      </c>
      <c r="Y11" s="47">
        <v>100</v>
      </c>
      <c r="Z11" s="48"/>
      <c r="AA11" s="49">
        <f t="shared" si="0"/>
        <v>2633.9500000000003</v>
      </c>
    </row>
    <row r="12" spans="1:27" ht="24.95" customHeight="1" x14ac:dyDescent="0.2">
      <c r="A12" s="50" t="s">
        <v>8</v>
      </c>
      <c r="B12" s="51">
        <v>1268.9000000000001</v>
      </c>
      <c r="C12" s="52">
        <v>853.9</v>
      </c>
      <c r="D12" s="52">
        <v>853.9</v>
      </c>
      <c r="E12" s="52">
        <v>517.9</v>
      </c>
      <c r="F12" s="52">
        <v>517.9</v>
      </c>
      <c r="G12" s="52">
        <v>573.93799999999999</v>
      </c>
      <c r="H12" s="52">
        <v>707.9</v>
      </c>
      <c r="I12" s="52">
        <v>877.9</v>
      </c>
      <c r="J12" s="52">
        <v>877.9</v>
      </c>
      <c r="K12" s="52">
        <v>777.9</v>
      </c>
      <c r="L12" s="52">
        <v>737.9</v>
      </c>
      <c r="M12" s="52">
        <v>737.9</v>
      </c>
      <c r="N12" s="52">
        <v>737.9</v>
      </c>
      <c r="O12" s="52">
        <v>737.9</v>
      </c>
      <c r="P12" s="52">
        <v>775.9</v>
      </c>
      <c r="Q12" s="52">
        <v>909.9</v>
      </c>
      <c r="R12" s="52">
        <v>1472.9</v>
      </c>
      <c r="S12" s="52">
        <v>1855.1170000000002</v>
      </c>
      <c r="T12" s="52">
        <v>1622.9</v>
      </c>
      <c r="U12" s="52">
        <v>1622.9</v>
      </c>
      <c r="V12" s="52">
        <v>1452.9</v>
      </c>
      <c r="W12" s="52">
        <v>1106.9000000000001</v>
      </c>
      <c r="X12" s="52">
        <v>752.9</v>
      </c>
      <c r="Y12" s="52">
        <v>752.9</v>
      </c>
      <c r="Z12" s="53"/>
      <c r="AA12" s="54">
        <f t="shared" si="0"/>
        <v>23104.855000000003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65</v>
      </c>
      <c r="J13" s="52">
        <v>33</v>
      </c>
      <c r="K13" s="52">
        <v>34</v>
      </c>
      <c r="L13" s="52">
        <v>32</v>
      </c>
      <c r="M13" s="52">
        <v>56</v>
      </c>
      <c r="N13" s="52">
        <v>56</v>
      </c>
      <c r="O13" s="52">
        <v>26</v>
      </c>
      <c r="P13" s="52"/>
      <c r="Q13" s="52"/>
      <c r="R13" s="52">
        <v>16</v>
      </c>
      <c r="S13" s="52">
        <v>426</v>
      </c>
      <c r="T13" s="52">
        <v>667</v>
      </c>
      <c r="U13" s="52">
        <v>512</v>
      </c>
      <c r="V13" s="52">
        <v>262</v>
      </c>
      <c r="W13" s="52">
        <v>117</v>
      </c>
      <c r="X13" s="52">
        <v>82</v>
      </c>
      <c r="Y13" s="52"/>
      <c r="Z13" s="53"/>
      <c r="AA13" s="54">
        <f t="shared" si="0"/>
        <v>2486</v>
      </c>
    </row>
    <row r="14" spans="1:27" ht="24.95" customHeight="1" x14ac:dyDescent="0.2">
      <c r="A14" s="55" t="s">
        <v>10</v>
      </c>
      <c r="B14" s="56">
        <v>1026.01</v>
      </c>
      <c r="C14" s="57">
        <v>1068.9989999999998</v>
      </c>
      <c r="D14" s="57">
        <v>1105.4419999999998</v>
      </c>
      <c r="E14" s="57">
        <v>1103.1289999999999</v>
      </c>
      <c r="F14" s="57">
        <v>1119.7629999999999</v>
      </c>
      <c r="G14" s="57">
        <v>1162.9660000000001</v>
      </c>
      <c r="H14" s="57">
        <v>1337.2009999999998</v>
      </c>
      <c r="I14" s="57">
        <v>2004.6079999999995</v>
      </c>
      <c r="J14" s="57">
        <v>2796.2089999999998</v>
      </c>
      <c r="K14" s="57">
        <v>3430.7020000000011</v>
      </c>
      <c r="L14" s="57">
        <v>3975.2330000000006</v>
      </c>
      <c r="M14" s="57">
        <v>4153.7719999999999</v>
      </c>
      <c r="N14" s="57">
        <v>4146.5579999999991</v>
      </c>
      <c r="O14" s="57">
        <v>3892.9180000000001</v>
      </c>
      <c r="P14" s="57">
        <v>3350.7649999999994</v>
      </c>
      <c r="Q14" s="57">
        <v>2706.9389999999999</v>
      </c>
      <c r="R14" s="57">
        <v>2314.16</v>
      </c>
      <c r="S14" s="57">
        <v>2287.0020000000004</v>
      </c>
      <c r="T14" s="57">
        <v>2331.2760000000003</v>
      </c>
      <c r="U14" s="57">
        <v>2315.0090000000005</v>
      </c>
      <c r="V14" s="57">
        <v>2326.5259999999998</v>
      </c>
      <c r="W14" s="57">
        <v>2320.9509999999996</v>
      </c>
      <c r="X14" s="57">
        <v>2261.8539999999998</v>
      </c>
      <c r="Y14" s="57">
        <v>2265.0349999999999</v>
      </c>
      <c r="Z14" s="58"/>
      <c r="AA14" s="59">
        <f t="shared" si="0"/>
        <v>56803.027000000002</v>
      </c>
    </row>
    <row r="15" spans="1:27" ht="24.95" customHeight="1" x14ac:dyDescent="0.2">
      <c r="A15" s="55" t="s">
        <v>11</v>
      </c>
      <c r="B15" s="56">
        <v>11</v>
      </c>
      <c r="C15" s="57">
        <v>11</v>
      </c>
      <c r="D15" s="57">
        <v>11</v>
      </c>
      <c r="E15" s="57">
        <v>10</v>
      </c>
      <c r="F15" s="57">
        <v>12</v>
      </c>
      <c r="G15" s="57">
        <v>15</v>
      </c>
      <c r="H15" s="57">
        <v>32</v>
      </c>
      <c r="I15" s="57">
        <v>62</v>
      </c>
      <c r="J15" s="57">
        <v>87</v>
      </c>
      <c r="K15" s="57">
        <v>105</v>
      </c>
      <c r="L15" s="57">
        <v>122</v>
      </c>
      <c r="M15" s="57">
        <v>129</v>
      </c>
      <c r="N15" s="57">
        <v>128</v>
      </c>
      <c r="O15" s="57">
        <v>122</v>
      </c>
      <c r="P15" s="57">
        <v>107</v>
      </c>
      <c r="Q15" s="57">
        <v>85</v>
      </c>
      <c r="R15" s="57">
        <v>74</v>
      </c>
      <c r="S15" s="57">
        <v>76</v>
      </c>
      <c r="T15" s="57">
        <v>80</v>
      </c>
      <c r="U15" s="57">
        <v>85</v>
      </c>
      <c r="V15" s="57">
        <v>88</v>
      </c>
      <c r="W15" s="57">
        <v>90</v>
      </c>
      <c r="X15" s="57">
        <v>91</v>
      </c>
      <c r="Y15" s="57">
        <v>94</v>
      </c>
      <c r="Z15" s="58"/>
      <c r="AA15" s="59">
        <f t="shared" si="0"/>
        <v>1727</v>
      </c>
    </row>
    <row r="16" spans="1:27" ht="30" customHeight="1" thickBot="1" x14ac:dyDescent="0.25">
      <c r="A16" s="60" t="s">
        <v>12</v>
      </c>
      <c r="B16" s="61">
        <f>IF(LEN(B$2)&gt;0,SUM(B10:B15),"")</f>
        <v>2905.91</v>
      </c>
      <c r="C16" s="62">
        <f t="shared" ref="C16:Z16" si="1">IF(LEN(C$2)&gt;0,SUM(C10:C15),"")</f>
        <v>2309.8989999999999</v>
      </c>
      <c r="D16" s="62">
        <f t="shared" si="1"/>
        <v>2320.3419999999996</v>
      </c>
      <c r="E16" s="62">
        <f t="shared" si="1"/>
        <v>1981.029</v>
      </c>
      <c r="F16" s="62">
        <f t="shared" si="1"/>
        <v>1999.663</v>
      </c>
      <c r="G16" s="62">
        <f t="shared" si="1"/>
        <v>2147.904</v>
      </c>
      <c r="H16" s="62">
        <f t="shared" si="1"/>
        <v>2503.1009999999997</v>
      </c>
      <c r="I16" s="62">
        <f t="shared" si="1"/>
        <v>3379.5079999999998</v>
      </c>
      <c r="J16" s="62">
        <f t="shared" si="1"/>
        <v>4164.1090000000004</v>
      </c>
      <c r="K16" s="62">
        <f t="shared" si="1"/>
        <v>4697.6020000000008</v>
      </c>
      <c r="L16" s="62">
        <f t="shared" si="1"/>
        <v>5217.1330000000007</v>
      </c>
      <c r="M16" s="62">
        <f t="shared" si="1"/>
        <v>5426.6720000000005</v>
      </c>
      <c r="N16" s="62">
        <f t="shared" si="1"/>
        <v>5418.4579999999987</v>
      </c>
      <c r="O16" s="62">
        <f t="shared" si="1"/>
        <v>5128.8180000000002</v>
      </c>
      <c r="P16" s="62">
        <f t="shared" si="1"/>
        <v>4583.6649999999991</v>
      </c>
      <c r="Q16" s="62">
        <f t="shared" si="1"/>
        <v>4065.8389999999999</v>
      </c>
      <c r="R16" s="62">
        <f t="shared" si="1"/>
        <v>4316.71</v>
      </c>
      <c r="S16" s="62">
        <f t="shared" si="1"/>
        <v>5083.7690000000002</v>
      </c>
      <c r="T16" s="62">
        <f t="shared" si="1"/>
        <v>5140.8260000000009</v>
      </c>
      <c r="U16" s="62">
        <f t="shared" si="1"/>
        <v>4904.9090000000006</v>
      </c>
      <c r="V16" s="62">
        <f t="shared" si="1"/>
        <v>4479.4259999999995</v>
      </c>
      <c r="W16" s="62">
        <f t="shared" si="1"/>
        <v>3984.8509999999997</v>
      </c>
      <c r="X16" s="62">
        <f t="shared" si="1"/>
        <v>3537.7539999999999</v>
      </c>
      <c r="Y16" s="62">
        <f t="shared" si="1"/>
        <v>3461.9349999999999</v>
      </c>
      <c r="Z16" s="63" t="str">
        <f t="shared" si="1"/>
        <v/>
      </c>
      <c r="AA16" s="64">
        <f>SUM(AA10:AA15)</f>
        <v>93159.832000000009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1077.9000000000001</v>
      </c>
      <c r="C28" s="72">
        <v>1087.9000000000001</v>
      </c>
      <c r="D28" s="72">
        <v>1089.9000000000001</v>
      </c>
      <c r="E28" s="72">
        <v>1096.9000000000001</v>
      </c>
      <c r="F28" s="72">
        <v>1144.9000000000001</v>
      </c>
      <c r="G28" s="72">
        <v>1194.9000000000001</v>
      </c>
      <c r="H28" s="72">
        <v>1396.9</v>
      </c>
      <c r="I28" s="72">
        <v>1765.9</v>
      </c>
      <c r="J28" s="72">
        <v>2183.9</v>
      </c>
      <c r="K28" s="72">
        <v>2592.9</v>
      </c>
      <c r="L28" s="72">
        <v>2905.9</v>
      </c>
      <c r="M28" s="72">
        <v>3101.9</v>
      </c>
      <c r="N28" s="72">
        <v>3112.9</v>
      </c>
      <c r="O28" s="72">
        <v>2913.9</v>
      </c>
      <c r="P28" s="72">
        <v>2544.9</v>
      </c>
      <c r="Q28" s="72">
        <v>2164.9</v>
      </c>
      <c r="R28" s="72">
        <v>2030.55</v>
      </c>
      <c r="S28" s="72">
        <v>2405.5500000000002</v>
      </c>
      <c r="T28" s="72">
        <v>2697.55</v>
      </c>
      <c r="U28" s="72">
        <v>2456.9</v>
      </c>
      <c r="V28" s="72">
        <v>2197.9</v>
      </c>
      <c r="W28" s="72">
        <v>2017.9</v>
      </c>
      <c r="X28" s="72">
        <v>1952.9</v>
      </c>
      <c r="Y28" s="72">
        <v>1911.9</v>
      </c>
      <c r="Z28" s="73"/>
      <c r="AA28" s="74">
        <f>SUM(B28:Z28)</f>
        <v>49047.550000000017</v>
      </c>
    </row>
    <row r="29" spans="1:27" ht="24.95" customHeight="1" x14ac:dyDescent="0.2">
      <c r="A29" s="75" t="s">
        <v>23</v>
      </c>
      <c r="B29" s="76">
        <v>1056.01</v>
      </c>
      <c r="C29" s="77">
        <v>1076.999</v>
      </c>
      <c r="D29" s="77">
        <v>1133.442</v>
      </c>
      <c r="E29" s="77">
        <v>1057.1289999999999</v>
      </c>
      <c r="F29" s="77">
        <v>1027.7629999999999</v>
      </c>
      <c r="G29" s="77">
        <v>1104.0039999999999</v>
      </c>
      <c r="H29" s="77">
        <v>1091.201</v>
      </c>
      <c r="I29" s="77">
        <v>1435.6079999999999</v>
      </c>
      <c r="J29" s="77">
        <v>1589.2090000000001</v>
      </c>
      <c r="K29" s="77">
        <v>1696.702</v>
      </c>
      <c r="L29" s="77">
        <v>1816.2329999999999</v>
      </c>
      <c r="M29" s="77">
        <v>1847.7719999999999</v>
      </c>
      <c r="N29" s="77">
        <v>1828.558</v>
      </c>
      <c r="O29" s="77">
        <v>1829.9179999999999</v>
      </c>
      <c r="P29" s="77">
        <v>1679.7650000000001</v>
      </c>
      <c r="Q29" s="77">
        <v>1496.9390000000001</v>
      </c>
      <c r="R29" s="77">
        <v>1408.16</v>
      </c>
      <c r="S29" s="77">
        <v>1671.2190000000001</v>
      </c>
      <c r="T29" s="77">
        <v>1390.2760000000001</v>
      </c>
      <c r="U29" s="77">
        <v>1381.009</v>
      </c>
      <c r="V29" s="77">
        <v>1441.5260000000001</v>
      </c>
      <c r="W29" s="77">
        <v>1514.951</v>
      </c>
      <c r="X29" s="77">
        <v>1454.854</v>
      </c>
      <c r="Y29" s="77">
        <v>1448.0350000000001</v>
      </c>
      <c r="Z29" s="78"/>
      <c r="AA29" s="79">
        <f>SUM(B29:Z29)</f>
        <v>34477.282000000014</v>
      </c>
    </row>
    <row r="30" spans="1:27" ht="24.95" customHeight="1" x14ac:dyDescent="0.2">
      <c r="A30" s="82" t="s">
        <v>24</v>
      </c>
      <c r="B30" s="80">
        <v>1586</v>
      </c>
      <c r="C30" s="81">
        <v>976</v>
      </c>
      <c r="D30" s="81">
        <v>976</v>
      </c>
      <c r="E30" s="81">
        <v>640</v>
      </c>
      <c r="F30" s="81">
        <v>640</v>
      </c>
      <c r="G30" s="81">
        <v>670</v>
      </c>
      <c r="H30" s="81">
        <v>830</v>
      </c>
      <c r="I30" s="81">
        <v>1000</v>
      </c>
      <c r="J30" s="81">
        <v>1000</v>
      </c>
      <c r="K30" s="81">
        <v>900</v>
      </c>
      <c r="L30" s="81">
        <v>860</v>
      </c>
      <c r="M30" s="81">
        <v>860</v>
      </c>
      <c r="N30" s="81">
        <v>860</v>
      </c>
      <c r="O30" s="81">
        <v>860</v>
      </c>
      <c r="P30" s="81">
        <v>898</v>
      </c>
      <c r="Q30" s="81">
        <v>1032</v>
      </c>
      <c r="R30" s="81">
        <v>1595</v>
      </c>
      <c r="S30" s="81">
        <v>1745</v>
      </c>
      <c r="T30" s="81">
        <v>1745</v>
      </c>
      <c r="U30" s="81">
        <v>1745</v>
      </c>
      <c r="V30" s="81">
        <v>1575</v>
      </c>
      <c r="W30" s="81">
        <v>1229</v>
      </c>
      <c r="X30" s="81">
        <v>875</v>
      </c>
      <c r="Y30" s="81">
        <v>875</v>
      </c>
      <c r="Z30" s="83"/>
      <c r="AA30" s="84">
        <f>SUM(B30:Z30)</f>
        <v>25972</v>
      </c>
    </row>
    <row r="31" spans="1:27" ht="30" customHeight="1" thickBot="1" x14ac:dyDescent="0.25">
      <c r="A31" s="60" t="s">
        <v>25</v>
      </c>
      <c r="B31" s="61">
        <f>IF(LEN(B$2)&gt;0,SUM(B28:B30),"")</f>
        <v>3719.91</v>
      </c>
      <c r="C31" s="62">
        <f t="shared" ref="C31:Z31" si="4">IF(LEN(C$2)&gt;0,SUM(C28:C30),"")</f>
        <v>3140.8990000000003</v>
      </c>
      <c r="D31" s="62">
        <f t="shared" si="4"/>
        <v>3199.3420000000001</v>
      </c>
      <c r="E31" s="62">
        <f t="shared" si="4"/>
        <v>2794.029</v>
      </c>
      <c r="F31" s="62">
        <f t="shared" si="4"/>
        <v>2812.663</v>
      </c>
      <c r="G31" s="62">
        <f t="shared" si="4"/>
        <v>2968.904</v>
      </c>
      <c r="H31" s="62">
        <f t="shared" si="4"/>
        <v>3318.1010000000001</v>
      </c>
      <c r="I31" s="62">
        <f t="shared" si="4"/>
        <v>4201.5079999999998</v>
      </c>
      <c r="J31" s="62">
        <f t="shared" si="4"/>
        <v>4773.1090000000004</v>
      </c>
      <c r="K31" s="62">
        <f t="shared" si="4"/>
        <v>5189.6019999999999</v>
      </c>
      <c r="L31" s="62">
        <f t="shared" si="4"/>
        <v>5582.1329999999998</v>
      </c>
      <c r="M31" s="62">
        <f t="shared" si="4"/>
        <v>5809.6720000000005</v>
      </c>
      <c r="N31" s="62">
        <f t="shared" si="4"/>
        <v>5801.4580000000005</v>
      </c>
      <c r="O31" s="62">
        <f t="shared" si="4"/>
        <v>5603.8180000000002</v>
      </c>
      <c r="P31" s="62">
        <f t="shared" si="4"/>
        <v>5122.665</v>
      </c>
      <c r="Q31" s="62">
        <f t="shared" si="4"/>
        <v>4693.8389999999999</v>
      </c>
      <c r="R31" s="62">
        <f t="shared" si="4"/>
        <v>5033.71</v>
      </c>
      <c r="S31" s="62">
        <f t="shared" si="4"/>
        <v>5821.7690000000002</v>
      </c>
      <c r="T31" s="62">
        <f t="shared" si="4"/>
        <v>5832.826</v>
      </c>
      <c r="U31" s="62">
        <f t="shared" si="4"/>
        <v>5582.9089999999997</v>
      </c>
      <c r="V31" s="62">
        <f t="shared" si="4"/>
        <v>5214.4260000000004</v>
      </c>
      <c r="W31" s="62">
        <f t="shared" si="4"/>
        <v>4761.8510000000006</v>
      </c>
      <c r="X31" s="62">
        <f t="shared" si="4"/>
        <v>4282.7539999999999</v>
      </c>
      <c r="Y31" s="62">
        <f t="shared" si="4"/>
        <v>4234.9350000000004</v>
      </c>
      <c r="Z31" s="63" t="str">
        <f t="shared" si="4"/>
        <v/>
      </c>
      <c r="AA31" s="64">
        <f>SUM(AA28:AA30)</f>
        <v>109496.83200000002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360</v>
      </c>
      <c r="C34" s="95">
        <v>359</v>
      </c>
      <c r="D34" s="95">
        <v>359</v>
      </c>
      <c r="E34" s="95">
        <v>359</v>
      </c>
      <c r="F34" s="95">
        <v>359</v>
      </c>
      <c r="G34" s="95">
        <v>367</v>
      </c>
      <c r="H34" s="95">
        <v>358</v>
      </c>
      <c r="I34" s="95">
        <v>365</v>
      </c>
      <c r="J34" s="95">
        <v>248</v>
      </c>
      <c r="K34" s="95">
        <v>185</v>
      </c>
      <c r="L34" s="95">
        <v>53</v>
      </c>
      <c r="M34" s="95">
        <v>53</v>
      </c>
      <c r="N34" s="95">
        <v>53</v>
      </c>
      <c r="O34" s="95">
        <v>204</v>
      </c>
      <c r="P34" s="95">
        <v>229</v>
      </c>
      <c r="Q34" s="95">
        <v>279</v>
      </c>
      <c r="R34" s="95">
        <v>294</v>
      </c>
      <c r="S34" s="95">
        <v>320</v>
      </c>
      <c r="T34" s="95">
        <v>330</v>
      </c>
      <c r="U34" s="95">
        <v>310</v>
      </c>
      <c r="V34" s="95">
        <v>303</v>
      </c>
      <c r="W34" s="95">
        <v>348</v>
      </c>
      <c r="X34" s="95">
        <v>317</v>
      </c>
      <c r="Y34" s="95">
        <v>347</v>
      </c>
      <c r="Z34" s="96"/>
      <c r="AA34" s="74">
        <f t="shared" ref="AA34:AA39" si="5">SUM(B34:Z34)</f>
        <v>6759</v>
      </c>
    </row>
    <row r="35" spans="1:27" ht="24.95" customHeight="1" x14ac:dyDescent="0.2">
      <c r="A35" s="97" t="s">
        <v>28</v>
      </c>
      <c r="B35" s="98">
        <v>412</v>
      </c>
      <c r="C35" s="99">
        <v>412</v>
      </c>
      <c r="D35" s="99">
        <v>412</v>
      </c>
      <c r="E35" s="99">
        <v>412</v>
      </c>
      <c r="F35" s="99">
        <v>412</v>
      </c>
      <c r="G35" s="99">
        <v>412</v>
      </c>
      <c r="H35" s="99">
        <v>412</v>
      </c>
      <c r="I35" s="99">
        <v>412</v>
      </c>
      <c r="J35" s="99">
        <v>319</v>
      </c>
      <c r="K35" s="99">
        <v>265</v>
      </c>
      <c r="L35" s="99">
        <v>263</v>
      </c>
      <c r="M35" s="99">
        <v>288</v>
      </c>
      <c r="N35" s="99">
        <v>288</v>
      </c>
      <c r="O35" s="99">
        <v>229</v>
      </c>
      <c r="P35" s="99">
        <v>268</v>
      </c>
      <c r="Q35" s="99">
        <v>307</v>
      </c>
      <c r="R35" s="99">
        <v>381</v>
      </c>
      <c r="S35" s="99">
        <v>381</v>
      </c>
      <c r="T35" s="99">
        <v>325</v>
      </c>
      <c r="U35" s="99">
        <v>331</v>
      </c>
      <c r="V35" s="99">
        <v>385</v>
      </c>
      <c r="W35" s="99">
        <v>387</v>
      </c>
      <c r="X35" s="99">
        <v>386</v>
      </c>
      <c r="Y35" s="99">
        <v>384</v>
      </c>
      <c r="Z35" s="100"/>
      <c r="AA35" s="79">
        <f t="shared" si="5"/>
        <v>8483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700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736</v>
      </c>
      <c r="K36" s="99">
        <v>736</v>
      </c>
      <c r="L36" s="99">
        <v>736</v>
      </c>
      <c r="M36" s="99">
        <v>736</v>
      </c>
      <c r="N36" s="99">
        <v>432.3</v>
      </c>
      <c r="O36" s="99">
        <v>15</v>
      </c>
      <c r="P36" s="99">
        <v>42</v>
      </c>
      <c r="Q36" s="99">
        <v>187</v>
      </c>
      <c r="R36" s="99">
        <v>15</v>
      </c>
      <c r="S36" s="99">
        <v>15</v>
      </c>
      <c r="T36" s="99">
        <v>15</v>
      </c>
      <c r="U36" s="99">
        <v>433.8</v>
      </c>
      <c r="V36" s="99">
        <v>711.6</v>
      </c>
      <c r="W36" s="99">
        <v>272.5</v>
      </c>
      <c r="X36" s="99">
        <v>575.1</v>
      </c>
      <c r="Y36" s="99">
        <v>369.1</v>
      </c>
      <c r="Z36" s="100"/>
      <c r="AA36" s="79">
        <f t="shared" si="5"/>
        <v>11774.4</v>
      </c>
    </row>
    <row r="37" spans="1:27" ht="24.95" customHeight="1" x14ac:dyDescent="0.2">
      <c r="A37" s="97" t="s">
        <v>30</v>
      </c>
      <c r="B37" s="98">
        <v>27</v>
      </c>
      <c r="C37" s="99">
        <v>45</v>
      </c>
      <c r="D37" s="99">
        <v>93</v>
      </c>
      <c r="E37" s="99">
        <v>27</v>
      </c>
      <c r="F37" s="99">
        <v>27</v>
      </c>
      <c r="G37" s="99">
        <v>27</v>
      </c>
      <c r="H37" s="99">
        <v>30</v>
      </c>
      <c r="I37" s="99">
        <v>30</v>
      </c>
      <c r="J37" s="99">
        <v>27</v>
      </c>
      <c r="K37" s="99">
        <v>27</v>
      </c>
      <c r="L37" s="99">
        <v>34</v>
      </c>
      <c r="M37" s="99">
        <v>27</v>
      </c>
      <c r="N37" s="99">
        <v>27</v>
      </c>
      <c r="O37" s="99">
        <v>27</v>
      </c>
      <c r="P37" s="99">
        <v>27</v>
      </c>
      <c r="Q37" s="99">
        <v>27</v>
      </c>
      <c r="R37" s="99">
        <v>27</v>
      </c>
      <c r="S37" s="99">
        <v>22</v>
      </c>
      <c r="T37" s="99">
        <v>22</v>
      </c>
      <c r="U37" s="99">
        <v>22</v>
      </c>
      <c r="V37" s="99">
        <v>32</v>
      </c>
      <c r="W37" s="99">
        <v>27</v>
      </c>
      <c r="X37" s="99">
        <v>27</v>
      </c>
      <c r="Y37" s="99">
        <v>27</v>
      </c>
      <c r="Z37" s="100"/>
      <c r="AA37" s="79">
        <f t="shared" si="5"/>
        <v>735</v>
      </c>
    </row>
    <row r="38" spans="1:27" ht="24.95" customHeight="1" x14ac:dyDescent="0.2">
      <c r="A38" s="97" t="s">
        <v>31</v>
      </c>
      <c r="B38" s="98"/>
      <c r="C38" s="99">
        <v>161.9</v>
      </c>
      <c r="D38" s="99">
        <v>26.1</v>
      </c>
      <c r="E38" s="99">
        <v>467</v>
      </c>
      <c r="F38" s="99">
        <v>500</v>
      </c>
      <c r="G38" s="99">
        <v>500</v>
      </c>
      <c r="H38" s="99">
        <v>463.9</v>
      </c>
      <c r="I38" s="99">
        <v>64.3</v>
      </c>
      <c r="J38" s="99"/>
      <c r="K38" s="99"/>
      <c r="L38" s="99"/>
      <c r="M38" s="99"/>
      <c r="N38" s="99"/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119.4</v>
      </c>
      <c r="U38" s="99"/>
      <c r="V38" s="99"/>
      <c r="W38" s="99"/>
      <c r="X38" s="99"/>
      <c r="Y38" s="99"/>
      <c r="Z38" s="100"/>
      <c r="AA38" s="79">
        <f t="shared" si="5"/>
        <v>4802.6000000000004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1520</v>
      </c>
      <c r="C39" s="88">
        <f t="shared" si="6"/>
        <v>1698.9</v>
      </c>
      <c r="D39" s="88">
        <f t="shared" si="6"/>
        <v>1590.1</v>
      </c>
      <c r="E39" s="88">
        <f t="shared" si="6"/>
        <v>1986</v>
      </c>
      <c r="F39" s="88">
        <f t="shared" si="6"/>
        <v>2019</v>
      </c>
      <c r="G39" s="88">
        <f t="shared" si="6"/>
        <v>2027</v>
      </c>
      <c r="H39" s="88">
        <f t="shared" si="6"/>
        <v>1984.9</v>
      </c>
      <c r="I39" s="88">
        <f t="shared" si="6"/>
        <v>1592.3</v>
      </c>
      <c r="J39" s="88">
        <f t="shared" si="6"/>
        <v>1330</v>
      </c>
      <c r="K39" s="88">
        <f t="shared" si="6"/>
        <v>1213</v>
      </c>
      <c r="L39" s="88">
        <f t="shared" si="6"/>
        <v>1086</v>
      </c>
      <c r="M39" s="88">
        <f t="shared" si="6"/>
        <v>1104</v>
      </c>
      <c r="N39" s="88">
        <f t="shared" si="6"/>
        <v>800.3</v>
      </c>
      <c r="O39" s="88">
        <f t="shared" si="6"/>
        <v>975</v>
      </c>
      <c r="P39" s="88">
        <f t="shared" si="6"/>
        <v>1066</v>
      </c>
      <c r="Q39" s="88">
        <f t="shared" si="6"/>
        <v>1300</v>
      </c>
      <c r="R39" s="88">
        <f t="shared" si="6"/>
        <v>1217</v>
      </c>
      <c r="S39" s="88">
        <f t="shared" si="6"/>
        <v>1238</v>
      </c>
      <c r="T39" s="88">
        <f t="shared" si="6"/>
        <v>811.4</v>
      </c>
      <c r="U39" s="88">
        <f t="shared" si="6"/>
        <v>1096.8</v>
      </c>
      <c r="V39" s="88">
        <f t="shared" si="6"/>
        <v>1431.6</v>
      </c>
      <c r="W39" s="88">
        <f t="shared" si="6"/>
        <v>1034.5</v>
      </c>
      <c r="X39" s="88">
        <f t="shared" si="6"/>
        <v>1305.0999999999999</v>
      </c>
      <c r="Y39" s="88">
        <f t="shared" si="6"/>
        <v>1127.0999999999999</v>
      </c>
      <c r="Z39" s="89" t="str">
        <f t="shared" si="6"/>
        <v/>
      </c>
      <c r="AA39" s="90">
        <f t="shared" si="5"/>
        <v>32553.999999999993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706</v>
      </c>
      <c r="C44" s="99">
        <v>706</v>
      </c>
      <c r="D44" s="99">
        <v>685</v>
      </c>
      <c r="E44" s="99">
        <v>706</v>
      </c>
      <c r="F44" s="99">
        <v>706</v>
      </c>
      <c r="G44" s="99">
        <v>706</v>
      </c>
      <c r="H44" s="99">
        <v>706</v>
      </c>
      <c r="I44" s="99">
        <v>706</v>
      </c>
      <c r="J44" s="99">
        <v>721</v>
      </c>
      <c r="K44" s="99">
        <v>721</v>
      </c>
      <c r="L44" s="99">
        <v>721</v>
      </c>
      <c r="M44" s="99">
        <v>721</v>
      </c>
      <c r="N44" s="99">
        <v>417.3</v>
      </c>
      <c r="O44" s="99"/>
      <c r="P44" s="99">
        <v>27</v>
      </c>
      <c r="Q44" s="99">
        <v>172</v>
      </c>
      <c r="R44" s="99"/>
      <c r="S44" s="99"/>
      <c r="T44" s="99"/>
      <c r="U44" s="99">
        <v>418.8</v>
      </c>
      <c r="V44" s="99">
        <v>696.6</v>
      </c>
      <c r="W44" s="99">
        <v>257.5</v>
      </c>
      <c r="X44" s="99">
        <v>560.1</v>
      </c>
      <c r="Y44" s="99">
        <v>354.1</v>
      </c>
      <c r="Z44" s="100"/>
      <c r="AA44" s="79">
        <f t="shared" si="7"/>
        <v>11414.4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161.9</v>
      </c>
      <c r="D46" s="99">
        <v>26.1</v>
      </c>
      <c r="E46" s="99">
        <v>467</v>
      </c>
      <c r="F46" s="99">
        <v>500</v>
      </c>
      <c r="G46" s="99">
        <v>500</v>
      </c>
      <c r="H46" s="99">
        <v>463.9</v>
      </c>
      <c r="I46" s="99">
        <v>64.3</v>
      </c>
      <c r="J46" s="99"/>
      <c r="K46" s="99"/>
      <c r="L46" s="99"/>
      <c r="M46" s="99"/>
      <c r="N46" s="99"/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119.4</v>
      </c>
      <c r="U46" s="99"/>
      <c r="V46" s="99"/>
      <c r="W46" s="99"/>
      <c r="X46" s="99"/>
      <c r="Y46" s="99"/>
      <c r="Z46" s="100"/>
      <c r="AA46" s="79">
        <f t="shared" si="7"/>
        <v>4802.6000000000004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706</v>
      </c>
      <c r="C48" s="88">
        <f t="shared" ref="C48:Z48" si="8">IF(LEN(C$2)&gt;0,SUM(C42:C47),"")</f>
        <v>867.9</v>
      </c>
      <c r="D48" s="88">
        <f t="shared" si="8"/>
        <v>711.1</v>
      </c>
      <c r="E48" s="88">
        <f t="shared" si="8"/>
        <v>1173</v>
      </c>
      <c r="F48" s="88">
        <f t="shared" si="8"/>
        <v>1206</v>
      </c>
      <c r="G48" s="88">
        <f t="shared" si="8"/>
        <v>1206</v>
      </c>
      <c r="H48" s="88">
        <f t="shared" si="8"/>
        <v>1169.9000000000001</v>
      </c>
      <c r="I48" s="88">
        <f t="shared" si="8"/>
        <v>770.3</v>
      </c>
      <c r="J48" s="88">
        <f t="shared" si="8"/>
        <v>721</v>
      </c>
      <c r="K48" s="88">
        <f t="shared" si="8"/>
        <v>721</v>
      </c>
      <c r="L48" s="88">
        <f t="shared" si="8"/>
        <v>721</v>
      </c>
      <c r="M48" s="88">
        <f t="shared" si="8"/>
        <v>721</v>
      </c>
      <c r="N48" s="88">
        <f t="shared" si="8"/>
        <v>417.3</v>
      </c>
      <c r="O48" s="88">
        <f t="shared" si="8"/>
        <v>500</v>
      </c>
      <c r="P48" s="88">
        <f t="shared" si="8"/>
        <v>527</v>
      </c>
      <c r="Q48" s="88">
        <f t="shared" si="8"/>
        <v>672</v>
      </c>
      <c r="R48" s="88">
        <f t="shared" si="8"/>
        <v>500</v>
      </c>
      <c r="S48" s="88">
        <f t="shared" si="8"/>
        <v>500</v>
      </c>
      <c r="T48" s="88">
        <f t="shared" si="8"/>
        <v>119.4</v>
      </c>
      <c r="U48" s="88">
        <f t="shared" si="8"/>
        <v>418.8</v>
      </c>
      <c r="V48" s="88">
        <f t="shared" si="8"/>
        <v>696.6</v>
      </c>
      <c r="W48" s="88">
        <f t="shared" si="8"/>
        <v>257.5</v>
      </c>
      <c r="X48" s="88">
        <f t="shared" si="8"/>
        <v>560.1</v>
      </c>
      <c r="Y48" s="88">
        <f t="shared" si="8"/>
        <v>354.1</v>
      </c>
      <c r="Z48" s="89" t="str">
        <f t="shared" si="8"/>
        <v/>
      </c>
      <c r="AA48" s="90">
        <f t="shared" si="7"/>
        <v>16217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4425.91</v>
      </c>
      <c r="C51" s="88">
        <f t="shared" si="10"/>
        <v>4008.799</v>
      </c>
      <c r="D51" s="88">
        <f t="shared" si="10"/>
        <v>3910.4419999999996</v>
      </c>
      <c r="E51" s="88">
        <f t="shared" si="10"/>
        <v>3967.029</v>
      </c>
      <c r="F51" s="88">
        <f t="shared" si="10"/>
        <v>4018.663</v>
      </c>
      <c r="G51" s="88">
        <f t="shared" si="10"/>
        <v>4174.9040000000005</v>
      </c>
      <c r="H51" s="88">
        <f t="shared" si="10"/>
        <v>4488.0010000000002</v>
      </c>
      <c r="I51" s="88">
        <f t="shared" si="10"/>
        <v>4971.808</v>
      </c>
      <c r="J51" s="88">
        <f t="shared" si="10"/>
        <v>5494.1090000000004</v>
      </c>
      <c r="K51" s="88">
        <f t="shared" si="10"/>
        <v>5910.6020000000008</v>
      </c>
      <c r="L51" s="88">
        <f t="shared" si="10"/>
        <v>6303.1330000000007</v>
      </c>
      <c r="M51" s="88">
        <f t="shared" si="10"/>
        <v>6530.6720000000005</v>
      </c>
      <c r="N51" s="88">
        <f t="shared" si="10"/>
        <v>6218.7579999999989</v>
      </c>
      <c r="O51" s="88">
        <f t="shared" si="10"/>
        <v>6103.8180000000002</v>
      </c>
      <c r="P51" s="88">
        <f t="shared" si="10"/>
        <v>5649.6649999999991</v>
      </c>
      <c r="Q51" s="88">
        <f t="shared" si="10"/>
        <v>5365.8389999999999</v>
      </c>
      <c r="R51" s="88">
        <f t="shared" si="10"/>
        <v>5533.71</v>
      </c>
      <c r="S51" s="88">
        <f t="shared" si="10"/>
        <v>6321.7690000000002</v>
      </c>
      <c r="T51" s="88">
        <f t="shared" si="10"/>
        <v>5952.2260000000006</v>
      </c>
      <c r="U51" s="88">
        <f t="shared" si="10"/>
        <v>6001.7090000000007</v>
      </c>
      <c r="V51" s="88">
        <f t="shared" si="10"/>
        <v>5911.0259999999998</v>
      </c>
      <c r="W51" s="88">
        <f t="shared" si="10"/>
        <v>5019.3509999999997</v>
      </c>
      <c r="X51" s="88">
        <f t="shared" si="10"/>
        <v>4842.8539999999994</v>
      </c>
      <c r="Y51" s="88">
        <f t="shared" si="10"/>
        <v>4589.0349999999999</v>
      </c>
      <c r="Z51" s="89" t="str">
        <f t="shared" si="10"/>
        <v/>
      </c>
      <c r="AA51" s="105">
        <f>SUM(B51:Z51)</f>
        <v>125713.83199999999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4425.9530000000022</v>
      </c>
      <c r="C4" s="18">
        <v>4008.8160000000003</v>
      </c>
      <c r="D4" s="18">
        <v>3910.4099999999994</v>
      </c>
      <c r="E4" s="18">
        <v>3967.0200000000004</v>
      </c>
      <c r="F4" s="18">
        <v>4018.6629999999991</v>
      </c>
      <c r="G4" s="18">
        <v>4174.9039999999995</v>
      </c>
      <c r="H4" s="18">
        <v>4487.9949999999999</v>
      </c>
      <c r="I4" s="18">
        <v>4971.8280000000004</v>
      </c>
      <c r="J4" s="18">
        <v>5494.0789999999988</v>
      </c>
      <c r="K4" s="18">
        <v>5910.6140000000005</v>
      </c>
      <c r="L4" s="18">
        <v>6303.1670000000004</v>
      </c>
      <c r="M4" s="18">
        <v>6530.6549999999997</v>
      </c>
      <c r="N4" s="18">
        <v>6218.7499999999991</v>
      </c>
      <c r="O4" s="18">
        <v>6103.8000000000011</v>
      </c>
      <c r="P4" s="18">
        <v>5649.6320000000014</v>
      </c>
      <c r="Q4" s="18">
        <v>5365.8009999999977</v>
      </c>
      <c r="R4" s="18">
        <v>5533.6749999999984</v>
      </c>
      <c r="S4" s="18">
        <v>6321.7459999999992</v>
      </c>
      <c r="T4" s="18">
        <v>5952.1849999999986</v>
      </c>
      <c r="U4" s="18">
        <v>6001.7349999999997</v>
      </c>
      <c r="V4" s="18">
        <v>5911.0209999999997</v>
      </c>
      <c r="W4" s="18">
        <v>5019.3109999999979</v>
      </c>
      <c r="X4" s="18">
        <v>4842.8279999999986</v>
      </c>
      <c r="Y4" s="18">
        <v>4589.0740000000023</v>
      </c>
      <c r="Z4" s="19"/>
      <c r="AA4" s="20">
        <f>SUM(B4:Z4)</f>
        <v>125713.66199999998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150.59</v>
      </c>
      <c r="C7" s="28">
        <v>158.94</v>
      </c>
      <c r="D7" s="28">
        <v>138.99</v>
      </c>
      <c r="E7" s="28">
        <v>130.65</v>
      </c>
      <c r="F7" s="28">
        <v>132.34</v>
      </c>
      <c r="G7" s="28">
        <v>182.44</v>
      </c>
      <c r="H7" s="28">
        <v>147.4</v>
      </c>
      <c r="I7" s="28">
        <v>155.52000000000001</v>
      </c>
      <c r="J7" s="28">
        <v>152.87</v>
      </c>
      <c r="K7" s="28">
        <v>144.35</v>
      </c>
      <c r="L7" s="28">
        <v>137.12</v>
      </c>
      <c r="M7" s="28">
        <v>128.4</v>
      </c>
      <c r="N7" s="28">
        <v>125.56</v>
      </c>
      <c r="O7" s="28">
        <v>116.06</v>
      </c>
      <c r="P7" s="28">
        <v>129.44</v>
      </c>
      <c r="Q7" s="28">
        <v>138.03</v>
      </c>
      <c r="R7" s="28">
        <v>153.25</v>
      </c>
      <c r="S7" s="28">
        <v>184.15</v>
      </c>
      <c r="T7" s="28">
        <v>170</v>
      </c>
      <c r="U7" s="28">
        <v>163.29</v>
      </c>
      <c r="V7" s="28">
        <v>142.43</v>
      </c>
      <c r="W7" s="28">
        <v>133.41</v>
      </c>
      <c r="X7" s="28">
        <v>126.92</v>
      </c>
      <c r="Y7" s="28">
        <v>105.15</v>
      </c>
      <c r="Z7" s="29"/>
      <c r="AA7" s="30">
        <f>IF(SUM(B7:Z7)&lt;&gt;0,AVERAGEIF(B7:Z7,"&lt;&gt;"""),"")</f>
        <v>143.63750000000002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912.226</v>
      </c>
      <c r="C19" s="72">
        <v>929.25</v>
      </c>
      <c r="D19" s="72">
        <v>942.24900000000002</v>
      </c>
      <c r="E19" s="72">
        <v>934.24499999999989</v>
      </c>
      <c r="F19" s="72">
        <v>927.21599999999989</v>
      </c>
      <c r="G19" s="72">
        <v>918.19899999999996</v>
      </c>
      <c r="H19" s="72">
        <v>917.07399999999996</v>
      </c>
      <c r="I19" s="72">
        <v>931.07399999999996</v>
      </c>
      <c r="J19" s="72">
        <v>953.09899999999993</v>
      </c>
      <c r="K19" s="72">
        <v>957.12</v>
      </c>
      <c r="L19" s="72">
        <v>964.01099999999997</v>
      </c>
      <c r="M19" s="72">
        <v>943.005</v>
      </c>
      <c r="N19" s="72">
        <v>965.00599999999997</v>
      </c>
      <c r="O19" s="72">
        <v>942.99299999999994</v>
      </c>
      <c r="P19" s="72">
        <v>927.99900000000002</v>
      </c>
      <c r="Q19" s="72">
        <v>925.98199999999997</v>
      </c>
      <c r="R19" s="72">
        <v>946.08500000000004</v>
      </c>
      <c r="S19" s="72">
        <v>930.09100000000001</v>
      </c>
      <c r="T19" s="72">
        <v>905.09100000000001</v>
      </c>
      <c r="U19" s="72">
        <v>920.13499999999999</v>
      </c>
      <c r="V19" s="72">
        <v>928.55700000000002</v>
      </c>
      <c r="W19" s="72">
        <v>919.53500000000008</v>
      </c>
      <c r="X19" s="72">
        <v>902.52800000000002</v>
      </c>
      <c r="Y19" s="72">
        <v>902.04499999999996</v>
      </c>
      <c r="Z19" s="73"/>
      <c r="AA19" s="74">
        <f t="shared" ref="AA19:AA24" si="2">SUM(B19:Z19)</f>
        <v>22344.814999999995</v>
      </c>
    </row>
    <row r="20" spans="1:27" ht="24.95" customHeight="1" x14ac:dyDescent="0.2">
      <c r="A20" s="75" t="s">
        <v>15</v>
      </c>
      <c r="B20" s="76">
        <v>887.1099999999999</v>
      </c>
      <c r="C20" s="77">
        <v>886.59</v>
      </c>
      <c r="D20" s="77">
        <v>876.73800000000006</v>
      </c>
      <c r="E20" s="77">
        <v>902.07199999999989</v>
      </c>
      <c r="F20" s="77">
        <v>874.75900000000001</v>
      </c>
      <c r="G20" s="77">
        <v>921.45699999999999</v>
      </c>
      <c r="H20" s="77">
        <v>957.13099999999997</v>
      </c>
      <c r="I20" s="77">
        <v>1008.7610000000002</v>
      </c>
      <c r="J20" s="77">
        <v>1032.037</v>
      </c>
      <c r="K20" s="77">
        <v>1068.2510000000002</v>
      </c>
      <c r="L20" s="77">
        <v>1054.1470000000002</v>
      </c>
      <c r="M20" s="77">
        <v>1044.0639999999999</v>
      </c>
      <c r="N20" s="77">
        <v>1020.8570000000001</v>
      </c>
      <c r="O20" s="77">
        <v>990.75700000000018</v>
      </c>
      <c r="P20" s="77">
        <v>980.04899999999998</v>
      </c>
      <c r="Q20" s="77">
        <v>1009.0840000000001</v>
      </c>
      <c r="R20" s="77">
        <v>977.42399999999998</v>
      </c>
      <c r="S20" s="77">
        <v>1021.604</v>
      </c>
      <c r="T20" s="77">
        <v>1027.1849999999999</v>
      </c>
      <c r="U20" s="77">
        <v>969.86900000000003</v>
      </c>
      <c r="V20" s="77">
        <v>876.17000000000007</v>
      </c>
      <c r="W20" s="77">
        <v>833.76499999999999</v>
      </c>
      <c r="X20" s="77">
        <v>807.93299999999988</v>
      </c>
      <c r="Y20" s="77">
        <v>782.20900000000006</v>
      </c>
      <c r="Z20" s="78"/>
      <c r="AA20" s="79">
        <f t="shared" si="2"/>
        <v>22810.023000000001</v>
      </c>
    </row>
    <row r="21" spans="1:27" ht="24.95" customHeight="1" x14ac:dyDescent="0.2">
      <c r="A21" s="75" t="s">
        <v>16</v>
      </c>
      <c r="B21" s="80">
        <v>1891.0169999999998</v>
      </c>
      <c r="C21" s="81">
        <v>1738.9760000000001</v>
      </c>
      <c r="D21" s="81">
        <v>1685.9229999999998</v>
      </c>
      <c r="E21" s="81">
        <v>1681.703</v>
      </c>
      <c r="F21" s="81">
        <v>1720.414</v>
      </c>
      <c r="G21" s="81">
        <v>1832.248</v>
      </c>
      <c r="H21" s="81">
        <v>2023.79</v>
      </c>
      <c r="I21" s="81">
        <v>2289.9930000000004</v>
      </c>
      <c r="J21" s="81">
        <v>2544.7429999999999</v>
      </c>
      <c r="K21" s="81">
        <v>2714.4430000000002</v>
      </c>
      <c r="L21" s="81">
        <v>2835.1089999999999</v>
      </c>
      <c r="M21" s="81">
        <v>2897.4860000000008</v>
      </c>
      <c r="N21" s="81">
        <v>2882.2869999999998</v>
      </c>
      <c r="O21" s="81">
        <v>2700.45</v>
      </c>
      <c r="P21" s="81">
        <v>2567.5839999999994</v>
      </c>
      <c r="Q21" s="81">
        <v>2585.2349999999997</v>
      </c>
      <c r="R21" s="81">
        <v>2759.6660000000002</v>
      </c>
      <c r="S21" s="81">
        <v>3099.9509999999996</v>
      </c>
      <c r="T21" s="81">
        <v>3164.7090000000007</v>
      </c>
      <c r="U21" s="81">
        <v>3131.5309999999999</v>
      </c>
      <c r="V21" s="81">
        <v>2914.7939999999999</v>
      </c>
      <c r="W21" s="81">
        <v>2534.5110000000004</v>
      </c>
      <c r="X21" s="81">
        <v>2300.6670000000004</v>
      </c>
      <c r="Y21" s="81">
        <v>2044.6199999999997</v>
      </c>
      <c r="Z21" s="78"/>
      <c r="AA21" s="79">
        <f t="shared" si="2"/>
        <v>58541.850000000013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94</v>
      </c>
      <c r="C23" s="77">
        <v>90</v>
      </c>
      <c r="D23" s="77">
        <v>88.5</v>
      </c>
      <c r="E23" s="77">
        <v>88</v>
      </c>
      <c r="F23" s="77">
        <v>89</v>
      </c>
      <c r="G23" s="77">
        <v>93</v>
      </c>
      <c r="H23" s="77">
        <v>96</v>
      </c>
      <c r="I23" s="77">
        <v>95</v>
      </c>
      <c r="J23" s="77">
        <v>88.5</v>
      </c>
      <c r="K23" s="77">
        <v>81</v>
      </c>
      <c r="L23" s="77">
        <v>79.5</v>
      </c>
      <c r="M23" s="77">
        <v>78</v>
      </c>
      <c r="N23" s="77">
        <v>80</v>
      </c>
      <c r="O23" s="77">
        <v>83.5</v>
      </c>
      <c r="P23" s="77">
        <v>92</v>
      </c>
      <c r="Q23" s="77">
        <v>105.5</v>
      </c>
      <c r="R23" s="77">
        <v>118.5</v>
      </c>
      <c r="S23" s="77">
        <v>129</v>
      </c>
      <c r="T23" s="77">
        <v>128.5</v>
      </c>
      <c r="U23" s="77">
        <v>126</v>
      </c>
      <c r="V23" s="77">
        <v>118.5</v>
      </c>
      <c r="W23" s="77">
        <v>106.5</v>
      </c>
      <c r="X23" s="77">
        <v>100</v>
      </c>
      <c r="Y23" s="77">
        <v>91</v>
      </c>
      <c r="Z23" s="77"/>
      <c r="AA23" s="79">
        <f t="shared" si="2"/>
        <v>2339.5</v>
      </c>
    </row>
    <row r="24" spans="1:27" ht="24.95" customHeight="1" x14ac:dyDescent="0.2">
      <c r="A24" s="85" t="s">
        <v>19</v>
      </c>
      <c r="B24" s="77">
        <v>215</v>
      </c>
      <c r="C24" s="77">
        <v>206.00000000000003</v>
      </c>
      <c r="D24" s="77">
        <v>203.00000000000003</v>
      </c>
      <c r="E24" s="77">
        <v>203.00000000000003</v>
      </c>
      <c r="F24" s="77">
        <v>211</v>
      </c>
      <c r="G24" s="77">
        <v>231.00000000000006</v>
      </c>
      <c r="H24" s="77">
        <v>267</v>
      </c>
      <c r="I24" s="77">
        <v>300</v>
      </c>
      <c r="J24" s="77">
        <v>323</v>
      </c>
      <c r="K24" s="77">
        <v>329.99999999999994</v>
      </c>
      <c r="L24" s="77">
        <v>338.00000000000006</v>
      </c>
      <c r="M24" s="77">
        <v>350</v>
      </c>
      <c r="N24" s="77">
        <v>341</v>
      </c>
      <c r="O24" s="77">
        <v>325</v>
      </c>
      <c r="P24" s="77">
        <v>313.99999999999994</v>
      </c>
      <c r="Q24" s="77">
        <v>306</v>
      </c>
      <c r="R24" s="77">
        <v>330.99999999999994</v>
      </c>
      <c r="S24" s="77">
        <v>360.00000000000006</v>
      </c>
      <c r="T24" s="77">
        <v>348.00000000000006</v>
      </c>
      <c r="U24" s="77">
        <v>333</v>
      </c>
      <c r="V24" s="77">
        <v>304</v>
      </c>
      <c r="W24" s="77">
        <v>272</v>
      </c>
      <c r="X24" s="77">
        <v>238.00000000000003</v>
      </c>
      <c r="Y24" s="77">
        <v>211</v>
      </c>
      <c r="Z24" s="77"/>
      <c r="AA24" s="79">
        <f t="shared" si="2"/>
        <v>6860</v>
      </c>
    </row>
    <row r="25" spans="1:27" ht="30" customHeight="1" thickBot="1" x14ac:dyDescent="0.25">
      <c r="A25" s="86" t="s">
        <v>20</v>
      </c>
      <c r="B25" s="87">
        <f t="shared" ref="B25:AA25" si="3">SUM(B19:B24)</f>
        <v>3999.3529999999996</v>
      </c>
      <c r="C25" s="88">
        <f t="shared" si="3"/>
        <v>3850.8160000000003</v>
      </c>
      <c r="D25" s="88">
        <f t="shared" si="3"/>
        <v>3796.41</v>
      </c>
      <c r="E25" s="88">
        <f t="shared" si="3"/>
        <v>3809.0199999999995</v>
      </c>
      <c r="F25" s="88">
        <f t="shared" si="3"/>
        <v>3822.3890000000001</v>
      </c>
      <c r="G25" s="88">
        <f t="shared" si="3"/>
        <v>3995.904</v>
      </c>
      <c r="H25" s="88">
        <f t="shared" si="3"/>
        <v>4260.9949999999999</v>
      </c>
      <c r="I25" s="88">
        <f t="shared" si="3"/>
        <v>4624.8280000000004</v>
      </c>
      <c r="J25" s="88">
        <f t="shared" si="3"/>
        <v>4941.3789999999999</v>
      </c>
      <c r="K25" s="88">
        <f t="shared" si="3"/>
        <v>5150.8140000000003</v>
      </c>
      <c r="L25" s="88">
        <f t="shared" si="3"/>
        <v>5270.7669999999998</v>
      </c>
      <c r="M25" s="88">
        <f t="shared" si="3"/>
        <v>5312.5550000000003</v>
      </c>
      <c r="N25" s="88">
        <f t="shared" si="3"/>
        <v>5289.15</v>
      </c>
      <c r="O25" s="88">
        <f t="shared" si="3"/>
        <v>5042.7</v>
      </c>
      <c r="P25" s="88">
        <f t="shared" si="3"/>
        <v>4881.6319999999996</v>
      </c>
      <c r="Q25" s="88">
        <f t="shared" si="3"/>
        <v>4931.8009999999995</v>
      </c>
      <c r="R25" s="88">
        <f t="shared" si="3"/>
        <v>5132.6750000000002</v>
      </c>
      <c r="S25" s="88">
        <f t="shared" si="3"/>
        <v>5540.6459999999997</v>
      </c>
      <c r="T25" s="88">
        <f t="shared" si="3"/>
        <v>5573.4850000000006</v>
      </c>
      <c r="U25" s="88">
        <f t="shared" si="3"/>
        <v>5480.5349999999999</v>
      </c>
      <c r="V25" s="88">
        <f t="shared" si="3"/>
        <v>5142.0209999999997</v>
      </c>
      <c r="W25" s="88">
        <f t="shared" si="3"/>
        <v>4666.3110000000006</v>
      </c>
      <c r="X25" s="88">
        <f t="shared" si="3"/>
        <v>4349.1280000000006</v>
      </c>
      <c r="Y25" s="88">
        <f t="shared" si="3"/>
        <v>4030.8739999999998</v>
      </c>
      <c r="Z25" s="89">
        <f t="shared" si="3"/>
        <v>0</v>
      </c>
      <c r="AA25" s="90">
        <f t="shared" si="3"/>
        <v>112896.18800000001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379</v>
      </c>
      <c r="C28" s="72">
        <v>366</v>
      </c>
      <c r="D28" s="72">
        <v>361.5</v>
      </c>
      <c r="E28" s="72">
        <v>361</v>
      </c>
      <c r="F28" s="72">
        <v>370</v>
      </c>
      <c r="G28" s="72">
        <v>394</v>
      </c>
      <c r="H28" s="72">
        <v>433</v>
      </c>
      <c r="I28" s="72">
        <v>465</v>
      </c>
      <c r="J28" s="72">
        <v>504.5</v>
      </c>
      <c r="K28" s="72">
        <v>524</v>
      </c>
      <c r="L28" s="72">
        <v>530.5</v>
      </c>
      <c r="M28" s="72">
        <v>541</v>
      </c>
      <c r="N28" s="72">
        <v>534</v>
      </c>
      <c r="O28" s="72">
        <v>521.5</v>
      </c>
      <c r="P28" s="72">
        <v>519</v>
      </c>
      <c r="Q28" s="72">
        <v>516.5</v>
      </c>
      <c r="R28" s="72">
        <v>534.5</v>
      </c>
      <c r="S28" s="72">
        <v>511</v>
      </c>
      <c r="T28" s="72">
        <v>498.5</v>
      </c>
      <c r="U28" s="72">
        <v>486</v>
      </c>
      <c r="V28" s="72">
        <v>449.5</v>
      </c>
      <c r="W28" s="72">
        <v>453.5</v>
      </c>
      <c r="X28" s="72">
        <v>413</v>
      </c>
      <c r="Y28" s="72">
        <v>377</v>
      </c>
      <c r="Z28" s="73"/>
      <c r="AA28" s="74">
        <f>SUM(B28:Z28)</f>
        <v>11043.5</v>
      </c>
    </row>
    <row r="29" spans="1:27" ht="24.95" customHeight="1" x14ac:dyDescent="0.2">
      <c r="A29" s="75" t="s">
        <v>23</v>
      </c>
      <c r="B29" s="76">
        <v>3833.3530000000001</v>
      </c>
      <c r="C29" s="77">
        <v>3642.8159999999998</v>
      </c>
      <c r="D29" s="77">
        <v>3548.91</v>
      </c>
      <c r="E29" s="77">
        <v>3606.02</v>
      </c>
      <c r="F29" s="77">
        <v>3648.663</v>
      </c>
      <c r="G29" s="77">
        <v>3780.904</v>
      </c>
      <c r="H29" s="77">
        <v>4054.9949999999999</v>
      </c>
      <c r="I29" s="77">
        <v>4506.8280000000004</v>
      </c>
      <c r="J29" s="77">
        <v>4749.8789999999999</v>
      </c>
      <c r="K29" s="77">
        <v>5360.8140000000003</v>
      </c>
      <c r="L29" s="77">
        <v>5503.2669999999998</v>
      </c>
      <c r="M29" s="77">
        <v>5502.5550000000003</v>
      </c>
      <c r="N29" s="77">
        <v>5451.15</v>
      </c>
      <c r="O29" s="77">
        <v>5313.2</v>
      </c>
      <c r="P29" s="77">
        <v>5130.6319999999996</v>
      </c>
      <c r="Q29" s="77">
        <v>4849.3010000000004</v>
      </c>
      <c r="R29" s="77">
        <v>4883.1750000000002</v>
      </c>
      <c r="S29" s="77">
        <v>5287.6459999999997</v>
      </c>
      <c r="T29" s="77">
        <v>5307.9849999999997</v>
      </c>
      <c r="U29" s="77">
        <v>5257.5349999999999</v>
      </c>
      <c r="V29" s="77">
        <v>4961.5209999999997</v>
      </c>
      <c r="W29" s="77">
        <v>4434.8109999999997</v>
      </c>
      <c r="X29" s="77">
        <v>4158.1279999999997</v>
      </c>
      <c r="Y29" s="77">
        <v>3875.8739999999998</v>
      </c>
      <c r="Z29" s="78"/>
      <c r="AA29" s="79">
        <f>SUM(B29:Z29)</f>
        <v>110649.96199999998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4212.3530000000001</v>
      </c>
      <c r="C31" s="62">
        <f t="shared" si="4"/>
        <v>4008.8159999999998</v>
      </c>
      <c r="D31" s="62">
        <f t="shared" si="4"/>
        <v>3910.41</v>
      </c>
      <c r="E31" s="62">
        <f t="shared" si="4"/>
        <v>3967.02</v>
      </c>
      <c r="F31" s="62">
        <f t="shared" si="4"/>
        <v>4018.663</v>
      </c>
      <c r="G31" s="62">
        <f t="shared" si="4"/>
        <v>4174.9040000000005</v>
      </c>
      <c r="H31" s="62">
        <f t="shared" si="4"/>
        <v>4487.9949999999999</v>
      </c>
      <c r="I31" s="62">
        <f t="shared" si="4"/>
        <v>4971.8280000000004</v>
      </c>
      <c r="J31" s="62">
        <f t="shared" si="4"/>
        <v>5254.3789999999999</v>
      </c>
      <c r="K31" s="62">
        <f t="shared" si="4"/>
        <v>5884.8140000000003</v>
      </c>
      <c r="L31" s="62">
        <f t="shared" si="4"/>
        <v>6033.7669999999998</v>
      </c>
      <c r="M31" s="62">
        <f t="shared" si="4"/>
        <v>6043.5550000000003</v>
      </c>
      <c r="N31" s="62">
        <f t="shared" si="4"/>
        <v>5985.15</v>
      </c>
      <c r="O31" s="62">
        <f t="shared" si="4"/>
        <v>5834.7</v>
      </c>
      <c r="P31" s="62">
        <f t="shared" si="4"/>
        <v>5649.6319999999996</v>
      </c>
      <c r="Q31" s="62">
        <f t="shared" si="4"/>
        <v>5365.8010000000004</v>
      </c>
      <c r="R31" s="62">
        <f t="shared" si="4"/>
        <v>5417.6750000000002</v>
      </c>
      <c r="S31" s="62">
        <f t="shared" si="4"/>
        <v>5798.6459999999997</v>
      </c>
      <c r="T31" s="62">
        <f t="shared" si="4"/>
        <v>5806.4849999999997</v>
      </c>
      <c r="U31" s="62">
        <f t="shared" si="4"/>
        <v>5743.5349999999999</v>
      </c>
      <c r="V31" s="62">
        <f t="shared" si="4"/>
        <v>5411.0209999999997</v>
      </c>
      <c r="W31" s="62">
        <f t="shared" si="4"/>
        <v>4888.3109999999997</v>
      </c>
      <c r="X31" s="62">
        <f t="shared" si="4"/>
        <v>4571.1279999999997</v>
      </c>
      <c r="Y31" s="62">
        <f t="shared" si="4"/>
        <v>4252.8739999999998</v>
      </c>
      <c r="Z31" s="63">
        <f t="shared" si="4"/>
        <v>0</v>
      </c>
      <c r="AA31" s="64">
        <f t="shared" si="4"/>
        <v>121693.46199999998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</v>
      </c>
      <c r="C34" s="95">
        <v>24</v>
      </c>
      <c r="D34" s="95">
        <v>24</v>
      </c>
      <c r="E34" s="95">
        <v>24</v>
      </c>
      <c r="F34" s="95">
        <v>24</v>
      </c>
      <c r="G34" s="95">
        <v>35</v>
      </c>
      <c r="H34" s="95">
        <v>35</v>
      </c>
      <c r="I34" s="95">
        <v>35</v>
      </c>
      <c r="J34" s="95">
        <v>70</v>
      </c>
      <c r="K34" s="95">
        <v>223</v>
      </c>
      <c r="L34" s="95">
        <v>262</v>
      </c>
      <c r="M34" s="95">
        <v>220</v>
      </c>
      <c r="N34" s="95">
        <v>220</v>
      </c>
      <c r="O34" s="95">
        <v>227</v>
      </c>
      <c r="P34" s="95">
        <v>227</v>
      </c>
      <c r="Q34" s="95">
        <v>202</v>
      </c>
      <c r="R34" s="95">
        <v>64</v>
      </c>
      <c r="S34" s="95">
        <v>74</v>
      </c>
      <c r="T34" s="95">
        <v>49</v>
      </c>
      <c r="U34" s="95">
        <v>79</v>
      </c>
      <c r="V34" s="95">
        <v>75</v>
      </c>
      <c r="W34" s="95">
        <v>33</v>
      </c>
      <c r="X34" s="95">
        <v>33</v>
      </c>
      <c r="Y34" s="95">
        <v>33</v>
      </c>
      <c r="Z34" s="96"/>
      <c r="AA34" s="74">
        <f t="shared" ref="AA34:AA39" si="5">SUM(B34:Z34)</f>
        <v>2316</v>
      </c>
    </row>
    <row r="35" spans="1:27" ht="24.95" customHeight="1" x14ac:dyDescent="0.2">
      <c r="A35" s="97" t="s">
        <v>41</v>
      </c>
      <c r="B35" s="98">
        <v>12</v>
      </c>
      <c r="C35" s="99">
        <v>12</v>
      </c>
      <c r="D35" s="99">
        <v>12</v>
      </c>
      <c r="E35" s="99">
        <v>12</v>
      </c>
      <c r="F35" s="99">
        <v>12</v>
      </c>
      <c r="G35" s="99">
        <v>12</v>
      </c>
      <c r="H35" s="99">
        <v>12</v>
      </c>
      <c r="I35" s="99">
        <v>132</v>
      </c>
      <c r="J35" s="99">
        <v>51</v>
      </c>
      <c r="K35" s="99">
        <v>319</v>
      </c>
      <c r="L35" s="99">
        <v>368</v>
      </c>
      <c r="M35" s="99">
        <v>319</v>
      </c>
      <c r="N35" s="99">
        <v>284</v>
      </c>
      <c r="O35" s="99">
        <v>373</v>
      </c>
      <c r="P35" s="99">
        <v>349</v>
      </c>
      <c r="Q35" s="99">
        <v>40</v>
      </c>
      <c r="R35" s="99">
        <v>29</v>
      </c>
      <c r="S35" s="99">
        <v>12</v>
      </c>
      <c r="T35" s="99">
        <v>12</v>
      </c>
      <c r="U35" s="99">
        <v>12</v>
      </c>
      <c r="V35" s="99">
        <v>12</v>
      </c>
      <c r="W35" s="99">
        <v>12</v>
      </c>
      <c r="X35" s="99">
        <v>12</v>
      </c>
      <c r="Y35" s="99">
        <v>12</v>
      </c>
      <c r="Z35" s="100"/>
      <c r="AA35" s="79">
        <f t="shared" si="5"/>
        <v>2432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284.10000000000002</v>
      </c>
      <c r="P36" s="99">
        <v>15</v>
      </c>
      <c r="Q36" s="99">
        <v>15</v>
      </c>
      <c r="R36" s="99">
        <v>131</v>
      </c>
      <c r="S36" s="99">
        <v>523.1</v>
      </c>
      <c r="T36" s="99">
        <v>145.69999999999999</v>
      </c>
      <c r="U36" s="99"/>
      <c r="V36" s="99"/>
      <c r="W36" s="99"/>
      <c r="X36" s="99"/>
      <c r="Y36" s="99"/>
      <c r="Z36" s="100"/>
      <c r="AA36" s="79">
        <f t="shared" si="5"/>
        <v>1188.9000000000001</v>
      </c>
    </row>
    <row r="37" spans="1:27" ht="24.95" customHeight="1" x14ac:dyDescent="0.2">
      <c r="A37" s="97" t="s">
        <v>43</v>
      </c>
      <c r="B37" s="98">
        <v>177</v>
      </c>
      <c r="C37" s="99">
        <v>122</v>
      </c>
      <c r="D37" s="99">
        <v>78</v>
      </c>
      <c r="E37" s="99">
        <v>122</v>
      </c>
      <c r="F37" s="99">
        <v>160.274</v>
      </c>
      <c r="G37" s="99">
        <v>132</v>
      </c>
      <c r="H37" s="99">
        <v>180</v>
      </c>
      <c r="I37" s="99">
        <v>180</v>
      </c>
      <c r="J37" s="99">
        <v>177</v>
      </c>
      <c r="K37" s="99">
        <v>177</v>
      </c>
      <c r="L37" s="99">
        <v>118</v>
      </c>
      <c r="M37" s="99">
        <v>177</v>
      </c>
      <c r="N37" s="99">
        <v>177</v>
      </c>
      <c r="O37" s="99">
        <v>177</v>
      </c>
      <c r="P37" s="99">
        <v>177</v>
      </c>
      <c r="Q37" s="99">
        <v>177</v>
      </c>
      <c r="R37" s="99">
        <v>177</v>
      </c>
      <c r="S37" s="99">
        <v>172</v>
      </c>
      <c r="T37" s="99">
        <v>172</v>
      </c>
      <c r="U37" s="99">
        <v>172</v>
      </c>
      <c r="V37" s="99">
        <v>182</v>
      </c>
      <c r="W37" s="99">
        <v>177</v>
      </c>
      <c r="X37" s="99">
        <v>177</v>
      </c>
      <c r="Y37" s="99">
        <v>177</v>
      </c>
      <c r="Z37" s="100"/>
      <c r="AA37" s="79">
        <f t="shared" si="5"/>
        <v>3914.2739999999999</v>
      </c>
    </row>
    <row r="38" spans="1:27" ht="24.95" customHeight="1" x14ac:dyDescent="0.2">
      <c r="A38" s="97" t="s">
        <v>44</v>
      </c>
      <c r="B38" s="98">
        <v>213.6</v>
      </c>
      <c r="C38" s="99"/>
      <c r="D38" s="99"/>
      <c r="E38" s="99"/>
      <c r="F38" s="99"/>
      <c r="G38" s="99"/>
      <c r="H38" s="99"/>
      <c r="I38" s="99"/>
      <c r="J38" s="99">
        <v>239.7</v>
      </c>
      <c r="K38" s="99">
        <v>25.8</v>
      </c>
      <c r="L38" s="99">
        <v>269.39999999999998</v>
      </c>
      <c r="M38" s="99">
        <v>487.1</v>
      </c>
      <c r="N38" s="99">
        <v>233.6</v>
      </c>
      <c r="O38" s="99"/>
      <c r="P38" s="99"/>
      <c r="Q38" s="99"/>
      <c r="R38" s="99"/>
      <c r="S38" s="99"/>
      <c r="T38" s="99"/>
      <c r="U38" s="99">
        <v>258.2</v>
      </c>
      <c r="V38" s="99">
        <v>500</v>
      </c>
      <c r="W38" s="99">
        <v>131</v>
      </c>
      <c r="X38" s="99">
        <v>271.7</v>
      </c>
      <c r="Y38" s="99">
        <v>336.2</v>
      </c>
      <c r="Z38" s="100"/>
      <c r="AA38" s="79">
        <f t="shared" si="5"/>
        <v>2966.2999999999993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426.6</v>
      </c>
      <c r="C39" s="88">
        <f t="shared" si="6"/>
        <v>158</v>
      </c>
      <c r="D39" s="88">
        <f t="shared" si="6"/>
        <v>114</v>
      </c>
      <c r="E39" s="88">
        <f t="shared" si="6"/>
        <v>158</v>
      </c>
      <c r="F39" s="88">
        <f t="shared" si="6"/>
        <v>196.274</v>
      </c>
      <c r="G39" s="88">
        <f t="shared" si="6"/>
        <v>179</v>
      </c>
      <c r="H39" s="88">
        <f t="shared" si="6"/>
        <v>227</v>
      </c>
      <c r="I39" s="88">
        <f t="shared" si="6"/>
        <v>347</v>
      </c>
      <c r="J39" s="88">
        <f t="shared" si="6"/>
        <v>552.70000000000005</v>
      </c>
      <c r="K39" s="88">
        <f t="shared" si="6"/>
        <v>759.8</v>
      </c>
      <c r="L39" s="88">
        <f t="shared" si="6"/>
        <v>1032.4000000000001</v>
      </c>
      <c r="M39" s="88">
        <f t="shared" si="6"/>
        <v>1218.0999999999999</v>
      </c>
      <c r="N39" s="88">
        <f t="shared" si="6"/>
        <v>929.6</v>
      </c>
      <c r="O39" s="88">
        <f t="shared" si="6"/>
        <v>1061.0999999999999</v>
      </c>
      <c r="P39" s="88">
        <f t="shared" si="6"/>
        <v>768</v>
      </c>
      <c r="Q39" s="88">
        <f t="shared" si="6"/>
        <v>434</v>
      </c>
      <c r="R39" s="88">
        <f t="shared" si="6"/>
        <v>401</v>
      </c>
      <c r="S39" s="88">
        <f t="shared" si="6"/>
        <v>781.1</v>
      </c>
      <c r="T39" s="88">
        <f t="shared" si="6"/>
        <v>378.7</v>
      </c>
      <c r="U39" s="88">
        <f t="shared" si="6"/>
        <v>521.20000000000005</v>
      </c>
      <c r="V39" s="88">
        <f t="shared" si="6"/>
        <v>769</v>
      </c>
      <c r="W39" s="88">
        <f t="shared" si="6"/>
        <v>353</v>
      </c>
      <c r="X39" s="88">
        <f t="shared" si="6"/>
        <v>493.7</v>
      </c>
      <c r="Y39" s="88">
        <f t="shared" si="6"/>
        <v>558.20000000000005</v>
      </c>
      <c r="Z39" s="89">
        <f t="shared" si="6"/>
        <v>0</v>
      </c>
      <c r="AA39" s="90">
        <f t="shared" si="5"/>
        <v>12817.474000000004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>
        <v>269.10000000000002</v>
      </c>
      <c r="P44" s="99"/>
      <c r="Q44" s="99"/>
      <c r="R44" s="99">
        <v>116</v>
      </c>
      <c r="S44" s="99">
        <v>523.1</v>
      </c>
      <c r="T44" s="99">
        <v>145.69999999999999</v>
      </c>
      <c r="U44" s="99"/>
      <c r="V44" s="99"/>
      <c r="W44" s="99"/>
      <c r="X44" s="99"/>
      <c r="Y44" s="99"/>
      <c r="Z44" s="100"/>
      <c r="AA44" s="79">
        <f t="shared" si="7"/>
        <v>1053.9000000000001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213.6</v>
      </c>
      <c r="C46" s="99"/>
      <c r="D46" s="99"/>
      <c r="E46" s="99"/>
      <c r="F46" s="99"/>
      <c r="G46" s="99"/>
      <c r="H46" s="99"/>
      <c r="I46" s="99"/>
      <c r="J46" s="99">
        <v>239.7</v>
      </c>
      <c r="K46" s="99">
        <v>25.8</v>
      </c>
      <c r="L46" s="99">
        <v>269.39999999999998</v>
      </c>
      <c r="M46" s="99">
        <v>487.1</v>
      </c>
      <c r="N46" s="99">
        <v>233.6</v>
      </c>
      <c r="O46" s="99"/>
      <c r="P46" s="99"/>
      <c r="Q46" s="99"/>
      <c r="R46" s="99"/>
      <c r="S46" s="99"/>
      <c r="T46" s="99"/>
      <c r="U46" s="99">
        <v>258.2</v>
      </c>
      <c r="V46" s="99">
        <v>500</v>
      </c>
      <c r="W46" s="99">
        <v>131</v>
      </c>
      <c r="X46" s="99">
        <v>271.7</v>
      </c>
      <c r="Y46" s="99">
        <v>336.2</v>
      </c>
      <c r="Z46" s="100"/>
      <c r="AA46" s="79">
        <f t="shared" si="7"/>
        <v>2966.2999999999993</v>
      </c>
    </row>
    <row r="47" spans="1:27" ht="24.95" customHeight="1" x14ac:dyDescent="0.2">
      <c r="A47" s="85" t="s">
        <v>47</v>
      </c>
      <c r="B47" s="98">
        <v>99</v>
      </c>
      <c r="C47" s="99">
        <v>89</v>
      </c>
      <c r="D47" s="99">
        <v>92</v>
      </c>
      <c r="E47" s="99">
        <v>93</v>
      </c>
      <c r="F47" s="99">
        <v>99</v>
      </c>
      <c r="G47" s="99">
        <v>116</v>
      </c>
      <c r="H47" s="99">
        <v>135</v>
      </c>
      <c r="I47" s="99">
        <v>138</v>
      </c>
      <c r="J47" s="99">
        <v>136</v>
      </c>
      <c r="K47" s="99">
        <v>125</v>
      </c>
      <c r="L47" s="99">
        <v>116</v>
      </c>
      <c r="M47" s="99">
        <v>121</v>
      </c>
      <c r="N47" s="99">
        <v>113</v>
      </c>
      <c r="O47" s="99">
        <v>103</v>
      </c>
      <c r="P47" s="99">
        <v>107</v>
      </c>
      <c r="Q47" s="99">
        <v>107</v>
      </c>
      <c r="R47" s="99">
        <v>87.35</v>
      </c>
      <c r="S47" s="99">
        <v>114.35</v>
      </c>
      <c r="T47" s="99">
        <v>98.35</v>
      </c>
      <c r="U47" s="99">
        <v>148</v>
      </c>
      <c r="V47" s="99">
        <v>116</v>
      </c>
      <c r="W47" s="99">
        <v>82</v>
      </c>
      <c r="X47" s="99">
        <v>47</v>
      </c>
      <c r="Y47" s="99">
        <v>17</v>
      </c>
      <c r="Z47" s="100"/>
      <c r="AA47" s="79">
        <f t="shared" si="7"/>
        <v>2499.0499999999997</v>
      </c>
    </row>
    <row r="48" spans="1:27" ht="30" customHeight="1" thickBot="1" x14ac:dyDescent="0.25">
      <c r="A48" s="86" t="s">
        <v>48</v>
      </c>
      <c r="B48" s="87">
        <f>SUM(B42:B47)</f>
        <v>312.60000000000002</v>
      </c>
      <c r="C48" s="88">
        <f t="shared" ref="C48:Z48" si="8">SUM(C42:C47)</f>
        <v>89</v>
      </c>
      <c r="D48" s="88">
        <f t="shared" si="8"/>
        <v>92</v>
      </c>
      <c r="E48" s="88">
        <f t="shared" si="8"/>
        <v>93</v>
      </c>
      <c r="F48" s="88">
        <f t="shared" si="8"/>
        <v>99</v>
      </c>
      <c r="G48" s="88">
        <f t="shared" si="8"/>
        <v>116</v>
      </c>
      <c r="H48" s="88">
        <f t="shared" si="8"/>
        <v>135</v>
      </c>
      <c r="I48" s="88">
        <f t="shared" si="8"/>
        <v>138</v>
      </c>
      <c r="J48" s="88">
        <f t="shared" si="8"/>
        <v>375.7</v>
      </c>
      <c r="K48" s="88">
        <f t="shared" si="8"/>
        <v>150.80000000000001</v>
      </c>
      <c r="L48" s="88">
        <f t="shared" si="8"/>
        <v>385.4</v>
      </c>
      <c r="M48" s="88">
        <f t="shared" si="8"/>
        <v>608.1</v>
      </c>
      <c r="N48" s="88">
        <f t="shared" si="8"/>
        <v>346.6</v>
      </c>
      <c r="O48" s="88">
        <f t="shared" si="8"/>
        <v>372.1</v>
      </c>
      <c r="P48" s="88">
        <f t="shared" si="8"/>
        <v>107</v>
      </c>
      <c r="Q48" s="88">
        <f t="shared" si="8"/>
        <v>107</v>
      </c>
      <c r="R48" s="88">
        <f t="shared" si="8"/>
        <v>203.35</v>
      </c>
      <c r="S48" s="88">
        <f t="shared" si="8"/>
        <v>637.45000000000005</v>
      </c>
      <c r="T48" s="88">
        <f t="shared" si="8"/>
        <v>244.04999999999998</v>
      </c>
      <c r="U48" s="88">
        <f t="shared" si="8"/>
        <v>406.2</v>
      </c>
      <c r="V48" s="88">
        <f t="shared" si="8"/>
        <v>616</v>
      </c>
      <c r="W48" s="88">
        <f t="shared" si="8"/>
        <v>213</v>
      </c>
      <c r="X48" s="88">
        <f t="shared" si="8"/>
        <v>318.7</v>
      </c>
      <c r="Y48" s="88">
        <f t="shared" si="8"/>
        <v>353.2</v>
      </c>
      <c r="Z48" s="89">
        <f t="shared" si="8"/>
        <v>0</v>
      </c>
      <c r="AA48" s="90">
        <f t="shared" si="7"/>
        <v>6519.2499999999991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4425.9529999999995</v>
      </c>
      <c r="C51" s="88">
        <f t="shared" si="10"/>
        <v>4008.8160000000003</v>
      </c>
      <c r="D51" s="88">
        <f t="shared" si="10"/>
        <v>3910.41</v>
      </c>
      <c r="E51" s="88">
        <f t="shared" si="10"/>
        <v>3967.0199999999995</v>
      </c>
      <c r="F51" s="88">
        <f t="shared" si="10"/>
        <v>4018.663</v>
      </c>
      <c r="G51" s="88">
        <f t="shared" si="10"/>
        <v>4174.9040000000005</v>
      </c>
      <c r="H51" s="88">
        <f t="shared" si="10"/>
        <v>4487.9949999999999</v>
      </c>
      <c r="I51" s="88">
        <f t="shared" si="10"/>
        <v>4971.8280000000004</v>
      </c>
      <c r="J51" s="88">
        <f t="shared" si="10"/>
        <v>5494.0789999999997</v>
      </c>
      <c r="K51" s="88">
        <f t="shared" si="10"/>
        <v>5910.6140000000005</v>
      </c>
      <c r="L51" s="88">
        <f t="shared" si="10"/>
        <v>6303.1669999999995</v>
      </c>
      <c r="M51" s="88">
        <f t="shared" si="10"/>
        <v>6530.6550000000007</v>
      </c>
      <c r="N51" s="88">
        <f t="shared" si="10"/>
        <v>6218.75</v>
      </c>
      <c r="O51" s="88">
        <f t="shared" si="10"/>
        <v>6103.7999999999993</v>
      </c>
      <c r="P51" s="88">
        <f t="shared" si="10"/>
        <v>5649.6319999999996</v>
      </c>
      <c r="Q51" s="88">
        <f t="shared" si="10"/>
        <v>5365.8009999999995</v>
      </c>
      <c r="R51" s="88">
        <f t="shared" si="10"/>
        <v>5533.6750000000002</v>
      </c>
      <c r="S51" s="88">
        <f t="shared" si="10"/>
        <v>6321.7460000000001</v>
      </c>
      <c r="T51" s="88">
        <f t="shared" si="10"/>
        <v>5952.1850000000004</v>
      </c>
      <c r="U51" s="88">
        <f t="shared" si="10"/>
        <v>6001.7349999999997</v>
      </c>
      <c r="V51" s="88">
        <f t="shared" si="10"/>
        <v>5911.0209999999997</v>
      </c>
      <c r="W51" s="88">
        <f t="shared" si="10"/>
        <v>5019.3110000000006</v>
      </c>
      <c r="X51" s="88">
        <f t="shared" si="10"/>
        <v>4842.8280000000004</v>
      </c>
      <c r="Y51" s="88">
        <f t="shared" si="10"/>
        <v>4589.0739999999996</v>
      </c>
      <c r="Z51" s="89">
        <f t="shared" si="10"/>
        <v>0</v>
      </c>
      <c r="AA51" s="105">
        <f>SUM(B51:Z51)</f>
        <v>125713.66199999998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-492.4</v>
      </c>
      <c r="C4" s="18">
        <v>-867.9</v>
      </c>
      <c r="D4" s="18">
        <v>-711.1</v>
      </c>
      <c r="E4" s="18">
        <v>-1173</v>
      </c>
      <c r="F4" s="18">
        <v>-1206</v>
      </c>
      <c r="G4" s="18">
        <v>-1206</v>
      </c>
      <c r="H4" s="18">
        <v>-1169.9000000000001</v>
      </c>
      <c r="I4" s="18">
        <v>-770.3</v>
      </c>
      <c r="J4" s="18">
        <v>-481.3</v>
      </c>
      <c r="K4" s="18">
        <v>-695.2</v>
      </c>
      <c r="L4" s="18">
        <v>-451.6</v>
      </c>
      <c r="M4" s="18">
        <v>-233.89999999999998</v>
      </c>
      <c r="N4" s="18">
        <v>-183.70000000000002</v>
      </c>
      <c r="O4" s="18">
        <v>-230.89999999999998</v>
      </c>
      <c r="P4" s="18">
        <v>-527</v>
      </c>
      <c r="Q4" s="18">
        <v>-672</v>
      </c>
      <c r="R4" s="18">
        <v>-384</v>
      </c>
      <c r="S4" s="18">
        <v>23.100000000000023</v>
      </c>
      <c r="T4" s="18">
        <v>26.299999999999983</v>
      </c>
      <c r="U4" s="18">
        <v>-160.60000000000002</v>
      </c>
      <c r="V4" s="18">
        <v>-196.60000000000002</v>
      </c>
      <c r="W4" s="18">
        <v>-126.5</v>
      </c>
      <c r="X4" s="18">
        <v>-288.40000000000003</v>
      </c>
      <c r="Y4" s="18">
        <v>-17.900000000000034</v>
      </c>
      <c r="Z4" s="19"/>
      <c r="AA4" s="112">
        <f>SUM(B4:Z4)</f>
        <v>-12196.800000000001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150.59</v>
      </c>
      <c r="C7" s="118">
        <v>158.94</v>
      </c>
      <c r="D7" s="118">
        <v>138.99</v>
      </c>
      <c r="E7" s="118">
        <v>130.65</v>
      </c>
      <c r="F7" s="118">
        <v>132.34</v>
      </c>
      <c r="G7" s="118">
        <v>182.44</v>
      </c>
      <c r="H7" s="118">
        <v>147.4</v>
      </c>
      <c r="I7" s="118">
        <v>155.52000000000001</v>
      </c>
      <c r="J7" s="118">
        <v>152.87</v>
      </c>
      <c r="K7" s="118">
        <v>144.35</v>
      </c>
      <c r="L7" s="118">
        <v>137.12</v>
      </c>
      <c r="M7" s="118">
        <v>128.4</v>
      </c>
      <c r="N7" s="118">
        <v>125.56</v>
      </c>
      <c r="O7" s="118">
        <v>116.06</v>
      </c>
      <c r="P7" s="118">
        <v>129.44</v>
      </c>
      <c r="Q7" s="118">
        <v>138.03</v>
      </c>
      <c r="R7" s="118">
        <v>153.25</v>
      </c>
      <c r="S7" s="118">
        <v>184.15</v>
      </c>
      <c r="T7" s="118">
        <v>170</v>
      </c>
      <c r="U7" s="118">
        <v>163.29</v>
      </c>
      <c r="V7" s="118">
        <v>142.43</v>
      </c>
      <c r="W7" s="118">
        <v>133.41</v>
      </c>
      <c r="X7" s="118">
        <v>126.92</v>
      </c>
      <c r="Y7" s="118">
        <v>105.15</v>
      </c>
      <c r="Z7" s="119"/>
      <c r="AA7" s="120">
        <f>IF(SUM(B7:Z7)&lt;&gt;0,AVERAGEIF(B7:Z7,"&lt;&gt;"""),"")</f>
        <v>143.63750000000002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706</v>
      </c>
      <c r="C13" s="130">
        <v>706</v>
      </c>
      <c r="D13" s="130">
        <v>685</v>
      </c>
      <c r="E13" s="130">
        <v>706</v>
      </c>
      <c r="F13" s="130">
        <v>706</v>
      </c>
      <c r="G13" s="130">
        <v>706</v>
      </c>
      <c r="H13" s="130">
        <v>706</v>
      </c>
      <c r="I13" s="130">
        <v>706</v>
      </c>
      <c r="J13" s="130">
        <v>721</v>
      </c>
      <c r="K13" s="130">
        <v>721</v>
      </c>
      <c r="L13" s="130">
        <v>721</v>
      </c>
      <c r="M13" s="130">
        <v>721</v>
      </c>
      <c r="N13" s="130">
        <v>417.3</v>
      </c>
      <c r="O13" s="130"/>
      <c r="P13" s="130">
        <v>27</v>
      </c>
      <c r="Q13" s="130">
        <v>172</v>
      </c>
      <c r="R13" s="130"/>
      <c r="S13" s="130"/>
      <c r="T13" s="130"/>
      <c r="U13" s="130">
        <v>418.8</v>
      </c>
      <c r="V13" s="130">
        <v>696.6</v>
      </c>
      <c r="W13" s="130">
        <v>257.5</v>
      </c>
      <c r="X13" s="130">
        <v>560.1</v>
      </c>
      <c r="Y13" s="131">
        <v>354.1</v>
      </c>
      <c r="Z13" s="132"/>
      <c r="AA13" s="133">
        <f t="shared" si="0"/>
        <v>11414.4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161.9</v>
      </c>
      <c r="D15" s="134">
        <v>26.1</v>
      </c>
      <c r="E15" s="134">
        <v>467</v>
      </c>
      <c r="F15" s="134">
        <v>500</v>
      </c>
      <c r="G15" s="134">
        <v>500</v>
      </c>
      <c r="H15" s="134">
        <v>463.9</v>
      </c>
      <c r="I15" s="134">
        <v>64.3</v>
      </c>
      <c r="J15" s="134"/>
      <c r="K15" s="134"/>
      <c r="L15" s="134"/>
      <c r="M15" s="134"/>
      <c r="N15" s="134"/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119.4</v>
      </c>
      <c r="U15" s="134"/>
      <c r="V15" s="134"/>
      <c r="W15" s="134"/>
      <c r="X15" s="134"/>
      <c r="Y15" s="134"/>
      <c r="Z15" s="132"/>
      <c r="AA15" s="133">
        <f t="shared" si="0"/>
        <v>4802.6000000000004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706</v>
      </c>
      <c r="C16" s="136">
        <f t="shared" si="1"/>
        <v>867.9</v>
      </c>
      <c r="D16" s="136">
        <f t="shared" si="1"/>
        <v>711.1</v>
      </c>
      <c r="E16" s="136">
        <f t="shared" si="1"/>
        <v>1173</v>
      </c>
      <c r="F16" s="136">
        <f t="shared" si="1"/>
        <v>1206</v>
      </c>
      <c r="G16" s="136">
        <f t="shared" si="1"/>
        <v>1206</v>
      </c>
      <c r="H16" s="136">
        <f t="shared" si="1"/>
        <v>1169.9000000000001</v>
      </c>
      <c r="I16" s="136">
        <f t="shared" si="1"/>
        <v>770.3</v>
      </c>
      <c r="J16" s="136">
        <f t="shared" si="1"/>
        <v>721</v>
      </c>
      <c r="K16" s="136">
        <f t="shared" si="1"/>
        <v>721</v>
      </c>
      <c r="L16" s="136">
        <f t="shared" si="1"/>
        <v>721</v>
      </c>
      <c r="M16" s="136">
        <f t="shared" si="1"/>
        <v>721</v>
      </c>
      <c r="N16" s="136">
        <f t="shared" si="1"/>
        <v>417.3</v>
      </c>
      <c r="O16" s="136">
        <f t="shared" si="1"/>
        <v>500</v>
      </c>
      <c r="P16" s="136">
        <f t="shared" si="1"/>
        <v>527</v>
      </c>
      <c r="Q16" s="136">
        <f t="shared" si="1"/>
        <v>672</v>
      </c>
      <c r="R16" s="136">
        <f t="shared" si="1"/>
        <v>500</v>
      </c>
      <c r="S16" s="136">
        <f t="shared" si="1"/>
        <v>500</v>
      </c>
      <c r="T16" s="136">
        <f t="shared" si="1"/>
        <v>119.4</v>
      </c>
      <c r="U16" s="136">
        <f t="shared" si="1"/>
        <v>418.8</v>
      </c>
      <c r="V16" s="136">
        <f t="shared" si="1"/>
        <v>696.6</v>
      </c>
      <c r="W16" s="136">
        <f t="shared" si="1"/>
        <v>257.5</v>
      </c>
      <c r="X16" s="136">
        <f t="shared" si="1"/>
        <v>560.1</v>
      </c>
      <c r="Y16" s="136">
        <f t="shared" si="1"/>
        <v>354.1</v>
      </c>
      <c r="Z16" s="137" t="str">
        <f t="shared" si="1"/>
        <v/>
      </c>
      <c r="AA16" s="90">
        <f t="shared" si="0"/>
        <v>16217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>
        <v>269.10000000000002</v>
      </c>
      <c r="P21" s="130"/>
      <c r="Q21" s="130"/>
      <c r="R21" s="130">
        <v>116</v>
      </c>
      <c r="S21" s="130">
        <v>523.1</v>
      </c>
      <c r="T21" s="130">
        <v>145.69999999999999</v>
      </c>
      <c r="U21" s="130"/>
      <c r="V21" s="130"/>
      <c r="W21" s="130"/>
      <c r="X21" s="130"/>
      <c r="Y21" s="131"/>
      <c r="Z21" s="132"/>
      <c r="AA21" s="133">
        <f t="shared" si="2"/>
        <v>1053.9000000000001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213.6</v>
      </c>
      <c r="C23" s="134"/>
      <c r="D23" s="134"/>
      <c r="E23" s="134"/>
      <c r="F23" s="134"/>
      <c r="G23" s="134"/>
      <c r="H23" s="134"/>
      <c r="I23" s="134"/>
      <c r="J23" s="134">
        <v>239.7</v>
      </c>
      <c r="K23" s="134">
        <v>25.8</v>
      </c>
      <c r="L23" s="134">
        <v>269.39999999999998</v>
      </c>
      <c r="M23" s="134">
        <v>487.1</v>
      </c>
      <c r="N23" s="134">
        <v>233.6</v>
      </c>
      <c r="O23" s="134"/>
      <c r="P23" s="134"/>
      <c r="Q23" s="134"/>
      <c r="R23" s="134"/>
      <c r="S23" s="134"/>
      <c r="T23" s="134"/>
      <c r="U23" s="134">
        <v>258.2</v>
      </c>
      <c r="V23" s="134">
        <v>500</v>
      </c>
      <c r="W23" s="134">
        <v>131</v>
      </c>
      <c r="X23" s="134">
        <v>271.7</v>
      </c>
      <c r="Y23" s="134">
        <v>336.2</v>
      </c>
      <c r="Z23" s="132"/>
      <c r="AA23" s="133">
        <f t="shared" si="2"/>
        <v>2966.2999999999993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213.6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239.7</v>
      </c>
      <c r="K24" s="136">
        <f t="shared" si="3"/>
        <v>25.8</v>
      </c>
      <c r="L24" s="136">
        <f t="shared" si="3"/>
        <v>269.39999999999998</v>
      </c>
      <c r="M24" s="136">
        <f t="shared" si="3"/>
        <v>487.1</v>
      </c>
      <c r="N24" s="136">
        <f t="shared" si="3"/>
        <v>233.6</v>
      </c>
      <c r="O24" s="136">
        <f t="shared" si="3"/>
        <v>269.10000000000002</v>
      </c>
      <c r="P24" s="136">
        <f t="shared" si="3"/>
        <v>0</v>
      </c>
      <c r="Q24" s="136">
        <f t="shared" si="3"/>
        <v>0</v>
      </c>
      <c r="R24" s="136">
        <f t="shared" si="3"/>
        <v>116</v>
      </c>
      <c r="S24" s="136">
        <f t="shared" si="3"/>
        <v>523.1</v>
      </c>
      <c r="T24" s="136">
        <f t="shared" si="3"/>
        <v>145.69999999999999</v>
      </c>
      <c r="U24" s="136">
        <f t="shared" si="3"/>
        <v>258.2</v>
      </c>
      <c r="V24" s="136">
        <f t="shared" si="3"/>
        <v>500</v>
      </c>
      <c r="W24" s="136">
        <f t="shared" si="3"/>
        <v>131</v>
      </c>
      <c r="X24" s="136">
        <f t="shared" si="3"/>
        <v>271.7</v>
      </c>
      <c r="Y24" s="136">
        <f t="shared" si="3"/>
        <v>336.2</v>
      </c>
      <c r="Z24" s="137" t="str">
        <f t="shared" si="3"/>
        <v/>
      </c>
      <c r="AA24" s="90">
        <f t="shared" si="2"/>
        <v>4020.1999999999989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2022-11-04T12:07:41Z</dcterms:created>
  <dcterms:modified xsi:type="dcterms:W3CDTF">2022-11-04T12:07:42Z</dcterms:modified>
</cp:coreProperties>
</file>