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<sst xmlns="http://schemas.openxmlformats.org/spreadsheetml/2006/main" count="117" uniqueCount="53">
  <si>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03/11/2022 14:06:14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</si>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</sst>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495</c:v>
                </c:pt>
                <c:pt idx="1">
                  <c:v>475</c:v>
                </c:pt>
                <c:pt idx="2">
                  <c:v>475</c:v>
                </c:pt>
                <c:pt idx="3">
                  <c:v>475</c:v>
                </c:pt>
                <c:pt idx="4">
                  <c:v>495</c:v>
                </c:pt>
                <c:pt idx="5">
                  <c:v>495</c:v>
                </c:pt>
                <c:pt idx="6">
                  <c:v>495</c:v>
                </c:pt>
                <c:pt idx="7">
                  <c:v>495</c:v>
                </c:pt>
                <c:pt idx="8">
                  <c:v>495</c:v>
                </c:pt>
                <c:pt idx="9">
                  <c:v>495</c:v>
                </c:pt>
                <c:pt idx="10">
                  <c:v>495</c:v>
                </c:pt>
                <c:pt idx="11">
                  <c:v>495</c:v>
                </c:pt>
                <c:pt idx="12">
                  <c:v>495</c:v>
                </c:pt>
                <c:pt idx="13">
                  <c:v>495</c:v>
                </c:pt>
                <c:pt idx="14">
                  <c:v>495</c:v>
                </c:pt>
                <c:pt idx="15">
                  <c:v>495</c:v>
                </c:pt>
                <c:pt idx="16">
                  <c:v>495</c:v>
                </c:pt>
                <c:pt idx="17">
                  <c:v>495</c:v>
                </c:pt>
                <c:pt idx="18">
                  <c:v>495</c:v>
                </c:pt>
                <c:pt idx="19">
                  <c:v>495</c:v>
                </c:pt>
                <c:pt idx="20">
                  <c:v>495</c:v>
                </c:pt>
                <c:pt idx="21">
                  <c:v>495</c:v>
                </c:pt>
                <c:pt idx="22">
                  <c:v>495</c:v>
                </c:pt>
                <c:pt idx="23">
                  <c:v>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112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106</c:v>
                </c:pt>
                <c:pt idx="8">
                  <c:v>107</c:v>
                </c:pt>
                <c:pt idx="9">
                  <c:v>112</c:v>
                </c:pt>
                <c:pt idx="10">
                  <c:v>116</c:v>
                </c:pt>
                <c:pt idx="11">
                  <c:v>119</c:v>
                </c:pt>
                <c:pt idx="12">
                  <c:v>118</c:v>
                </c:pt>
                <c:pt idx="13">
                  <c:v>115</c:v>
                </c:pt>
                <c:pt idx="14">
                  <c:v>122</c:v>
                </c:pt>
                <c:pt idx="15">
                  <c:v>138</c:v>
                </c:pt>
                <c:pt idx="16">
                  <c:v>174.65</c:v>
                </c:pt>
                <c:pt idx="17">
                  <c:v>203</c:v>
                </c:pt>
                <c:pt idx="18">
                  <c:v>194</c:v>
                </c:pt>
                <c:pt idx="19">
                  <c:v>181</c:v>
                </c:pt>
                <c:pt idx="20">
                  <c:v>151</c:v>
                </c:pt>
                <c:pt idx="21">
                  <c:v>116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1401.0819999999999</c:v>
                </c:pt>
                <c:pt idx="1">
                  <c:v>1284.752</c:v>
                </c:pt>
                <c:pt idx="2">
                  <c:v>1273.838</c:v>
                </c:pt>
                <c:pt idx="3">
                  <c:v>1288.087</c:v>
                </c:pt>
                <c:pt idx="4">
                  <c:v>1355.7740000000001</c:v>
                </c:pt>
                <c:pt idx="5">
                  <c:v>1769.3600000000001</c:v>
                </c:pt>
                <c:pt idx="6">
                  <c:v>2001.6610000000001</c:v>
                </c:pt>
                <c:pt idx="7">
                  <c:v>2216.232</c:v>
                </c:pt>
                <c:pt idx="8">
                  <c:v>2280.9</c:v>
                </c:pt>
                <c:pt idx="9">
                  <c:v>2173.1040000000003</c:v>
                </c:pt>
                <c:pt idx="10">
                  <c:v>1732.7750000000001</c:v>
                </c:pt>
                <c:pt idx="11">
                  <c:v>1660.93</c:v>
                </c:pt>
                <c:pt idx="12">
                  <c:v>1757.9449999999999</c:v>
                </c:pt>
                <c:pt idx="13">
                  <c:v>1915.2510000000002</c:v>
                </c:pt>
                <c:pt idx="14">
                  <c:v>2173.7919999999999</c:v>
                </c:pt>
                <c:pt idx="15">
                  <c:v>2311.12</c:v>
                </c:pt>
                <c:pt idx="16">
                  <c:v>2681.8009999999999</c:v>
                </c:pt>
                <c:pt idx="17">
                  <c:v>2782.1260000000002</c:v>
                </c:pt>
                <c:pt idx="18">
                  <c:v>2786.1869999999999</c:v>
                </c:pt>
                <c:pt idx="19">
                  <c:v>2703.5729999999999</c:v>
                </c:pt>
                <c:pt idx="20">
                  <c:v>2572.8109999999997</c:v>
                </c:pt>
                <c:pt idx="21">
                  <c:v>2359.4809999999998</c:v>
                </c:pt>
                <c:pt idx="22">
                  <c:v>2091.2579999999998</c:v>
                </c:pt>
                <c:pt idx="23">
                  <c:v>1690.567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2041</c:v>
                </c:pt>
                <c:pt idx="1">
                  <c:v>2024</c:v>
                </c:pt>
                <c:pt idx="2">
                  <c:v>2002.3</c:v>
                </c:pt>
                <c:pt idx="3">
                  <c:v>2008</c:v>
                </c:pt>
                <c:pt idx="4">
                  <c:v>2000</c:v>
                </c:pt>
                <c:pt idx="5">
                  <c:v>1981</c:v>
                </c:pt>
                <c:pt idx="6">
                  <c:v>1987.5250000000001</c:v>
                </c:pt>
                <c:pt idx="7">
                  <c:v>1319.3999999999999</c:v>
                </c:pt>
                <c:pt idx="8">
                  <c:v>1121.2</c:v>
                </c:pt>
                <c:pt idx="9">
                  <c:v>911.6</c:v>
                </c:pt>
                <c:pt idx="10">
                  <c:v>886.74900000000002</c:v>
                </c:pt>
                <c:pt idx="11">
                  <c:v>951</c:v>
                </c:pt>
                <c:pt idx="12">
                  <c:v>951</c:v>
                </c:pt>
                <c:pt idx="13">
                  <c:v>951</c:v>
                </c:pt>
                <c:pt idx="14">
                  <c:v>987</c:v>
                </c:pt>
                <c:pt idx="15">
                  <c:v>1324.4</c:v>
                </c:pt>
                <c:pt idx="16">
                  <c:v>1225.5</c:v>
                </c:pt>
                <c:pt idx="17">
                  <c:v>1380.1</c:v>
                </c:pt>
                <c:pt idx="18">
                  <c:v>1300.7</c:v>
                </c:pt>
                <c:pt idx="19">
                  <c:v>1529.9</c:v>
                </c:pt>
                <c:pt idx="20">
                  <c:v>1530</c:v>
                </c:pt>
                <c:pt idx="21">
                  <c:v>1516</c:v>
                </c:pt>
                <c:pt idx="22">
                  <c:v>1502</c:v>
                </c:pt>
                <c:pt idx="23">
                  <c:v>1516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251.16500000000002</c:v>
                </c:pt>
                <c:pt idx="1">
                  <c:v>248.94299999999998</c:v>
                </c:pt>
                <c:pt idx="2">
                  <c:v>246.41799999999998</c:v>
                </c:pt>
                <c:pt idx="3">
                  <c:v>258.00900000000001</c:v>
                </c:pt>
                <c:pt idx="4">
                  <c:v>281.54900000000004</c:v>
                </c:pt>
                <c:pt idx="5">
                  <c:v>261.20299999999992</c:v>
                </c:pt>
                <c:pt idx="6">
                  <c:v>492.09500000000008</c:v>
                </c:pt>
                <c:pt idx="7">
                  <c:v>1272.7840000000001</c:v>
                </c:pt>
                <c:pt idx="8">
                  <c:v>2084.8089999999997</c:v>
                </c:pt>
                <c:pt idx="9">
                  <c:v>2730.5410000000006</c:v>
                </c:pt>
                <c:pt idx="10">
                  <c:v>3135.9859999999999</c:v>
                </c:pt>
                <c:pt idx="11">
                  <c:v>3303.2330000000002</c:v>
                </c:pt>
                <c:pt idx="12">
                  <c:v>3206.7069999999994</c:v>
                </c:pt>
                <c:pt idx="13">
                  <c:v>2856.963999999999</c:v>
                </c:pt>
                <c:pt idx="14">
                  <c:v>2147.8869999999993</c:v>
                </c:pt>
                <c:pt idx="15">
                  <c:v>1272.3780000000002</c:v>
                </c:pt>
                <c:pt idx="16">
                  <c:v>815</c:v>
                </c:pt>
                <c:pt idx="17">
                  <c:v>824.47399999999993</c:v>
                </c:pt>
                <c:pt idx="18">
                  <c:v>878.84300000000007</c:v>
                </c:pt>
                <c:pt idx="19">
                  <c:v>917.41099999999994</c:v>
                </c:pt>
                <c:pt idx="20">
                  <c:v>943.88</c:v>
                </c:pt>
                <c:pt idx="21">
                  <c:v>984.702</c:v>
                </c:pt>
                <c:pt idx="22">
                  <c:v>1057.29</c:v>
                </c:pt>
                <c:pt idx="23">
                  <c:v>1041.8629999999998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19</c:v>
                </c:pt>
                <c:pt idx="7">
                  <c:v>44</c:v>
                </c:pt>
                <c:pt idx="8">
                  <c:v>60</c:v>
                </c:pt>
                <c:pt idx="9">
                  <c:v>67</c:v>
                </c:pt>
                <c:pt idx="10">
                  <c:v>71</c:v>
                </c:pt>
                <c:pt idx="11">
                  <c:v>72</c:v>
                </c:pt>
                <c:pt idx="12">
                  <c:v>67</c:v>
                </c:pt>
                <c:pt idx="13">
                  <c:v>59</c:v>
                </c:pt>
                <c:pt idx="14">
                  <c:v>41</c:v>
                </c:pt>
                <c:pt idx="15">
                  <c:v>18</c:v>
                </c:pt>
                <c:pt idx="16">
                  <c:v>4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61</c:v>
                </c:pt>
                <c:pt idx="7">
                  <c:v>63</c:v>
                </c:pt>
                <c:pt idx="8">
                  <c:v>111</c:v>
                </c:pt>
                <c:pt idx="9">
                  <c:v>129</c:v>
                </c:pt>
                <c:pt idx="10">
                  <c:v>141</c:v>
                </c:pt>
                <c:pt idx="11">
                  <c:v>91</c:v>
                </c:pt>
                <c:pt idx="12">
                  <c:v>76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316</c:v>
                </c:pt>
                <c:pt idx="17">
                  <c:v>550</c:v>
                </c:pt>
                <c:pt idx="18">
                  <c:v>586</c:v>
                </c:pt>
                <c:pt idx="19">
                  <c:v>666</c:v>
                </c:pt>
                <c:pt idx="20">
                  <c:v>211</c:v>
                </c:pt>
                <c:pt idx="21">
                  <c:v>106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5381264"/>
        <c:axId val="345381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4307.2220000000007</c:v>
                </c:pt>
                <c:pt idx="1">
                  <c:v>4152.6950000000006</c:v>
                </c:pt>
                <c:pt idx="2">
                  <c:v>4105.576</c:v>
                </c:pt>
                <c:pt idx="3">
                  <c:v>4138.0959999999995</c:v>
                </c:pt>
                <c:pt idx="4">
                  <c:v>4240.3229999999994</c:v>
                </c:pt>
                <c:pt idx="5">
                  <c:v>4639.5630000000019</c:v>
                </c:pt>
                <c:pt idx="6">
                  <c:v>5156.280999999999</c:v>
                </c:pt>
                <c:pt idx="7">
                  <c:v>5516.3800000000019</c:v>
                </c:pt>
                <c:pt idx="8">
                  <c:v>6259.9240000000009</c:v>
                </c:pt>
                <c:pt idx="9">
                  <c:v>6618.2810000000009</c:v>
                </c:pt>
                <c:pt idx="10">
                  <c:v>6578.47</c:v>
                </c:pt>
                <c:pt idx="11">
                  <c:v>6692.1630000000014</c:v>
                </c:pt>
                <c:pt idx="12">
                  <c:v>6671.652</c:v>
                </c:pt>
                <c:pt idx="13">
                  <c:v>6438.2149999999992</c:v>
                </c:pt>
                <c:pt idx="14">
                  <c:v>5986.7160000000031</c:v>
                </c:pt>
                <c:pt idx="15">
                  <c:v>5578.8739999999989</c:v>
                </c:pt>
                <c:pt idx="16">
                  <c:v>5711.991</c:v>
                </c:pt>
                <c:pt idx="17">
                  <c:v>6238.7099999999964</c:v>
                </c:pt>
                <c:pt idx="18">
                  <c:v>6245.7459999999992</c:v>
                </c:pt>
                <c:pt idx="19">
                  <c:v>6498.8379999999988</c:v>
                </c:pt>
                <c:pt idx="20">
                  <c:v>5910.7050000000008</c:v>
                </c:pt>
                <c:pt idx="21">
                  <c:v>5584.1829999999982</c:v>
                </c:pt>
                <c:pt idx="22">
                  <c:v>5359.5480000000007</c:v>
                </c:pt>
                <c:pt idx="23">
                  <c:v>4872.4310000000005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381264"/>
        <c:axId val="345381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151.15</c:v>
                </c:pt>
                <c:pt idx="1">
                  <c:v>147.9</c:v>
                </c:pt>
                <c:pt idx="2">
                  <c:v>146.15</c:v>
                </c:pt>
                <c:pt idx="3">
                  <c:v>148.43</c:v>
                </c:pt>
                <c:pt idx="4">
                  <c:v>184.25</c:v>
                </c:pt>
                <c:pt idx="5">
                  <c:v>188.79</c:v>
                </c:pt>
                <c:pt idx="6">
                  <c:v>245.79</c:v>
                </c:pt>
                <c:pt idx="7">
                  <c:v>206.05</c:v>
                </c:pt>
                <c:pt idx="8">
                  <c:v>215.15</c:v>
                </c:pt>
                <c:pt idx="9">
                  <c:v>202.7</c:v>
                </c:pt>
                <c:pt idx="10">
                  <c:v>181.38</c:v>
                </c:pt>
                <c:pt idx="11">
                  <c:v>180.07</c:v>
                </c:pt>
                <c:pt idx="12">
                  <c:v>181.76</c:v>
                </c:pt>
                <c:pt idx="13">
                  <c:v>185.89</c:v>
                </c:pt>
                <c:pt idx="14">
                  <c:v>205.02</c:v>
                </c:pt>
                <c:pt idx="15">
                  <c:v>213.14</c:v>
                </c:pt>
                <c:pt idx="16">
                  <c:v>217.56</c:v>
                </c:pt>
                <c:pt idx="17">
                  <c:v>239.99</c:v>
                </c:pt>
                <c:pt idx="18">
                  <c:v>240.55</c:v>
                </c:pt>
                <c:pt idx="19">
                  <c:v>217.74</c:v>
                </c:pt>
                <c:pt idx="20">
                  <c:v>207.65</c:v>
                </c:pt>
                <c:pt idx="21">
                  <c:v>187.98</c:v>
                </c:pt>
                <c:pt idx="22">
                  <c:v>185.68</c:v>
                </c:pt>
                <c:pt idx="23">
                  <c:v>178.12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382440"/>
        <c:axId val="345382048"/>
      </c:lineChart>
      <c:catAx>
        <c:axId val="345381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381656"/>
        <c:crosses val="autoZero"/>
        <c:auto val="1"/>
        <c:lblAlgn val="ctr"/>
        <c:lblOffset val="100"/>
        <c:noMultiLvlLbl val="0"/>
      </c:catAx>
      <c:valAx>
        <c:axId val="345381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381264"/>
        <c:crosses val="autoZero"/>
        <c:crossBetween val="between"/>
      </c:valAx>
      <c:valAx>
        <c:axId val="345382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382440"/>
        <c:crosses val="max"/>
        <c:crossBetween val="between"/>
      </c:valAx>
      <c:catAx>
        <c:axId val="345382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382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4307.2470000000012</v>
      </c>
      <c r="C4" s="18">
        <v>4152.6949999999997</v>
      </c>
      <c r="D4" s="18">
        <v>4105.5560000000014</v>
      </c>
      <c r="E4" s="18">
        <v>4138.0960000000005</v>
      </c>
      <c r="F4" s="18">
        <v>4240.3230000000012</v>
      </c>
      <c r="G4" s="18">
        <v>4639.5630000000001</v>
      </c>
      <c r="H4" s="18">
        <v>5156.2809999999999</v>
      </c>
      <c r="I4" s="18">
        <v>5516.4160000000011</v>
      </c>
      <c r="J4" s="18">
        <v>6259.9090000000006</v>
      </c>
      <c r="K4" s="18">
        <v>6618.2449999999981</v>
      </c>
      <c r="L4" s="18">
        <v>6578.51</v>
      </c>
      <c r="M4" s="18">
        <v>6692.1630000000005</v>
      </c>
      <c r="N4" s="18">
        <v>6671.6519999999982</v>
      </c>
      <c r="O4" s="18">
        <v>6438.2150000000011</v>
      </c>
      <c r="P4" s="18">
        <v>5986.6789999999992</v>
      </c>
      <c r="Q4" s="18">
        <v>5578.898000000002</v>
      </c>
      <c r="R4" s="18">
        <v>5711.9509999999991</v>
      </c>
      <c r="S4" s="18">
        <v>6238.7000000000007</v>
      </c>
      <c r="T4" s="18">
        <v>6245.73</v>
      </c>
      <c r="U4" s="18">
        <v>6498.8840000000018</v>
      </c>
      <c r="V4" s="18">
        <v>5910.6909999999989</v>
      </c>
      <c r="W4" s="18">
        <v>5584.183</v>
      </c>
      <c r="X4" s="18">
        <v>5359.5480000000016</v>
      </c>
      <c r="Y4" s="18">
        <v>4872.43</v>
      </c>
      <c r="Z4" s="19"/>
      <c r="AA4" s="20">
        <f>SUM(B4:Z4)</f>
        <v>133502.565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151.15</v>
      </c>
      <c r="C7" s="28">
        <v>147.9</v>
      </c>
      <c r="D7" s="28">
        <v>146.15</v>
      </c>
      <c r="E7" s="28">
        <v>148.43</v>
      </c>
      <c r="F7" s="28">
        <v>184.25</v>
      </c>
      <c r="G7" s="28">
        <v>188.79</v>
      </c>
      <c r="H7" s="28">
        <v>245.79</v>
      </c>
      <c r="I7" s="28">
        <v>206.05</v>
      </c>
      <c r="J7" s="28">
        <v>215.15</v>
      </c>
      <c r="K7" s="28">
        <v>202.7</v>
      </c>
      <c r="L7" s="28">
        <v>181.38</v>
      </c>
      <c r="M7" s="28">
        <v>180.07</v>
      </c>
      <c r="N7" s="28">
        <v>181.76</v>
      </c>
      <c r="O7" s="28">
        <v>185.89</v>
      </c>
      <c r="P7" s="28">
        <v>205.02</v>
      </c>
      <c r="Q7" s="28">
        <v>213.14</v>
      </c>
      <c r="R7" s="28">
        <v>217.56</v>
      </c>
      <c r="S7" s="28">
        <v>239.99</v>
      </c>
      <c r="T7" s="28">
        <v>240.55</v>
      </c>
      <c r="U7" s="28">
        <v>217.74</v>
      </c>
      <c r="V7" s="28">
        <v>207.65</v>
      </c>
      <c r="W7" s="28">
        <v>187.98</v>
      </c>
      <c r="X7" s="28">
        <v>185.68</v>
      </c>
      <c r="Y7" s="28">
        <v>178.12</v>
      </c>
      <c r="Z7" s="29"/>
      <c r="AA7" s="30">
        <f>IF(SUM(B7:Z7)&lt;&gt;0,AVERAGEIF(B7:Z7,"&lt;&gt;"""),"")</f>
        <v>194.12041666666664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495</v>
      </c>
      <c r="C10" s="42">
        <v>475</v>
      </c>
      <c r="D10" s="42">
        <v>475</v>
      </c>
      <c r="E10" s="42">
        <v>475</v>
      </c>
      <c r="F10" s="42">
        <v>495</v>
      </c>
      <c r="G10" s="42">
        <v>495</v>
      </c>
      <c r="H10" s="42">
        <v>495</v>
      </c>
      <c r="I10" s="42">
        <v>495</v>
      </c>
      <c r="J10" s="42">
        <v>495</v>
      </c>
      <c r="K10" s="42">
        <v>495</v>
      </c>
      <c r="L10" s="42">
        <v>495</v>
      </c>
      <c r="M10" s="42">
        <v>495</v>
      </c>
      <c r="N10" s="42">
        <v>495</v>
      </c>
      <c r="O10" s="42">
        <v>495</v>
      </c>
      <c r="P10" s="42">
        <v>495</v>
      </c>
      <c r="Q10" s="42">
        <v>495</v>
      </c>
      <c r="R10" s="42">
        <v>495</v>
      </c>
      <c r="S10" s="42">
        <v>495</v>
      </c>
      <c r="T10" s="42">
        <v>495</v>
      </c>
      <c r="U10" s="42">
        <v>495</v>
      </c>
      <c r="V10" s="42">
        <v>495</v>
      </c>
      <c r="W10" s="42">
        <v>495</v>
      </c>
      <c r="X10" s="42">
        <v>495</v>
      </c>
      <c r="Y10" s="42">
        <v>495</v>
      </c>
      <c r="Z10" s="43"/>
      <c r="AA10" s="44">
        <f t="shared" ref="AA10:AA15" si="0">SUM(B10:Z10)</f>
        <v>11820</v>
      </c>
    </row>
    <row r="11" spans="1:27" ht="24.95" customHeight="1" x14ac:dyDescent="0.2">
      <c r="A11" s="45" t="s">
        <v>7</v>
      </c>
      <c r="B11" s="46">
        <v>111</v>
      </c>
      <c r="C11" s="47">
        <v>112</v>
      </c>
      <c r="D11" s="47">
        <v>100</v>
      </c>
      <c r="E11" s="47">
        <v>100</v>
      </c>
      <c r="F11" s="47">
        <v>100</v>
      </c>
      <c r="G11" s="47">
        <v>100</v>
      </c>
      <c r="H11" s="47">
        <v>100</v>
      </c>
      <c r="I11" s="47">
        <v>106</v>
      </c>
      <c r="J11" s="47">
        <v>107</v>
      </c>
      <c r="K11" s="47">
        <v>112</v>
      </c>
      <c r="L11" s="47">
        <v>116</v>
      </c>
      <c r="M11" s="47">
        <v>119</v>
      </c>
      <c r="N11" s="47">
        <v>118</v>
      </c>
      <c r="O11" s="47">
        <v>115</v>
      </c>
      <c r="P11" s="47">
        <v>122</v>
      </c>
      <c r="Q11" s="47">
        <v>138</v>
      </c>
      <c r="R11" s="47">
        <v>174.65</v>
      </c>
      <c r="S11" s="47">
        <v>203</v>
      </c>
      <c r="T11" s="47">
        <v>194</v>
      </c>
      <c r="U11" s="47">
        <v>181</v>
      </c>
      <c r="V11" s="47">
        <v>151</v>
      </c>
      <c r="W11" s="47">
        <v>116</v>
      </c>
      <c r="X11" s="47">
        <v>100</v>
      </c>
      <c r="Y11" s="47">
        <v>100</v>
      </c>
      <c r="Z11" s="48"/>
      <c r="AA11" s="49">
        <f t="shared" si="0"/>
        <v>2995.65</v>
      </c>
    </row>
    <row r="12" spans="1:27" ht="24.95" customHeight="1" x14ac:dyDescent="0.2">
      <c r="A12" s="50" t="s">
        <v>8</v>
      </c>
      <c r="B12" s="51">
        <v>1401.0819999999999</v>
      </c>
      <c r="C12" s="52">
        <v>1284.752</v>
      </c>
      <c r="D12" s="52">
        <v>1273.838</v>
      </c>
      <c r="E12" s="52">
        <v>1288.087</v>
      </c>
      <c r="F12" s="52">
        <v>1355.7740000000001</v>
      </c>
      <c r="G12" s="52">
        <v>1769.3600000000001</v>
      </c>
      <c r="H12" s="52">
        <v>2001.6610000000001</v>
      </c>
      <c r="I12" s="52">
        <v>2216.232</v>
      </c>
      <c r="J12" s="52">
        <v>2280.9</v>
      </c>
      <c r="K12" s="52">
        <v>2173.1040000000003</v>
      </c>
      <c r="L12" s="52">
        <v>1732.7750000000001</v>
      </c>
      <c r="M12" s="52">
        <v>1660.93</v>
      </c>
      <c r="N12" s="52">
        <v>1757.9449999999999</v>
      </c>
      <c r="O12" s="52">
        <v>1915.2510000000002</v>
      </c>
      <c r="P12" s="52">
        <v>2173.7919999999999</v>
      </c>
      <c r="Q12" s="52">
        <v>2311.12</v>
      </c>
      <c r="R12" s="52">
        <v>2681.8009999999999</v>
      </c>
      <c r="S12" s="52">
        <v>2782.1260000000002</v>
      </c>
      <c r="T12" s="52">
        <v>2786.1869999999999</v>
      </c>
      <c r="U12" s="52">
        <v>2703.5729999999999</v>
      </c>
      <c r="V12" s="52">
        <v>2572.8109999999997</v>
      </c>
      <c r="W12" s="52">
        <v>2359.4809999999998</v>
      </c>
      <c r="X12" s="52">
        <v>2091.2579999999998</v>
      </c>
      <c r="Y12" s="52">
        <v>1690.567</v>
      </c>
      <c r="Z12" s="53"/>
      <c r="AA12" s="54">
        <f t="shared" si="0"/>
        <v>48264.406999999999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61</v>
      </c>
      <c r="I13" s="52">
        <v>63</v>
      </c>
      <c r="J13" s="52">
        <v>111</v>
      </c>
      <c r="K13" s="52">
        <v>129</v>
      </c>
      <c r="L13" s="52">
        <v>141</v>
      </c>
      <c r="M13" s="52">
        <v>91</v>
      </c>
      <c r="N13" s="52">
        <v>76</v>
      </c>
      <c r="O13" s="52">
        <v>46</v>
      </c>
      <c r="P13" s="52">
        <v>20</v>
      </c>
      <c r="Q13" s="52">
        <v>20</v>
      </c>
      <c r="R13" s="52">
        <v>316</v>
      </c>
      <c r="S13" s="52">
        <v>550</v>
      </c>
      <c r="T13" s="52">
        <v>586</v>
      </c>
      <c r="U13" s="52">
        <v>666</v>
      </c>
      <c r="V13" s="52">
        <v>211</v>
      </c>
      <c r="W13" s="52">
        <v>106</v>
      </c>
      <c r="X13" s="52">
        <v>106</v>
      </c>
      <c r="Y13" s="52">
        <v>20</v>
      </c>
      <c r="Z13" s="53"/>
      <c r="AA13" s="54">
        <f t="shared" si="0"/>
        <v>3345</v>
      </c>
    </row>
    <row r="14" spans="1:27" ht="24.95" customHeight="1" x14ac:dyDescent="0.2">
      <c r="A14" s="55" t="s">
        <v>10</v>
      </c>
      <c r="B14" s="56">
        <v>251.16500000000002</v>
      </c>
      <c r="C14" s="57">
        <v>248.94299999999998</v>
      </c>
      <c r="D14" s="57">
        <v>246.41799999999998</v>
      </c>
      <c r="E14" s="57">
        <v>258.00900000000001</v>
      </c>
      <c r="F14" s="57">
        <v>281.54900000000004</v>
      </c>
      <c r="G14" s="57">
        <v>261.20299999999992</v>
      </c>
      <c r="H14" s="57">
        <v>492.09500000000008</v>
      </c>
      <c r="I14" s="57">
        <v>1272.7840000000001</v>
      </c>
      <c r="J14" s="57">
        <v>2084.8089999999997</v>
      </c>
      <c r="K14" s="57">
        <v>2730.5410000000006</v>
      </c>
      <c r="L14" s="57">
        <v>3135.9859999999999</v>
      </c>
      <c r="M14" s="57">
        <v>3303.2330000000002</v>
      </c>
      <c r="N14" s="57">
        <v>3206.7069999999994</v>
      </c>
      <c r="O14" s="57">
        <v>2856.963999999999</v>
      </c>
      <c r="P14" s="57">
        <v>2147.8869999999993</v>
      </c>
      <c r="Q14" s="57">
        <v>1272.3780000000002</v>
      </c>
      <c r="R14" s="57">
        <v>815</v>
      </c>
      <c r="S14" s="57">
        <v>824.47399999999993</v>
      </c>
      <c r="T14" s="57">
        <v>878.84300000000007</v>
      </c>
      <c r="U14" s="57">
        <v>917.41099999999994</v>
      </c>
      <c r="V14" s="57">
        <v>943.88</v>
      </c>
      <c r="W14" s="57">
        <v>984.702</v>
      </c>
      <c r="X14" s="57">
        <v>1057.29</v>
      </c>
      <c r="Y14" s="57">
        <v>1041.8629999999998</v>
      </c>
      <c r="Z14" s="58"/>
      <c r="AA14" s="59">
        <f t="shared" si="0"/>
        <v>31514.134000000002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8</v>
      </c>
      <c r="E15" s="57">
        <v>9</v>
      </c>
      <c r="F15" s="57">
        <v>8</v>
      </c>
      <c r="G15" s="57">
        <v>7</v>
      </c>
      <c r="H15" s="57">
        <v>19</v>
      </c>
      <c r="I15" s="57">
        <v>44</v>
      </c>
      <c r="J15" s="57">
        <v>60</v>
      </c>
      <c r="K15" s="57">
        <v>67</v>
      </c>
      <c r="L15" s="57">
        <v>71</v>
      </c>
      <c r="M15" s="57">
        <v>72</v>
      </c>
      <c r="N15" s="57">
        <v>67</v>
      </c>
      <c r="O15" s="57">
        <v>59</v>
      </c>
      <c r="P15" s="57">
        <v>41</v>
      </c>
      <c r="Q15" s="57">
        <v>18</v>
      </c>
      <c r="R15" s="57">
        <v>4</v>
      </c>
      <c r="S15" s="57">
        <v>4</v>
      </c>
      <c r="T15" s="57">
        <v>5</v>
      </c>
      <c r="U15" s="57">
        <v>6</v>
      </c>
      <c r="V15" s="57">
        <v>7</v>
      </c>
      <c r="W15" s="57">
        <v>7</v>
      </c>
      <c r="X15" s="57">
        <v>8</v>
      </c>
      <c r="Y15" s="57">
        <v>9</v>
      </c>
      <c r="Z15" s="58"/>
      <c r="AA15" s="59">
        <f t="shared" si="0"/>
        <v>616</v>
      </c>
    </row>
    <row r="16" spans="1:27" ht="30" customHeight="1" thickBot="1" x14ac:dyDescent="0.25">
      <c r="A16" s="60" t="s">
        <v>12</v>
      </c>
      <c r="B16" s="61">
        <f>IF(LEN(B$2)&gt;0,SUM(B10:B15),"")</f>
        <v>2266.2469999999998</v>
      </c>
      <c r="C16" s="62">
        <f t="shared" ref="C16:Z16" si="1">IF(LEN(C$2)&gt;0,SUM(C10:C15),"")</f>
        <v>2128.6949999999997</v>
      </c>
      <c r="D16" s="62">
        <f t="shared" si="1"/>
        <v>2103.2559999999999</v>
      </c>
      <c r="E16" s="62">
        <f t="shared" si="1"/>
        <v>2130.096</v>
      </c>
      <c r="F16" s="62">
        <f t="shared" si="1"/>
        <v>2240.3230000000003</v>
      </c>
      <c r="G16" s="62">
        <f t="shared" si="1"/>
        <v>2658.5630000000001</v>
      </c>
      <c r="H16" s="62">
        <f t="shared" si="1"/>
        <v>3168.7560000000003</v>
      </c>
      <c r="I16" s="62">
        <f t="shared" si="1"/>
        <v>4197.0159999999996</v>
      </c>
      <c r="J16" s="62">
        <f t="shared" si="1"/>
        <v>5138.7089999999998</v>
      </c>
      <c r="K16" s="62">
        <f t="shared" si="1"/>
        <v>5706.6450000000004</v>
      </c>
      <c r="L16" s="62">
        <f t="shared" si="1"/>
        <v>5691.7610000000004</v>
      </c>
      <c r="M16" s="62">
        <f t="shared" si="1"/>
        <v>5741.1630000000005</v>
      </c>
      <c r="N16" s="62">
        <f t="shared" si="1"/>
        <v>5720.6519999999991</v>
      </c>
      <c r="O16" s="62">
        <f t="shared" si="1"/>
        <v>5487.2149999999992</v>
      </c>
      <c r="P16" s="62">
        <f t="shared" si="1"/>
        <v>4999.6789999999992</v>
      </c>
      <c r="Q16" s="62">
        <f t="shared" si="1"/>
        <v>4254.4979999999996</v>
      </c>
      <c r="R16" s="62">
        <f t="shared" si="1"/>
        <v>4486.451</v>
      </c>
      <c r="S16" s="62">
        <f t="shared" si="1"/>
        <v>4858.6000000000004</v>
      </c>
      <c r="T16" s="62">
        <f t="shared" si="1"/>
        <v>4945.03</v>
      </c>
      <c r="U16" s="62">
        <f t="shared" si="1"/>
        <v>4968.9839999999995</v>
      </c>
      <c r="V16" s="62">
        <f t="shared" si="1"/>
        <v>4380.6909999999998</v>
      </c>
      <c r="W16" s="62">
        <f t="shared" si="1"/>
        <v>4068.183</v>
      </c>
      <c r="X16" s="62">
        <f t="shared" si="1"/>
        <v>3857.5479999999998</v>
      </c>
      <c r="Y16" s="62">
        <f t="shared" si="1"/>
        <v>3356.43</v>
      </c>
      <c r="Z16" s="63" t="str">
        <f t="shared" si="1"/>
        <v/>
      </c>
      <c r="AA16" s="64">
        <f>SUM(AA10:AA15)</f>
        <v>98555.191000000006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687.9</v>
      </c>
      <c r="C28" s="72">
        <v>684.9</v>
      </c>
      <c r="D28" s="72">
        <v>672.9</v>
      </c>
      <c r="E28" s="72">
        <v>681.9</v>
      </c>
      <c r="F28" s="72">
        <v>692.9</v>
      </c>
      <c r="G28" s="72">
        <v>727.9</v>
      </c>
      <c r="H28" s="72">
        <v>893.9</v>
      </c>
      <c r="I28" s="72">
        <v>1354.9</v>
      </c>
      <c r="J28" s="72">
        <v>1873.9</v>
      </c>
      <c r="K28" s="72">
        <v>2248.9</v>
      </c>
      <c r="L28" s="72">
        <v>2501.9</v>
      </c>
      <c r="M28" s="72">
        <v>2568.9</v>
      </c>
      <c r="N28" s="72">
        <v>2504.9</v>
      </c>
      <c r="O28" s="72">
        <v>2260.9</v>
      </c>
      <c r="P28" s="72">
        <v>1809.9</v>
      </c>
      <c r="Q28" s="72">
        <v>1348.9</v>
      </c>
      <c r="R28" s="72">
        <v>1478.55</v>
      </c>
      <c r="S28" s="72">
        <v>1719.9</v>
      </c>
      <c r="T28" s="72">
        <v>1802.9</v>
      </c>
      <c r="U28" s="72">
        <v>1887.9</v>
      </c>
      <c r="V28" s="72">
        <v>1336.9</v>
      </c>
      <c r="W28" s="72">
        <v>1181.9000000000001</v>
      </c>
      <c r="X28" s="72">
        <v>1163.9000000000001</v>
      </c>
      <c r="Y28" s="72">
        <v>1135.9000000000001</v>
      </c>
      <c r="Z28" s="73"/>
      <c r="AA28" s="74">
        <f>SUM(B28:Z28)</f>
        <v>35223.250000000007</v>
      </c>
    </row>
    <row r="29" spans="1:27" ht="24.95" customHeight="1" x14ac:dyDescent="0.2">
      <c r="A29" s="75" t="s">
        <v>23</v>
      </c>
      <c r="B29" s="76">
        <v>801.34699999999998</v>
      </c>
      <c r="C29" s="77">
        <v>771.79499999999996</v>
      </c>
      <c r="D29" s="77">
        <v>764.35599999999999</v>
      </c>
      <c r="E29" s="77">
        <v>760.19600000000003</v>
      </c>
      <c r="F29" s="77">
        <v>741.423</v>
      </c>
      <c r="G29" s="77">
        <v>735.66300000000001</v>
      </c>
      <c r="H29" s="77">
        <v>1066.3810000000001</v>
      </c>
      <c r="I29" s="77">
        <v>1436.116</v>
      </c>
      <c r="J29" s="77">
        <v>1746.809</v>
      </c>
      <c r="K29" s="77">
        <v>1995.7449999999999</v>
      </c>
      <c r="L29" s="77">
        <v>1847.41</v>
      </c>
      <c r="M29" s="77">
        <v>1813.2629999999999</v>
      </c>
      <c r="N29" s="77">
        <v>1845.652</v>
      </c>
      <c r="O29" s="77">
        <v>1856.2149999999999</v>
      </c>
      <c r="P29" s="77">
        <v>1638.6790000000001</v>
      </c>
      <c r="Q29" s="77">
        <v>1329.498</v>
      </c>
      <c r="R29" s="77">
        <v>1185.8009999999999</v>
      </c>
      <c r="S29" s="77">
        <v>1241.5999999999999</v>
      </c>
      <c r="T29" s="77">
        <v>1202.03</v>
      </c>
      <c r="U29" s="77">
        <v>1205.9839999999999</v>
      </c>
      <c r="V29" s="77">
        <v>1330.691</v>
      </c>
      <c r="W29" s="77">
        <v>1609.183</v>
      </c>
      <c r="X29" s="77">
        <v>1563.548</v>
      </c>
      <c r="Y29" s="77">
        <v>1140.53</v>
      </c>
      <c r="Z29" s="78"/>
      <c r="AA29" s="79">
        <f>SUM(B29:Z29)</f>
        <v>31629.91499999999</v>
      </c>
    </row>
    <row r="30" spans="1:27" ht="24.95" customHeight="1" x14ac:dyDescent="0.2">
      <c r="A30" s="82" t="s">
        <v>24</v>
      </c>
      <c r="B30" s="80">
        <v>1616</v>
      </c>
      <c r="C30" s="81">
        <v>1490</v>
      </c>
      <c r="D30" s="81">
        <v>1490</v>
      </c>
      <c r="E30" s="81">
        <v>1490</v>
      </c>
      <c r="F30" s="81">
        <v>1600</v>
      </c>
      <c r="G30" s="81">
        <v>1970</v>
      </c>
      <c r="H30" s="81">
        <v>1990</v>
      </c>
      <c r="I30" s="81">
        <v>2220</v>
      </c>
      <c r="J30" s="81">
        <v>2170</v>
      </c>
      <c r="K30" s="81">
        <v>1950</v>
      </c>
      <c r="L30" s="81">
        <v>1810</v>
      </c>
      <c r="M30" s="81">
        <v>1810</v>
      </c>
      <c r="N30" s="81">
        <v>1821.1</v>
      </c>
      <c r="O30" s="81">
        <v>1821.1</v>
      </c>
      <c r="P30" s="81">
        <v>2038.1</v>
      </c>
      <c r="Q30" s="81">
        <v>2276.1</v>
      </c>
      <c r="R30" s="81">
        <v>2684.1</v>
      </c>
      <c r="S30" s="81">
        <v>2774.1</v>
      </c>
      <c r="T30" s="81">
        <v>2822.1</v>
      </c>
      <c r="U30" s="81">
        <v>2757.1</v>
      </c>
      <c r="V30" s="81">
        <v>2537.1</v>
      </c>
      <c r="W30" s="81">
        <v>2087.1</v>
      </c>
      <c r="X30" s="81">
        <v>1926.1</v>
      </c>
      <c r="Y30" s="81">
        <v>1890</v>
      </c>
      <c r="Z30" s="83"/>
      <c r="AA30" s="84">
        <f>SUM(B30:Z30)</f>
        <v>49040.099999999984</v>
      </c>
    </row>
    <row r="31" spans="1:27" ht="30" customHeight="1" thickBot="1" x14ac:dyDescent="0.25">
      <c r="A31" s="60" t="s">
        <v>25</v>
      </c>
      <c r="B31" s="61">
        <f>IF(LEN(B$2)&gt;0,SUM(B28:B30),"")</f>
        <v>3105.2469999999998</v>
      </c>
      <c r="C31" s="62">
        <f t="shared" ref="C31:Z31" si="4">IF(LEN(C$2)&gt;0,SUM(C28:C30),"")</f>
        <v>2946.6949999999997</v>
      </c>
      <c r="D31" s="62">
        <f t="shared" si="4"/>
        <v>2927.2559999999999</v>
      </c>
      <c r="E31" s="62">
        <f t="shared" si="4"/>
        <v>2932.096</v>
      </c>
      <c r="F31" s="62">
        <f t="shared" si="4"/>
        <v>3034.3229999999999</v>
      </c>
      <c r="G31" s="62">
        <f t="shared" si="4"/>
        <v>3433.5630000000001</v>
      </c>
      <c r="H31" s="62">
        <f t="shared" si="4"/>
        <v>3950.2809999999999</v>
      </c>
      <c r="I31" s="62">
        <f t="shared" si="4"/>
        <v>5011.0159999999996</v>
      </c>
      <c r="J31" s="62">
        <f t="shared" si="4"/>
        <v>5790.7089999999998</v>
      </c>
      <c r="K31" s="62">
        <f t="shared" si="4"/>
        <v>6194.6450000000004</v>
      </c>
      <c r="L31" s="62">
        <f t="shared" si="4"/>
        <v>6159.31</v>
      </c>
      <c r="M31" s="62">
        <f t="shared" si="4"/>
        <v>6192.1630000000005</v>
      </c>
      <c r="N31" s="62">
        <f t="shared" si="4"/>
        <v>6171.652</v>
      </c>
      <c r="O31" s="62">
        <f t="shared" si="4"/>
        <v>5938.2150000000001</v>
      </c>
      <c r="P31" s="62">
        <f t="shared" si="4"/>
        <v>5486.6790000000001</v>
      </c>
      <c r="Q31" s="62">
        <f t="shared" si="4"/>
        <v>4954.4979999999996</v>
      </c>
      <c r="R31" s="62">
        <f t="shared" si="4"/>
        <v>5348.4509999999991</v>
      </c>
      <c r="S31" s="62">
        <f t="shared" si="4"/>
        <v>5735.6</v>
      </c>
      <c r="T31" s="62">
        <f t="shared" si="4"/>
        <v>5827.0300000000007</v>
      </c>
      <c r="U31" s="62">
        <f t="shared" si="4"/>
        <v>5850.9840000000004</v>
      </c>
      <c r="V31" s="62">
        <f t="shared" si="4"/>
        <v>5204.6910000000007</v>
      </c>
      <c r="W31" s="62">
        <f t="shared" si="4"/>
        <v>4878.183</v>
      </c>
      <c r="X31" s="62">
        <f t="shared" si="4"/>
        <v>4653.5480000000007</v>
      </c>
      <c r="Y31" s="62">
        <f t="shared" si="4"/>
        <v>4166.43</v>
      </c>
      <c r="Z31" s="63" t="str">
        <f t="shared" si="4"/>
        <v/>
      </c>
      <c r="AA31" s="64">
        <f>SUM(AA28:AA30)</f>
        <v>115893.26499999998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370</v>
      </c>
      <c r="C34" s="95">
        <v>352</v>
      </c>
      <c r="D34" s="95">
        <v>335</v>
      </c>
      <c r="E34" s="95">
        <v>340</v>
      </c>
      <c r="F34" s="95">
        <v>340</v>
      </c>
      <c r="G34" s="95">
        <v>321</v>
      </c>
      <c r="H34" s="95">
        <v>333</v>
      </c>
      <c r="I34" s="95">
        <v>370</v>
      </c>
      <c r="J34" s="95">
        <v>221</v>
      </c>
      <c r="K34" s="95">
        <v>167</v>
      </c>
      <c r="L34" s="95">
        <v>128.54900000000001</v>
      </c>
      <c r="M34" s="95">
        <v>155</v>
      </c>
      <c r="N34" s="95">
        <v>155</v>
      </c>
      <c r="O34" s="95">
        <v>155</v>
      </c>
      <c r="P34" s="95">
        <v>158</v>
      </c>
      <c r="Q34" s="95">
        <v>281</v>
      </c>
      <c r="R34" s="95">
        <v>405</v>
      </c>
      <c r="S34" s="95">
        <v>405</v>
      </c>
      <c r="T34" s="95">
        <v>410</v>
      </c>
      <c r="U34" s="95">
        <v>410</v>
      </c>
      <c r="V34" s="95">
        <v>352</v>
      </c>
      <c r="W34" s="95">
        <v>353</v>
      </c>
      <c r="X34" s="95">
        <v>352</v>
      </c>
      <c r="Y34" s="95">
        <v>354</v>
      </c>
      <c r="Z34" s="96"/>
      <c r="AA34" s="74">
        <f t="shared" ref="AA34:AA39" si="5">SUM(B34:Z34)</f>
        <v>7222.549</v>
      </c>
    </row>
    <row r="35" spans="1:27" ht="24.95" customHeight="1" x14ac:dyDescent="0.2">
      <c r="A35" s="97" t="s">
        <v>28</v>
      </c>
      <c r="B35" s="98">
        <v>427</v>
      </c>
      <c r="C35" s="99">
        <v>424</v>
      </c>
      <c r="D35" s="99">
        <v>427</v>
      </c>
      <c r="E35" s="99">
        <v>420</v>
      </c>
      <c r="F35" s="99">
        <v>412</v>
      </c>
      <c r="G35" s="99">
        <v>412</v>
      </c>
      <c r="H35" s="99">
        <v>412</v>
      </c>
      <c r="I35" s="99">
        <v>392</v>
      </c>
      <c r="J35" s="99">
        <v>371</v>
      </c>
      <c r="K35" s="99">
        <v>261</v>
      </c>
      <c r="L35" s="99">
        <v>254</v>
      </c>
      <c r="M35" s="99">
        <v>254</v>
      </c>
      <c r="N35" s="99">
        <v>254</v>
      </c>
      <c r="O35" s="99">
        <v>254</v>
      </c>
      <c r="P35" s="99">
        <v>300</v>
      </c>
      <c r="Q35" s="99">
        <v>387</v>
      </c>
      <c r="R35" s="99">
        <v>412</v>
      </c>
      <c r="S35" s="99">
        <v>412</v>
      </c>
      <c r="T35" s="99">
        <v>412</v>
      </c>
      <c r="U35" s="99">
        <v>412</v>
      </c>
      <c r="V35" s="99">
        <v>412</v>
      </c>
      <c r="W35" s="99">
        <v>399</v>
      </c>
      <c r="X35" s="99">
        <v>399</v>
      </c>
      <c r="Y35" s="99">
        <v>407</v>
      </c>
      <c r="Z35" s="100"/>
      <c r="AA35" s="79">
        <f t="shared" si="5"/>
        <v>8926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312.60000000000002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274.3</v>
      </c>
      <c r="R36" s="99">
        <v>98.7</v>
      </c>
      <c r="S36" s="99">
        <v>518.1</v>
      </c>
      <c r="T36" s="99">
        <v>433.7</v>
      </c>
      <c r="U36" s="99">
        <v>662.9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10336.299999999999</v>
      </c>
    </row>
    <row r="37" spans="1:27" ht="24.95" customHeight="1" x14ac:dyDescent="0.2">
      <c r="A37" s="97" t="s">
        <v>30</v>
      </c>
      <c r="B37" s="98">
        <v>27</v>
      </c>
      <c r="C37" s="99">
        <v>27</v>
      </c>
      <c r="D37" s="99">
        <v>47</v>
      </c>
      <c r="E37" s="99">
        <v>27</v>
      </c>
      <c r="F37" s="99">
        <v>27</v>
      </c>
      <c r="G37" s="99">
        <v>27</v>
      </c>
      <c r="H37" s="99">
        <v>21.524999999999999</v>
      </c>
      <c r="I37" s="99">
        <v>37</v>
      </c>
      <c r="J37" s="99">
        <v>45</v>
      </c>
      <c r="K37" s="99">
        <v>45</v>
      </c>
      <c r="L37" s="99">
        <v>70</v>
      </c>
      <c r="M37" s="99">
        <v>27</v>
      </c>
      <c r="N37" s="99">
        <v>27</v>
      </c>
      <c r="O37" s="99">
        <v>27</v>
      </c>
      <c r="P37" s="99">
        <v>14</v>
      </c>
      <c r="Q37" s="99">
        <v>17</v>
      </c>
      <c r="R37" s="99">
        <v>30</v>
      </c>
      <c r="S37" s="99">
        <v>45</v>
      </c>
      <c r="T37" s="99">
        <v>45</v>
      </c>
      <c r="U37" s="99">
        <v>45</v>
      </c>
      <c r="V37" s="99">
        <v>45</v>
      </c>
      <c r="W37" s="99">
        <v>43</v>
      </c>
      <c r="X37" s="99">
        <v>30</v>
      </c>
      <c r="Y37" s="99">
        <v>34</v>
      </c>
      <c r="Z37" s="100"/>
      <c r="AA37" s="79">
        <f t="shared" si="5"/>
        <v>829.52499999999998</v>
      </c>
    </row>
    <row r="38" spans="1:27" ht="24.95" customHeight="1" x14ac:dyDescent="0.2">
      <c r="A38" s="97" t="s">
        <v>31</v>
      </c>
      <c r="B38" s="98">
        <v>496</v>
      </c>
      <c r="C38" s="99">
        <v>500</v>
      </c>
      <c r="D38" s="99">
        <v>472.3</v>
      </c>
      <c r="E38" s="99">
        <v>500</v>
      </c>
      <c r="F38" s="99">
        <v>500</v>
      </c>
      <c r="G38" s="99">
        <v>500</v>
      </c>
      <c r="H38" s="99">
        <v>500</v>
      </c>
      <c r="I38" s="99">
        <v>207.8</v>
      </c>
      <c r="J38" s="99">
        <v>469.2</v>
      </c>
      <c r="K38" s="99">
        <v>423.6</v>
      </c>
      <c r="L38" s="99">
        <v>419.2</v>
      </c>
      <c r="M38" s="99">
        <v>500</v>
      </c>
      <c r="N38" s="99">
        <v>500</v>
      </c>
      <c r="O38" s="99">
        <v>500</v>
      </c>
      <c r="P38" s="99">
        <v>500</v>
      </c>
      <c r="Q38" s="99">
        <v>365.1</v>
      </c>
      <c r="R38" s="99">
        <v>279.8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7633.0000000000009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2041</v>
      </c>
      <c r="C39" s="88">
        <f t="shared" si="6"/>
        <v>2024</v>
      </c>
      <c r="D39" s="88">
        <f t="shared" si="6"/>
        <v>2002.3</v>
      </c>
      <c r="E39" s="88">
        <f t="shared" si="6"/>
        <v>2008</v>
      </c>
      <c r="F39" s="88">
        <f t="shared" si="6"/>
        <v>2000</v>
      </c>
      <c r="G39" s="88">
        <f t="shared" si="6"/>
        <v>1981</v>
      </c>
      <c r="H39" s="88">
        <f t="shared" si="6"/>
        <v>1987.5250000000001</v>
      </c>
      <c r="I39" s="88">
        <f t="shared" si="6"/>
        <v>1319.3999999999999</v>
      </c>
      <c r="J39" s="88">
        <f t="shared" si="6"/>
        <v>1121.2</v>
      </c>
      <c r="K39" s="88">
        <f t="shared" si="6"/>
        <v>911.6</v>
      </c>
      <c r="L39" s="88">
        <f t="shared" si="6"/>
        <v>886.74900000000002</v>
      </c>
      <c r="M39" s="88">
        <f t="shared" si="6"/>
        <v>951</v>
      </c>
      <c r="N39" s="88">
        <f t="shared" si="6"/>
        <v>951</v>
      </c>
      <c r="O39" s="88">
        <f t="shared" si="6"/>
        <v>951</v>
      </c>
      <c r="P39" s="88">
        <f t="shared" si="6"/>
        <v>987</v>
      </c>
      <c r="Q39" s="88">
        <f t="shared" si="6"/>
        <v>1324.4</v>
      </c>
      <c r="R39" s="88">
        <f t="shared" si="6"/>
        <v>1225.5</v>
      </c>
      <c r="S39" s="88">
        <f t="shared" si="6"/>
        <v>1380.1</v>
      </c>
      <c r="T39" s="88">
        <f t="shared" si="6"/>
        <v>1300.7</v>
      </c>
      <c r="U39" s="88">
        <f t="shared" si="6"/>
        <v>1529.9</v>
      </c>
      <c r="V39" s="88">
        <f t="shared" si="6"/>
        <v>1530</v>
      </c>
      <c r="W39" s="88">
        <f t="shared" si="6"/>
        <v>1516</v>
      </c>
      <c r="X39" s="88">
        <f t="shared" si="6"/>
        <v>1502</v>
      </c>
      <c r="Y39" s="88">
        <f t="shared" si="6"/>
        <v>1516</v>
      </c>
      <c r="Z39" s="89" t="str">
        <f t="shared" si="6"/>
        <v/>
      </c>
      <c r="AA39" s="90">
        <f t="shared" si="5"/>
        <v>34947.373999999996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706</v>
      </c>
      <c r="I44" s="99">
        <v>297.60000000000002</v>
      </c>
      <c r="J44" s="99"/>
      <c r="K44" s="99"/>
      <c r="L44" s="99"/>
      <c r="M44" s="99"/>
      <c r="N44" s="99"/>
      <c r="O44" s="99"/>
      <c r="P44" s="99"/>
      <c r="Q44" s="99">
        <v>259.3</v>
      </c>
      <c r="R44" s="99">
        <v>83.7</v>
      </c>
      <c r="S44" s="99">
        <v>503.1</v>
      </c>
      <c r="T44" s="99">
        <v>418.7</v>
      </c>
      <c r="U44" s="99">
        <v>647.9</v>
      </c>
      <c r="V44" s="99">
        <v>706</v>
      </c>
      <c r="W44" s="99">
        <v>706</v>
      </c>
      <c r="X44" s="99">
        <v>706</v>
      </c>
      <c r="Y44" s="99">
        <v>706</v>
      </c>
      <c r="Z44" s="100"/>
      <c r="AA44" s="79">
        <f t="shared" si="7"/>
        <v>9976.2999999999993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496</v>
      </c>
      <c r="C46" s="99">
        <v>500</v>
      </c>
      <c r="D46" s="99">
        <v>472.3</v>
      </c>
      <c r="E46" s="99">
        <v>500</v>
      </c>
      <c r="F46" s="99">
        <v>500</v>
      </c>
      <c r="G46" s="99">
        <v>500</v>
      </c>
      <c r="H46" s="99">
        <v>500</v>
      </c>
      <c r="I46" s="99">
        <v>207.8</v>
      </c>
      <c r="J46" s="99">
        <v>469.2</v>
      </c>
      <c r="K46" s="99">
        <v>423.6</v>
      </c>
      <c r="L46" s="99">
        <v>419.2</v>
      </c>
      <c r="M46" s="99">
        <v>500</v>
      </c>
      <c r="N46" s="99">
        <v>500</v>
      </c>
      <c r="O46" s="99">
        <v>500</v>
      </c>
      <c r="P46" s="99">
        <v>500</v>
      </c>
      <c r="Q46" s="99">
        <v>365.1</v>
      </c>
      <c r="R46" s="99">
        <v>279.8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7633.0000000000009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1202</v>
      </c>
      <c r="C48" s="88">
        <f t="shared" ref="C48:Z48" si="8">IF(LEN(C$2)&gt;0,SUM(C42:C47),"")</f>
        <v>1206</v>
      </c>
      <c r="D48" s="88">
        <f t="shared" si="8"/>
        <v>1178.3</v>
      </c>
      <c r="E48" s="88">
        <f t="shared" si="8"/>
        <v>1206</v>
      </c>
      <c r="F48" s="88">
        <f t="shared" si="8"/>
        <v>1206</v>
      </c>
      <c r="G48" s="88">
        <f t="shared" si="8"/>
        <v>1206</v>
      </c>
      <c r="H48" s="88">
        <f t="shared" si="8"/>
        <v>1206</v>
      </c>
      <c r="I48" s="88">
        <f t="shared" si="8"/>
        <v>505.40000000000003</v>
      </c>
      <c r="J48" s="88">
        <f t="shared" si="8"/>
        <v>469.2</v>
      </c>
      <c r="K48" s="88">
        <f t="shared" si="8"/>
        <v>423.6</v>
      </c>
      <c r="L48" s="88">
        <f t="shared" si="8"/>
        <v>419.2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624.40000000000009</v>
      </c>
      <c r="R48" s="88">
        <f t="shared" si="8"/>
        <v>363.5</v>
      </c>
      <c r="S48" s="88">
        <f t="shared" si="8"/>
        <v>503.1</v>
      </c>
      <c r="T48" s="88">
        <f t="shared" si="8"/>
        <v>418.7</v>
      </c>
      <c r="U48" s="88">
        <f t="shared" si="8"/>
        <v>647.9</v>
      </c>
      <c r="V48" s="88">
        <f t="shared" si="8"/>
        <v>706</v>
      </c>
      <c r="W48" s="88">
        <f t="shared" si="8"/>
        <v>706</v>
      </c>
      <c r="X48" s="88">
        <f t="shared" si="8"/>
        <v>706</v>
      </c>
      <c r="Y48" s="88">
        <f t="shared" si="8"/>
        <v>706</v>
      </c>
      <c r="Z48" s="89" t="str">
        <f t="shared" si="8"/>
        <v/>
      </c>
      <c r="AA48" s="90">
        <f t="shared" si="7"/>
        <v>17609.300000000003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4307.2469999999994</v>
      </c>
      <c r="C51" s="88">
        <f t="shared" si="10"/>
        <v>4152.6949999999997</v>
      </c>
      <c r="D51" s="88">
        <f t="shared" si="10"/>
        <v>4105.5559999999996</v>
      </c>
      <c r="E51" s="88">
        <f t="shared" si="10"/>
        <v>4138.0959999999995</v>
      </c>
      <c r="F51" s="88">
        <f t="shared" si="10"/>
        <v>4240.3230000000003</v>
      </c>
      <c r="G51" s="88">
        <f t="shared" si="10"/>
        <v>4639.5630000000001</v>
      </c>
      <c r="H51" s="88">
        <f t="shared" si="10"/>
        <v>5156.2810000000009</v>
      </c>
      <c r="I51" s="88">
        <f t="shared" si="10"/>
        <v>5516.4159999999993</v>
      </c>
      <c r="J51" s="88">
        <f t="shared" si="10"/>
        <v>6259.9089999999997</v>
      </c>
      <c r="K51" s="88">
        <f t="shared" si="10"/>
        <v>6618.2450000000008</v>
      </c>
      <c r="L51" s="88">
        <f t="shared" si="10"/>
        <v>6578.51</v>
      </c>
      <c r="M51" s="88">
        <f t="shared" si="10"/>
        <v>6692.1630000000005</v>
      </c>
      <c r="N51" s="88">
        <f t="shared" si="10"/>
        <v>6671.6519999999991</v>
      </c>
      <c r="O51" s="88">
        <f t="shared" si="10"/>
        <v>6438.2149999999992</v>
      </c>
      <c r="P51" s="88">
        <f t="shared" si="10"/>
        <v>5986.6789999999992</v>
      </c>
      <c r="Q51" s="88">
        <f t="shared" si="10"/>
        <v>5578.8979999999992</v>
      </c>
      <c r="R51" s="88">
        <f t="shared" si="10"/>
        <v>5711.951</v>
      </c>
      <c r="S51" s="88">
        <f t="shared" si="10"/>
        <v>6238.7000000000007</v>
      </c>
      <c r="T51" s="88">
        <f t="shared" si="10"/>
        <v>6245.73</v>
      </c>
      <c r="U51" s="88">
        <f t="shared" si="10"/>
        <v>6498.884</v>
      </c>
      <c r="V51" s="88">
        <f t="shared" si="10"/>
        <v>5910.6909999999998</v>
      </c>
      <c r="W51" s="88">
        <f t="shared" si="10"/>
        <v>5584.183</v>
      </c>
      <c r="X51" s="88">
        <f t="shared" si="10"/>
        <v>5359.5479999999998</v>
      </c>
      <c r="Y51" s="88">
        <f t="shared" si="10"/>
        <v>4872.43</v>
      </c>
      <c r="Z51" s="89" t="str">
        <f t="shared" si="10"/>
        <v/>
      </c>
      <c r="AA51" s="105">
        <f>SUM(B51:Z51)</f>
        <v>133502.565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4307.2220000000007</v>
      </c>
      <c r="C4" s="18">
        <v>4152.6950000000006</v>
      </c>
      <c r="D4" s="18">
        <v>4105.576</v>
      </c>
      <c r="E4" s="18">
        <v>4138.0959999999995</v>
      </c>
      <c r="F4" s="18">
        <v>4240.3229999999994</v>
      </c>
      <c r="G4" s="18">
        <v>4639.5630000000019</v>
      </c>
      <c r="H4" s="18">
        <v>5156.280999999999</v>
      </c>
      <c r="I4" s="18">
        <v>5516.3800000000019</v>
      </c>
      <c r="J4" s="18">
        <v>6259.9240000000009</v>
      </c>
      <c r="K4" s="18">
        <v>6618.2810000000009</v>
      </c>
      <c r="L4" s="18">
        <v>6578.47</v>
      </c>
      <c r="M4" s="18">
        <v>6692.1630000000014</v>
      </c>
      <c r="N4" s="18">
        <v>6671.652</v>
      </c>
      <c r="O4" s="18">
        <v>6438.2149999999992</v>
      </c>
      <c r="P4" s="18">
        <v>5986.7160000000031</v>
      </c>
      <c r="Q4" s="18">
        <v>5578.8739999999989</v>
      </c>
      <c r="R4" s="18">
        <v>5711.991</v>
      </c>
      <c r="S4" s="18">
        <v>6238.7099999999964</v>
      </c>
      <c r="T4" s="18">
        <v>6245.7459999999992</v>
      </c>
      <c r="U4" s="18">
        <v>6498.8379999999988</v>
      </c>
      <c r="V4" s="18">
        <v>5910.7050000000008</v>
      </c>
      <c r="W4" s="18">
        <v>5584.1829999999982</v>
      </c>
      <c r="X4" s="18">
        <v>5359.5480000000007</v>
      </c>
      <c r="Y4" s="18">
        <v>4872.4310000000005</v>
      </c>
      <c r="Z4" s="19"/>
      <c r="AA4" s="20">
        <f>SUM(B4:Z4)</f>
        <v>133502.58299999998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151.15</v>
      </c>
      <c r="C7" s="28">
        <v>147.9</v>
      </c>
      <c r="D7" s="28">
        <v>146.15</v>
      </c>
      <c r="E7" s="28">
        <v>148.43</v>
      </c>
      <c r="F7" s="28">
        <v>184.25</v>
      </c>
      <c r="G7" s="28">
        <v>188.79</v>
      </c>
      <c r="H7" s="28">
        <v>245.79</v>
      </c>
      <c r="I7" s="28">
        <v>206.05</v>
      </c>
      <c r="J7" s="28">
        <v>215.15</v>
      </c>
      <c r="K7" s="28">
        <v>202.7</v>
      </c>
      <c r="L7" s="28">
        <v>181.38</v>
      </c>
      <c r="M7" s="28">
        <v>180.07</v>
      </c>
      <c r="N7" s="28">
        <v>181.76</v>
      </c>
      <c r="O7" s="28">
        <v>185.89</v>
      </c>
      <c r="P7" s="28">
        <v>205.02</v>
      </c>
      <c r="Q7" s="28">
        <v>213.14</v>
      </c>
      <c r="R7" s="28">
        <v>217.56</v>
      </c>
      <c r="S7" s="28">
        <v>239.99</v>
      </c>
      <c r="T7" s="28">
        <v>240.55</v>
      </c>
      <c r="U7" s="28">
        <v>217.74</v>
      </c>
      <c r="V7" s="28">
        <v>207.65</v>
      </c>
      <c r="W7" s="28">
        <v>187.98</v>
      </c>
      <c r="X7" s="28">
        <v>185.68</v>
      </c>
      <c r="Y7" s="28">
        <v>178.12</v>
      </c>
      <c r="Z7" s="29"/>
      <c r="AA7" s="30">
        <f>IF(SUM(B7:Z7)&lt;&gt;0,AVERAGEIF(B7:Z7,"&lt;&gt;"""),"")</f>
        <v>194.12041666666664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911.14200000000005</v>
      </c>
      <c r="C19" s="72">
        <v>915.17000000000007</v>
      </c>
      <c r="D19" s="72">
        <v>920.16599999999994</v>
      </c>
      <c r="E19" s="72">
        <v>925.16200000000003</v>
      </c>
      <c r="F19" s="72">
        <v>931.13199999999995</v>
      </c>
      <c r="G19" s="72">
        <v>906.08600000000001</v>
      </c>
      <c r="H19" s="72">
        <v>917.07600000000002</v>
      </c>
      <c r="I19" s="72">
        <v>941.077</v>
      </c>
      <c r="J19" s="72">
        <v>892.10199999999998</v>
      </c>
      <c r="K19" s="72">
        <v>875.12</v>
      </c>
      <c r="L19" s="72">
        <v>873.05700000000002</v>
      </c>
      <c r="M19" s="72">
        <v>853.05099999999993</v>
      </c>
      <c r="N19" s="72">
        <v>853.05199999999991</v>
      </c>
      <c r="O19" s="72">
        <v>830.04</v>
      </c>
      <c r="P19" s="72">
        <v>797.04299999999989</v>
      </c>
      <c r="Q19" s="72">
        <v>799.02800000000002</v>
      </c>
      <c r="R19" s="72">
        <v>796.08500000000004</v>
      </c>
      <c r="S19" s="72">
        <v>798.09100000000001</v>
      </c>
      <c r="T19" s="72">
        <v>796.09100000000001</v>
      </c>
      <c r="U19" s="72">
        <v>801.13499999999999</v>
      </c>
      <c r="V19" s="72">
        <v>790.97199999999998</v>
      </c>
      <c r="W19" s="72">
        <v>767.94799999999998</v>
      </c>
      <c r="X19" s="72">
        <v>887.94299999999998</v>
      </c>
      <c r="Y19" s="72">
        <v>914.37899999999991</v>
      </c>
      <c r="Z19" s="73"/>
      <c r="AA19" s="74">
        <f t="shared" ref="AA19:AA24" si="2">SUM(B19:Z19)</f>
        <v>20692.148000000001</v>
      </c>
    </row>
    <row r="20" spans="1:27" ht="24.95" customHeight="1" x14ac:dyDescent="0.2">
      <c r="A20" s="75" t="s">
        <v>15</v>
      </c>
      <c r="B20" s="76">
        <v>915.01300000000003</v>
      </c>
      <c r="C20" s="77">
        <v>907</v>
      </c>
      <c r="D20" s="77">
        <v>908.60300000000018</v>
      </c>
      <c r="E20" s="77">
        <v>918.0200000000001</v>
      </c>
      <c r="F20" s="77">
        <v>967.54800000000012</v>
      </c>
      <c r="G20" s="77">
        <v>1128.0619999999999</v>
      </c>
      <c r="H20" s="77">
        <v>1304.117</v>
      </c>
      <c r="I20" s="77">
        <v>1415.056</v>
      </c>
      <c r="J20" s="77">
        <v>1461.4549999999999</v>
      </c>
      <c r="K20" s="77">
        <v>1433.4290000000003</v>
      </c>
      <c r="L20" s="77">
        <v>1422.4850000000004</v>
      </c>
      <c r="M20" s="77">
        <v>1421.441</v>
      </c>
      <c r="N20" s="77">
        <v>1400.1320000000003</v>
      </c>
      <c r="O20" s="77">
        <v>1357.654</v>
      </c>
      <c r="P20" s="77">
        <v>1300.2270000000001</v>
      </c>
      <c r="Q20" s="77">
        <v>1290.2380000000001</v>
      </c>
      <c r="R20" s="77">
        <v>1292.8950000000002</v>
      </c>
      <c r="S20" s="77">
        <v>1313.6589999999999</v>
      </c>
      <c r="T20" s="77">
        <v>1268.9700000000003</v>
      </c>
      <c r="U20" s="77">
        <v>1229.8570000000002</v>
      </c>
      <c r="V20" s="77">
        <v>1104.1189999999997</v>
      </c>
      <c r="W20" s="77">
        <v>994.50999999999988</v>
      </c>
      <c r="X20" s="77">
        <v>960.96299999999997</v>
      </c>
      <c r="Y20" s="77">
        <v>918.55900000000008</v>
      </c>
      <c r="Z20" s="78"/>
      <c r="AA20" s="79">
        <f t="shared" si="2"/>
        <v>28634.011999999999</v>
      </c>
    </row>
    <row r="21" spans="1:27" ht="24.95" customHeight="1" x14ac:dyDescent="0.2">
      <c r="A21" s="75" t="s">
        <v>16</v>
      </c>
      <c r="B21" s="80">
        <v>1916.0669999999998</v>
      </c>
      <c r="C21" s="81">
        <v>1814.9070000000002</v>
      </c>
      <c r="D21" s="81">
        <v>1775.8069999999998</v>
      </c>
      <c r="E21" s="81">
        <v>1765.4139999999998</v>
      </c>
      <c r="F21" s="81">
        <v>1839.1430000000003</v>
      </c>
      <c r="G21" s="81">
        <v>2073.9149999999995</v>
      </c>
      <c r="H21" s="81">
        <v>2318.0880000000002</v>
      </c>
      <c r="I21" s="81">
        <v>2521.7469999999994</v>
      </c>
      <c r="J21" s="81">
        <v>2681.8670000000002</v>
      </c>
      <c r="K21" s="81">
        <v>2797.232</v>
      </c>
      <c r="L21" s="81">
        <v>2851.4279999999994</v>
      </c>
      <c r="M21" s="81">
        <v>2930.9709999999995</v>
      </c>
      <c r="N21" s="81">
        <v>2888.4679999999998</v>
      </c>
      <c r="O21" s="81">
        <v>2731.5210000000006</v>
      </c>
      <c r="P21" s="81">
        <v>2632.8459999999995</v>
      </c>
      <c r="Q21" s="81">
        <v>2654.1079999999997</v>
      </c>
      <c r="R21" s="81">
        <v>2876.511</v>
      </c>
      <c r="S21" s="81">
        <v>3219.86</v>
      </c>
      <c r="T21" s="81">
        <v>3258.3849999999998</v>
      </c>
      <c r="U21" s="81">
        <v>3249.346</v>
      </c>
      <c r="V21" s="81">
        <v>3034.114</v>
      </c>
      <c r="W21" s="81">
        <v>2741.7249999999999</v>
      </c>
      <c r="X21" s="81">
        <v>2410.6420000000003</v>
      </c>
      <c r="Y21" s="81">
        <v>2071.4929999999999</v>
      </c>
      <c r="Z21" s="78"/>
      <c r="AA21" s="79">
        <f t="shared" si="2"/>
        <v>61055.604999999996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</v>
      </c>
      <c r="C23" s="77">
        <v>92.5</v>
      </c>
      <c r="D23" s="77">
        <v>91</v>
      </c>
      <c r="E23" s="77">
        <v>91.5</v>
      </c>
      <c r="F23" s="77">
        <v>94.5</v>
      </c>
      <c r="G23" s="77">
        <v>103.5</v>
      </c>
      <c r="H23" s="77">
        <v>111</v>
      </c>
      <c r="I23" s="77">
        <v>101.5</v>
      </c>
      <c r="J23" s="77">
        <v>87</v>
      </c>
      <c r="K23" s="77">
        <v>75.5</v>
      </c>
      <c r="L23" s="77">
        <v>69.5</v>
      </c>
      <c r="M23" s="77">
        <v>69</v>
      </c>
      <c r="N23" s="77">
        <v>71</v>
      </c>
      <c r="O23" s="77">
        <v>76</v>
      </c>
      <c r="P23" s="77">
        <v>88.5</v>
      </c>
      <c r="Q23" s="77">
        <v>108.5</v>
      </c>
      <c r="R23" s="77">
        <v>126.5</v>
      </c>
      <c r="S23" s="77">
        <v>136.5</v>
      </c>
      <c r="T23" s="77">
        <v>137</v>
      </c>
      <c r="U23" s="77">
        <v>135.5</v>
      </c>
      <c r="V23" s="77">
        <v>126.5</v>
      </c>
      <c r="W23" s="77">
        <v>116</v>
      </c>
      <c r="X23" s="77">
        <v>109</v>
      </c>
      <c r="Y23" s="77">
        <v>100.5</v>
      </c>
      <c r="Z23" s="77"/>
      <c r="AA23" s="79">
        <f t="shared" si="2"/>
        <v>2413</v>
      </c>
    </row>
    <row r="24" spans="1:27" ht="24.95" customHeight="1" x14ac:dyDescent="0.2">
      <c r="A24" s="85" t="s">
        <v>19</v>
      </c>
      <c r="B24" s="77">
        <v>203.00000000000003</v>
      </c>
      <c r="C24" s="77">
        <v>196</v>
      </c>
      <c r="D24" s="77">
        <v>194</v>
      </c>
      <c r="E24" s="77">
        <v>192</v>
      </c>
      <c r="F24" s="77">
        <v>202.00000000000003</v>
      </c>
      <c r="G24" s="77">
        <v>221.99999999999997</v>
      </c>
      <c r="H24" s="77">
        <v>257</v>
      </c>
      <c r="I24" s="77">
        <v>299.00000000000006</v>
      </c>
      <c r="J24" s="77">
        <v>316.99999999999994</v>
      </c>
      <c r="K24" s="77">
        <v>329</v>
      </c>
      <c r="L24" s="77">
        <v>337</v>
      </c>
      <c r="M24" s="77">
        <v>341</v>
      </c>
      <c r="N24" s="77">
        <v>335</v>
      </c>
      <c r="O24" s="77">
        <v>323.99999999999994</v>
      </c>
      <c r="P24" s="77">
        <v>313</v>
      </c>
      <c r="Q24" s="77">
        <v>306</v>
      </c>
      <c r="R24" s="77">
        <v>326.99999999999994</v>
      </c>
      <c r="S24" s="77">
        <v>357</v>
      </c>
      <c r="T24" s="77">
        <v>349</v>
      </c>
      <c r="U24" s="77">
        <v>337</v>
      </c>
      <c r="V24" s="77">
        <v>308</v>
      </c>
      <c r="W24" s="77">
        <v>273.00000000000006</v>
      </c>
      <c r="X24" s="77">
        <v>239</v>
      </c>
      <c r="Y24" s="77">
        <v>212</v>
      </c>
      <c r="Z24" s="77"/>
      <c r="AA24" s="79">
        <f t="shared" si="2"/>
        <v>6769</v>
      </c>
    </row>
    <row r="25" spans="1:27" ht="30" customHeight="1" thickBot="1" x14ac:dyDescent="0.25">
      <c r="A25" s="86" t="s">
        <v>20</v>
      </c>
      <c r="B25" s="87">
        <f t="shared" ref="B25:AA25" si="3">SUM(B19:B24)</f>
        <v>4040.2219999999998</v>
      </c>
      <c r="C25" s="88">
        <f t="shared" si="3"/>
        <v>3925.5770000000002</v>
      </c>
      <c r="D25" s="88">
        <f t="shared" si="3"/>
        <v>3889.576</v>
      </c>
      <c r="E25" s="88">
        <f t="shared" si="3"/>
        <v>3892.096</v>
      </c>
      <c r="F25" s="88">
        <f t="shared" si="3"/>
        <v>4034.3230000000003</v>
      </c>
      <c r="G25" s="88">
        <f t="shared" si="3"/>
        <v>4433.5629999999992</v>
      </c>
      <c r="H25" s="88">
        <f t="shared" si="3"/>
        <v>4907.2810000000009</v>
      </c>
      <c r="I25" s="88">
        <f t="shared" si="3"/>
        <v>5278.3799999999992</v>
      </c>
      <c r="J25" s="88">
        <f t="shared" si="3"/>
        <v>5439.424</v>
      </c>
      <c r="K25" s="88">
        <f t="shared" si="3"/>
        <v>5510.2810000000009</v>
      </c>
      <c r="L25" s="88">
        <f t="shared" si="3"/>
        <v>5553.4699999999993</v>
      </c>
      <c r="M25" s="88">
        <f t="shared" si="3"/>
        <v>5615.4629999999997</v>
      </c>
      <c r="N25" s="88">
        <f t="shared" si="3"/>
        <v>5547.652</v>
      </c>
      <c r="O25" s="88">
        <f t="shared" si="3"/>
        <v>5319.2150000000001</v>
      </c>
      <c r="P25" s="88">
        <f t="shared" si="3"/>
        <v>5131.616</v>
      </c>
      <c r="Q25" s="88">
        <f t="shared" si="3"/>
        <v>5157.8739999999998</v>
      </c>
      <c r="R25" s="88">
        <f t="shared" si="3"/>
        <v>5418.991</v>
      </c>
      <c r="S25" s="88">
        <f t="shared" si="3"/>
        <v>5825.1100000000006</v>
      </c>
      <c r="T25" s="88">
        <f t="shared" si="3"/>
        <v>5809.4459999999999</v>
      </c>
      <c r="U25" s="88">
        <f t="shared" si="3"/>
        <v>5752.8379999999997</v>
      </c>
      <c r="V25" s="88">
        <f t="shared" si="3"/>
        <v>5363.7049999999999</v>
      </c>
      <c r="W25" s="88">
        <f t="shared" si="3"/>
        <v>4893.183</v>
      </c>
      <c r="X25" s="88">
        <f t="shared" si="3"/>
        <v>4607.5480000000007</v>
      </c>
      <c r="Y25" s="88">
        <f t="shared" si="3"/>
        <v>4216.9310000000005</v>
      </c>
      <c r="Z25" s="89">
        <f t="shared" si="3"/>
        <v>0</v>
      </c>
      <c r="AA25" s="90">
        <f t="shared" si="3"/>
        <v>119563.765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383</v>
      </c>
      <c r="C28" s="72">
        <v>373.5</v>
      </c>
      <c r="D28" s="72">
        <v>370</v>
      </c>
      <c r="E28" s="72">
        <v>368.5</v>
      </c>
      <c r="F28" s="72">
        <v>366.5</v>
      </c>
      <c r="G28" s="72">
        <v>395.5</v>
      </c>
      <c r="H28" s="72">
        <v>438</v>
      </c>
      <c r="I28" s="72">
        <v>452.5</v>
      </c>
      <c r="J28" s="72">
        <v>456</v>
      </c>
      <c r="K28" s="72">
        <v>456.5</v>
      </c>
      <c r="L28" s="72">
        <v>506.5</v>
      </c>
      <c r="M28" s="72">
        <v>510</v>
      </c>
      <c r="N28" s="72">
        <v>506</v>
      </c>
      <c r="O28" s="72">
        <v>490</v>
      </c>
      <c r="P28" s="72">
        <v>491.5</v>
      </c>
      <c r="Q28" s="72">
        <v>504.5</v>
      </c>
      <c r="R28" s="72">
        <v>523.5</v>
      </c>
      <c r="S28" s="72">
        <v>515.5</v>
      </c>
      <c r="T28" s="72">
        <v>508</v>
      </c>
      <c r="U28" s="72">
        <v>494.5</v>
      </c>
      <c r="V28" s="72">
        <v>456.5</v>
      </c>
      <c r="W28" s="72">
        <v>459</v>
      </c>
      <c r="X28" s="72">
        <v>418</v>
      </c>
      <c r="Y28" s="72">
        <v>382.5</v>
      </c>
      <c r="Z28" s="73"/>
      <c r="AA28" s="74">
        <f>SUM(B28:Z28)</f>
        <v>10826</v>
      </c>
    </row>
    <row r="29" spans="1:27" ht="24.95" customHeight="1" x14ac:dyDescent="0.2">
      <c r="A29" s="75" t="s">
        <v>23</v>
      </c>
      <c r="B29" s="76">
        <v>3924.2220000000002</v>
      </c>
      <c r="C29" s="77">
        <v>3779.1950000000002</v>
      </c>
      <c r="D29" s="77">
        <v>3735.576</v>
      </c>
      <c r="E29" s="77">
        <v>3769.596</v>
      </c>
      <c r="F29" s="77">
        <v>3873.8229999999999</v>
      </c>
      <c r="G29" s="77">
        <v>4244.0630000000001</v>
      </c>
      <c r="H29" s="77">
        <v>4718.2809999999999</v>
      </c>
      <c r="I29" s="77">
        <v>5063.88</v>
      </c>
      <c r="J29" s="77">
        <v>5343.424</v>
      </c>
      <c r="K29" s="77">
        <v>5558.7809999999999</v>
      </c>
      <c r="L29" s="77">
        <v>5468.97</v>
      </c>
      <c r="M29" s="77">
        <v>5607.4629999999997</v>
      </c>
      <c r="N29" s="77">
        <v>5562.652</v>
      </c>
      <c r="O29" s="77">
        <v>5335.2150000000001</v>
      </c>
      <c r="P29" s="77">
        <v>5032.116</v>
      </c>
      <c r="Q29" s="77">
        <v>5074.3739999999998</v>
      </c>
      <c r="R29" s="77">
        <v>5188.491</v>
      </c>
      <c r="S29" s="77">
        <v>5611.61</v>
      </c>
      <c r="T29" s="77">
        <v>5517.4459999999999</v>
      </c>
      <c r="U29" s="77">
        <v>5504.3379999999997</v>
      </c>
      <c r="V29" s="77">
        <v>5131.2049999999999</v>
      </c>
      <c r="W29" s="77">
        <v>4625.183</v>
      </c>
      <c r="X29" s="77">
        <v>4441.5479999999998</v>
      </c>
      <c r="Y29" s="77">
        <v>4066.431</v>
      </c>
      <c r="Z29" s="78"/>
      <c r="AA29" s="79">
        <f>SUM(B29:Z29)</f>
        <v>116177.88299999999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4307.2219999999998</v>
      </c>
      <c r="C31" s="62">
        <f t="shared" si="4"/>
        <v>4152.6949999999997</v>
      </c>
      <c r="D31" s="62">
        <f t="shared" si="4"/>
        <v>4105.576</v>
      </c>
      <c r="E31" s="62">
        <f t="shared" si="4"/>
        <v>4138.0959999999995</v>
      </c>
      <c r="F31" s="62">
        <f t="shared" si="4"/>
        <v>4240.3230000000003</v>
      </c>
      <c r="G31" s="62">
        <f t="shared" si="4"/>
        <v>4639.5630000000001</v>
      </c>
      <c r="H31" s="62">
        <f t="shared" si="4"/>
        <v>5156.2809999999999</v>
      </c>
      <c r="I31" s="62">
        <f t="shared" si="4"/>
        <v>5516.38</v>
      </c>
      <c r="J31" s="62">
        <f t="shared" si="4"/>
        <v>5799.424</v>
      </c>
      <c r="K31" s="62">
        <f t="shared" si="4"/>
        <v>6015.2809999999999</v>
      </c>
      <c r="L31" s="62">
        <f t="shared" si="4"/>
        <v>5975.47</v>
      </c>
      <c r="M31" s="62">
        <f t="shared" si="4"/>
        <v>6117.4629999999997</v>
      </c>
      <c r="N31" s="62">
        <f t="shared" si="4"/>
        <v>6068.652</v>
      </c>
      <c r="O31" s="62">
        <f t="shared" si="4"/>
        <v>5825.2150000000001</v>
      </c>
      <c r="P31" s="62">
        <f t="shared" si="4"/>
        <v>5523.616</v>
      </c>
      <c r="Q31" s="62">
        <f t="shared" si="4"/>
        <v>5578.8739999999998</v>
      </c>
      <c r="R31" s="62">
        <f t="shared" si="4"/>
        <v>5711.991</v>
      </c>
      <c r="S31" s="62">
        <f t="shared" si="4"/>
        <v>6127.11</v>
      </c>
      <c r="T31" s="62">
        <f t="shared" si="4"/>
        <v>6025.4459999999999</v>
      </c>
      <c r="U31" s="62">
        <f t="shared" si="4"/>
        <v>5998.8379999999997</v>
      </c>
      <c r="V31" s="62">
        <f t="shared" si="4"/>
        <v>5587.7049999999999</v>
      </c>
      <c r="W31" s="62">
        <f t="shared" si="4"/>
        <v>5084.183</v>
      </c>
      <c r="X31" s="62">
        <f t="shared" si="4"/>
        <v>4859.5479999999998</v>
      </c>
      <c r="Y31" s="62">
        <f t="shared" si="4"/>
        <v>4448.9310000000005</v>
      </c>
      <c r="Z31" s="63">
        <f t="shared" si="4"/>
        <v>0</v>
      </c>
      <c r="AA31" s="64">
        <f t="shared" si="4"/>
        <v>127003.88299999999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38</v>
      </c>
      <c r="C34" s="95">
        <v>17</v>
      </c>
      <c r="D34" s="95">
        <v>17</v>
      </c>
      <c r="E34" s="95">
        <v>17</v>
      </c>
      <c r="F34" s="95">
        <v>17</v>
      </c>
      <c r="G34" s="95">
        <v>17</v>
      </c>
      <c r="H34" s="95">
        <v>70</v>
      </c>
      <c r="I34" s="95">
        <v>71</v>
      </c>
      <c r="J34" s="95">
        <v>132</v>
      </c>
      <c r="K34" s="95">
        <v>253</v>
      </c>
      <c r="L34" s="95">
        <v>242</v>
      </c>
      <c r="M34" s="95">
        <v>237</v>
      </c>
      <c r="N34" s="95">
        <v>242</v>
      </c>
      <c r="O34" s="95">
        <v>255</v>
      </c>
      <c r="P34" s="95">
        <v>184</v>
      </c>
      <c r="Q34" s="95">
        <v>205</v>
      </c>
      <c r="R34" s="95">
        <v>72</v>
      </c>
      <c r="S34" s="95">
        <v>110</v>
      </c>
      <c r="T34" s="95">
        <v>112</v>
      </c>
      <c r="U34" s="95">
        <v>93</v>
      </c>
      <c r="V34" s="95">
        <v>79</v>
      </c>
      <c r="W34" s="95">
        <v>77</v>
      </c>
      <c r="X34" s="95">
        <v>78</v>
      </c>
      <c r="Y34" s="95">
        <v>68</v>
      </c>
      <c r="Z34" s="96"/>
      <c r="AA34" s="74">
        <f t="shared" ref="AA34:AA39" si="5">SUM(B34:Z34)</f>
        <v>2703</v>
      </c>
    </row>
    <row r="35" spans="1:27" ht="24.95" customHeight="1" x14ac:dyDescent="0.2">
      <c r="A35" s="97" t="s">
        <v>41</v>
      </c>
      <c r="B35" s="98">
        <v>52</v>
      </c>
      <c r="C35" s="99">
        <v>52</v>
      </c>
      <c r="D35" s="99">
        <v>52</v>
      </c>
      <c r="E35" s="99">
        <v>52</v>
      </c>
      <c r="F35" s="99">
        <v>12</v>
      </c>
      <c r="G35" s="99">
        <v>12</v>
      </c>
      <c r="H35" s="99">
        <v>12</v>
      </c>
      <c r="I35" s="99">
        <v>13</v>
      </c>
      <c r="J35" s="99">
        <v>64</v>
      </c>
      <c r="K35" s="99">
        <v>88</v>
      </c>
      <c r="L35" s="99">
        <v>102</v>
      </c>
      <c r="M35" s="99">
        <v>88</v>
      </c>
      <c r="N35" s="99">
        <v>72</v>
      </c>
      <c r="O35" s="99">
        <v>54</v>
      </c>
      <c r="P35" s="99">
        <v>24</v>
      </c>
      <c r="Q35" s="99">
        <v>29</v>
      </c>
      <c r="R35" s="99">
        <v>41</v>
      </c>
      <c r="S35" s="99">
        <v>55</v>
      </c>
      <c r="T35" s="99">
        <v>54</v>
      </c>
      <c r="U35" s="99">
        <v>48</v>
      </c>
      <c r="V35" s="99">
        <v>38</v>
      </c>
      <c r="W35" s="99">
        <v>36</v>
      </c>
      <c r="X35" s="99">
        <v>37</v>
      </c>
      <c r="Y35" s="99">
        <v>27</v>
      </c>
      <c r="Z35" s="100"/>
      <c r="AA35" s="79">
        <f t="shared" si="5"/>
        <v>1114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30</v>
      </c>
      <c r="J36" s="99">
        <v>490.5</v>
      </c>
      <c r="K36" s="99">
        <v>633</v>
      </c>
      <c r="L36" s="99">
        <v>633</v>
      </c>
      <c r="M36" s="99">
        <v>604.70000000000005</v>
      </c>
      <c r="N36" s="99">
        <v>633</v>
      </c>
      <c r="O36" s="99">
        <v>633</v>
      </c>
      <c r="P36" s="99">
        <v>483.1</v>
      </c>
      <c r="Q36" s="99">
        <v>20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4160.3</v>
      </c>
    </row>
    <row r="37" spans="1:27" ht="24.95" customHeight="1" x14ac:dyDescent="0.2">
      <c r="A37" s="97" t="s">
        <v>43</v>
      </c>
      <c r="B37" s="98">
        <v>177</v>
      </c>
      <c r="C37" s="99">
        <v>158.11799999999999</v>
      </c>
      <c r="D37" s="99">
        <v>147</v>
      </c>
      <c r="E37" s="99">
        <v>177</v>
      </c>
      <c r="F37" s="99">
        <v>177</v>
      </c>
      <c r="G37" s="99">
        <v>177</v>
      </c>
      <c r="H37" s="99">
        <v>167</v>
      </c>
      <c r="I37" s="99">
        <v>124</v>
      </c>
      <c r="J37" s="99">
        <v>134</v>
      </c>
      <c r="K37" s="99">
        <v>134</v>
      </c>
      <c r="L37" s="99">
        <v>48</v>
      </c>
      <c r="M37" s="99">
        <v>147</v>
      </c>
      <c r="N37" s="99">
        <v>177</v>
      </c>
      <c r="O37" s="99">
        <v>177</v>
      </c>
      <c r="P37" s="99">
        <v>164</v>
      </c>
      <c r="Q37" s="99">
        <v>167</v>
      </c>
      <c r="R37" s="99">
        <v>180</v>
      </c>
      <c r="S37" s="99">
        <v>137</v>
      </c>
      <c r="T37" s="99">
        <v>50</v>
      </c>
      <c r="U37" s="99">
        <v>105</v>
      </c>
      <c r="V37" s="99">
        <v>107</v>
      </c>
      <c r="W37" s="99">
        <v>78</v>
      </c>
      <c r="X37" s="99">
        <v>137</v>
      </c>
      <c r="Y37" s="99">
        <v>137</v>
      </c>
      <c r="Z37" s="100"/>
      <c r="AA37" s="79">
        <f t="shared" si="5"/>
        <v>3383.1179999999999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111.6</v>
      </c>
      <c r="T38" s="99">
        <v>220.3</v>
      </c>
      <c r="U38" s="99">
        <v>500</v>
      </c>
      <c r="V38" s="99">
        <v>323</v>
      </c>
      <c r="W38" s="99">
        <v>500</v>
      </c>
      <c r="X38" s="99">
        <v>500</v>
      </c>
      <c r="Y38" s="99">
        <v>423.5</v>
      </c>
      <c r="Z38" s="100"/>
      <c r="AA38" s="79">
        <f t="shared" si="5"/>
        <v>2578.4</v>
      </c>
    </row>
    <row r="39" spans="1:27" ht="30" customHeight="1" thickBot="1" x14ac:dyDescent="0.25">
      <c r="A39" s="86" t="s">
        <v>45</v>
      </c>
      <c r="B39" s="87">
        <f t="shared" ref="B39:Z39" si="6">SUM(B34:B38)</f>
        <v>267</v>
      </c>
      <c r="C39" s="88">
        <f t="shared" si="6"/>
        <v>227.11799999999999</v>
      </c>
      <c r="D39" s="88">
        <f t="shared" si="6"/>
        <v>216</v>
      </c>
      <c r="E39" s="88">
        <f t="shared" si="6"/>
        <v>246</v>
      </c>
      <c r="F39" s="88">
        <f t="shared" si="6"/>
        <v>206</v>
      </c>
      <c r="G39" s="88">
        <f t="shared" si="6"/>
        <v>206</v>
      </c>
      <c r="H39" s="88">
        <f t="shared" si="6"/>
        <v>249</v>
      </c>
      <c r="I39" s="88">
        <f t="shared" si="6"/>
        <v>238</v>
      </c>
      <c r="J39" s="88">
        <f t="shared" si="6"/>
        <v>820.5</v>
      </c>
      <c r="K39" s="88">
        <f t="shared" si="6"/>
        <v>1108</v>
      </c>
      <c r="L39" s="88">
        <f t="shared" si="6"/>
        <v>1025</v>
      </c>
      <c r="M39" s="88">
        <f t="shared" si="6"/>
        <v>1076.7</v>
      </c>
      <c r="N39" s="88">
        <f t="shared" si="6"/>
        <v>1124</v>
      </c>
      <c r="O39" s="88">
        <f t="shared" si="6"/>
        <v>1119</v>
      </c>
      <c r="P39" s="88">
        <f t="shared" si="6"/>
        <v>855.1</v>
      </c>
      <c r="Q39" s="88">
        <f t="shared" si="6"/>
        <v>421</v>
      </c>
      <c r="R39" s="88">
        <f t="shared" si="6"/>
        <v>293</v>
      </c>
      <c r="S39" s="88">
        <f t="shared" si="6"/>
        <v>413.6</v>
      </c>
      <c r="T39" s="88">
        <f t="shared" si="6"/>
        <v>436.3</v>
      </c>
      <c r="U39" s="88">
        <f t="shared" si="6"/>
        <v>746</v>
      </c>
      <c r="V39" s="88">
        <f t="shared" si="6"/>
        <v>547</v>
      </c>
      <c r="W39" s="88">
        <f t="shared" si="6"/>
        <v>691</v>
      </c>
      <c r="X39" s="88">
        <f t="shared" si="6"/>
        <v>752</v>
      </c>
      <c r="Y39" s="88">
        <f t="shared" si="6"/>
        <v>655.5</v>
      </c>
      <c r="Z39" s="89">
        <f t="shared" si="6"/>
        <v>0</v>
      </c>
      <c r="AA39" s="90">
        <f t="shared" si="5"/>
        <v>13938.817999999999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460.5</v>
      </c>
      <c r="K44" s="99">
        <v>603</v>
      </c>
      <c r="L44" s="99">
        <v>603</v>
      </c>
      <c r="M44" s="99">
        <v>574.70000000000005</v>
      </c>
      <c r="N44" s="99">
        <v>603</v>
      </c>
      <c r="O44" s="99">
        <v>613</v>
      </c>
      <c r="P44" s="99">
        <v>463.1</v>
      </c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3920.2999999999997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111.6</v>
      </c>
      <c r="T46" s="99">
        <v>220.3</v>
      </c>
      <c r="U46" s="99">
        <v>500</v>
      </c>
      <c r="V46" s="99">
        <v>323</v>
      </c>
      <c r="W46" s="99">
        <v>500</v>
      </c>
      <c r="X46" s="99">
        <v>500</v>
      </c>
      <c r="Y46" s="99">
        <v>423.5</v>
      </c>
      <c r="Z46" s="100"/>
      <c r="AA46" s="79">
        <f t="shared" si="7"/>
        <v>2578.4</v>
      </c>
    </row>
    <row r="47" spans="1:27" ht="24.95" customHeight="1" x14ac:dyDescent="0.2">
      <c r="A47" s="85" t="s">
        <v>47</v>
      </c>
      <c r="B47" s="98">
        <v>84</v>
      </c>
      <c r="C47" s="99">
        <v>76</v>
      </c>
      <c r="D47" s="99">
        <v>86</v>
      </c>
      <c r="E47" s="99">
        <v>83</v>
      </c>
      <c r="F47" s="99">
        <v>94</v>
      </c>
      <c r="G47" s="99">
        <v>115</v>
      </c>
      <c r="H47" s="99">
        <v>138</v>
      </c>
      <c r="I47" s="99">
        <v>149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148.35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131</v>
      </c>
      <c r="Y47" s="99">
        <v>103</v>
      </c>
      <c r="Z47" s="100"/>
      <c r="AA47" s="79">
        <f t="shared" si="7"/>
        <v>3157.35</v>
      </c>
    </row>
    <row r="48" spans="1:27" ht="30" customHeight="1" thickBot="1" x14ac:dyDescent="0.25">
      <c r="A48" s="86" t="s">
        <v>48</v>
      </c>
      <c r="B48" s="87">
        <f>SUM(B42:B47)</f>
        <v>84</v>
      </c>
      <c r="C48" s="88">
        <f t="shared" ref="C48:Z48" si="8">SUM(C42:C47)</f>
        <v>76</v>
      </c>
      <c r="D48" s="88">
        <f t="shared" si="8"/>
        <v>86</v>
      </c>
      <c r="E48" s="88">
        <f t="shared" si="8"/>
        <v>83</v>
      </c>
      <c r="F48" s="88">
        <f t="shared" si="8"/>
        <v>94</v>
      </c>
      <c r="G48" s="88">
        <f t="shared" si="8"/>
        <v>115</v>
      </c>
      <c r="H48" s="88">
        <f t="shared" si="8"/>
        <v>138</v>
      </c>
      <c r="I48" s="88">
        <f t="shared" si="8"/>
        <v>149</v>
      </c>
      <c r="J48" s="88">
        <f t="shared" si="8"/>
        <v>610.5</v>
      </c>
      <c r="K48" s="88">
        <f t="shared" si="8"/>
        <v>753</v>
      </c>
      <c r="L48" s="88">
        <f t="shared" si="8"/>
        <v>753</v>
      </c>
      <c r="M48" s="88">
        <f t="shared" si="8"/>
        <v>724.7</v>
      </c>
      <c r="N48" s="88">
        <f t="shared" si="8"/>
        <v>753</v>
      </c>
      <c r="O48" s="88">
        <f t="shared" si="8"/>
        <v>763</v>
      </c>
      <c r="P48" s="88">
        <f t="shared" si="8"/>
        <v>613.1</v>
      </c>
      <c r="Q48" s="88">
        <f t="shared" si="8"/>
        <v>150</v>
      </c>
      <c r="R48" s="88">
        <f t="shared" si="8"/>
        <v>148.35</v>
      </c>
      <c r="S48" s="88">
        <f t="shared" si="8"/>
        <v>261.60000000000002</v>
      </c>
      <c r="T48" s="88">
        <f t="shared" si="8"/>
        <v>370.3</v>
      </c>
      <c r="U48" s="88">
        <f t="shared" si="8"/>
        <v>650</v>
      </c>
      <c r="V48" s="88">
        <f t="shared" si="8"/>
        <v>473</v>
      </c>
      <c r="W48" s="88">
        <f t="shared" si="8"/>
        <v>650</v>
      </c>
      <c r="X48" s="88">
        <f t="shared" si="8"/>
        <v>631</v>
      </c>
      <c r="Y48" s="88">
        <f t="shared" si="8"/>
        <v>526.5</v>
      </c>
      <c r="Z48" s="89">
        <f t="shared" si="8"/>
        <v>0</v>
      </c>
      <c r="AA48" s="90">
        <f t="shared" si="7"/>
        <v>9656.0500000000011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4307.2219999999998</v>
      </c>
      <c r="C51" s="88">
        <f t="shared" si="10"/>
        <v>4152.6950000000006</v>
      </c>
      <c r="D51" s="88">
        <f t="shared" si="10"/>
        <v>4105.576</v>
      </c>
      <c r="E51" s="88">
        <f t="shared" si="10"/>
        <v>4138.0959999999995</v>
      </c>
      <c r="F51" s="88">
        <f t="shared" si="10"/>
        <v>4240.3230000000003</v>
      </c>
      <c r="G51" s="88">
        <f t="shared" si="10"/>
        <v>4639.5629999999992</v>
      </c>
      <c r="H51" s="88">
        <f t="shared" si="10"/>
        <v>5156.2810000000009</v>
      </c>
      <c r="I51" s="88">
        <f t="shared" si="10"/>
        <v>5516.3799999999992</v>
      </c>
      <c r="J51" s="88">
        <f t="shared" si="10"/>
        <v>6259.924</v>
      </c>
      <c r="K51" s="88">
        <f t="shared" si="10"/>
        <v>6618.2810000000009</v>
      </c>
      <c r="L51" s="88">
        <f t="shared" si="10"/>
        <v>6578.4699999999993</v>
      </c>
      <c r="M51" s="88">
        <f t="shared" si="10"/>
        <v>6692.1629999999996</v>
      </c>
      <c r="N51" s="88">
        <f t="shared" si="10"/>
        <v>6671.652</v>
      </c>
      <c r="O51" s="88">
        <f t="shared" si="10"/>
        <v>6438.2150000000001</v>
      </c>
      <c r="P51" s="88">
        <f t="shared" si="10"/>
        <v>5986.7160000000003</v>
      </c>
      <c r="Q51" s="88">
        <f t="shared" si="10"/>
        <v>5578.8739999999998</v>
      </c>
      <c r="R51" s="88">
        <f t="shared" si="10"/>
        <v>5711.991</v>
      </c>
      <c r="S51" s="88">
        <f t="shared" si="10"/>
        <v>6238.7100000000009</v>
      </c>
      <c r="T51" s="88">
        <f t="shared" si="10"/>
        <v>6245.7460000000001</v>
      </c>
      <c r="U51" s="88">
        <f t="shared" si="10"/>
        <v>6498.8379999999997</v>
      </c>
      <c r="V51" s="88">
        <f t="shared" si="10"/>
        <v>5910.7049999999999</v>
      </c>
      <c r="W51" s="88">
        <f t="shared" si="10"/>
        <v>5584.183</v>
      </c>
      <c r="X51" s="88">
        <f t="shared" si="10"/>
        <v>5359.5480000000007</v>
      </c>
      <c r="Y51" s="88">
        <f t="shared" si="10"/>
        <v>4872.4310000000005</v>
      </c>
      <c r="Z51" s="89">
        <f t="shared" si="10"/>
        <v>0</v>
      </c>
      <c r="AA51" s="105">
        <f>SUM(B51:Z51)</f>
        <v>133502.58300000001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-1202</v>
      </c>
      <c r="C4" s="18">
        <v>-1206</v>
      </c>
      <c r="D4" s="18">
        <v>-1178.3</v>
      </c>
      <c r="E4" s="18">
        <v>-1206</v>
      </c>
      <c r="F4" s="18">
        <v>-1206</v>
      </c>
      <c r="G4" s="18">
        <v>-1206</v>
      </c>
      <c r="H4" s="18">
        <v>-1206</v>
      </c>
      <c r="I4" s="18">
        <v>-505.40000000000003</v>
      </c>
      <c r="J4" s="18">
        <v>-8.6999999999999886</v>
      </c>
      <c r="K4" s="18">
        <v>179.39999999999998</v>
      </c>
      <c r="L4" s="18">
        <v>183.8</v>
      </c>
      <c r="M4" s="18">
        <v>74.700000000000045</v>
      </c>
      <c r="N4" s="18">
        <v>103</v>
      </c>
      <c r="O4" s="18">
        <v>113</v>
      </c>
      <c r="P4" s="18">
        <v>-36.899999999999977</v>
      </c>
      <c r="Q4" s="18">
        <v>-624.40000000000009</v>
      </c>
      <c r="R4" s="18">
        <v>-363.5</v>
      </c>
      <c r="S4" s="18">
        <v>-391.5</v>
      </c>
      <c r="T4" s="18">
        <v>-198.39999999999998</v>
      </c>
      <c r="U4" s="18">
        <v>-147.89999999999998</v>
      </c>
      <c r="V4" s="18">
        <v>-383</v>
      </c>
      <c r="W4" s="18">
        <v>-206</v>
      </c>
      <c r="X4" s="18">
        <v>-206</v>
      </c>
      <c r="Y4" s="18">
        <v>-282.5</v>
      </c>
      <c r="Z4" s="19"/>
      <c r="AA4" s="112">
        <f>SUM(B4:Z4)</f>
        <v>-11110.599999999999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151.15</v>
      </c>
      <c r="C7" s="118">
        <v>147.9</v>
      </c>
      <c r="D7" s="118">
        <v>146.15</v>
      </c>
      <c r="E7" s="118">
        <v>148.43</v>
      </c>
      <c r="F7" s="118">
        <v>184.25</v>
      </c>
      <c r="G7" s="118">
        <v>188.79</v>
      </c>
      <c r="H7" s="118">
        <v>245.79</v>
      </c>
      <c r="I7" s="118">
        <v>206.05</v>
      </c>
      <c r="J7" s="118">
        <v>215.15</v>
      </c>
      <c r="K7" s="118">
        <v>202.7</v>
      </c>
      <c r="L7" s="118">
        <v>181.38</v>
      </c>
      <c r="M7" s="118">
        <v>180.07</v>
      </c>
      <c r="N7" s="118">
        <v>181.76</v>
      </c>
      <c r="O7" s="118">
        <v>185.89</v>
      </c>
      <c r="P7" s="118">
        <v>205.02</v>
      </c>
      <c r="Q7" s="118">
        <v>213.14</v>
      </c>
      <c r="R7" s="118">
        <v>217.56</v>
      </c>
      <c r="S7" s="118">
        <v>239.99</v>
      </c>
      <c r="T7" s="118">
        <v>240.55</v>
      </c>
      <c r="U7" s="118">
        <v>217.74</v>
      </c>
      <c r="V7" s="118">
        <v>207.65</v>
      </c>
      <c r="W7" s="118">
        <v>187.98</v>
      </c>
      <c r="X7" s="118">
        <v>185.68</v>
      </c>
      <c r="Y7" s="118">
        <v>178.12</v>
      </c>
      <c r="Z7" s="119"/>
      <c r="AA7" s="120">
        <f>IF(SUM(B7:Z7)&lt;&gt;0,AVERAGEIF(B7:Z7,"&lt;&gt;"""),"")</f>
        <v>194.12041666666664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706</v>
      </c>
      <c r="I13" s="130">
        <v>297.60000000000002</v>
      </c>
      <c r="J13" s="130"/>
      <c r="K13" s="130"/>
      <c r="L13" s="130"/>
      <c r="M13" s="130"/>
      <c r="N13" s="130"/>
      <c r="O13" s="130"/>
      <c r="P13" s="130"/>
      <c r="Q13" s="130">
        <v>259.3</v>
      </c>
      <c r="R13" s="130">
        <v>83.7</v>
      </c>
      <c r="S13" s="130">
        <v>503.1</v>
      </c>
      <c r="T13" s="130">
        <v>418.7</v>
      </c>
      <c r="U13" s="130">
        <v>647.9</v>
      </c>
      <c r="V13" s="130">
        <v>706</v>
      </c>
      <c r="W13" s="130">
        <v>706</v>
      </c>
      <c r="X13" s="130">
        <v>706</v>
      </c>
      <c r="Y13" s="131">
        <v>706</v>
      </c>
      <c r="Z13" s="132"/>
      <c r="AA13" s="133">
        <f t="shared" si="0"/>
        <v>9976.2999999999993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496</v>
      </c>
      <c r="C15" s="134">
        <v>500</v>
      </c>
      <c r="D15" s="134">
        <v>472.3</v>
      </c>
      <c r="E15" s="134">
        <v>500</v>
      </c>
      <c r="F15" s="134">
        <v>500</v>
      </c>
      <c r="G15" s="134">
        <v>500</v>
      </c>
      <c r="H15" s="134">
        <v>500</v>
      </c>
      <c r="I15" s="134">
        <v>207.8</v>
      </c>
      <c r="J15" s="134">
        <v>469.2</v>
      </c>
      <c r="K15" s="134">
        <v>423.6</v>
      </c>
      <c r="L15" s="134">
        <v>419.2</v>
      </c>
      <c r="M15" s="134">
        <v>500</v>
      </c>
      <c r="N15" s="134">
        <v>500</v>
      </c>
      <c r="O15" s="134">
        <v>500</v>
      </c>
      <c r="P15" s="134">
        <v>500</v>
      </c>
      <c r="Q15" s="134">
        <v>365.1</v>
      </c>
      <c r="R15" s="134">
        <v>279.8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7633.0000000000009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1202</v>
      </c>
      <c r="C16" s="136">
        <f t="shared" si="1"/>
        <v>1206</v>
      </c>
      <c r="D16" s="136">
        <f t="shared" si="1"/>
        <v>1178.3</v>
      </c>
      <c r="E16" s="136">
        <f t="shared" si="1"/>
        <v>1206</v>
      </c>
      <c r="F16" s="136">
        <f t="shared" si="1"/>
        <v>1206</v>
      </c>
      <c r="G16" s="136">
        <f t="shared" si="1"/>
        <v>1206</v>
      </c>
      <c r="H16" s="136">
        <f t="shared" si="1"/>
        <v>1206</v>
      </c>
      <c r="I16" s="136">
        <f t="shared" si="1"/>
        <v>505.40000000000003</v>
      </c>
      <c r="J16" s="136">
        <f t="shared" si="1"/>
        <v>469.2</v>
      </c>
      <c r="K16" s="136">
        <f t="shared" si="1"/>
        <v>423.6</v>
      </c>
      <c r="L16" s="136">
        <f t="shared" si="1"/>
        <v>419.2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624.40000000000009</v>
      </c>
      <c r="R16" s="136">
        <f t="shared" si="1"/>
        <v>363.5</v>
      </c>
      <c r="S16" s="136">
        <f t="shared" si="1"/>
        <v>503.1</v>
      </c>
      <c r="T16" s="136">
        <f t="shared" si="1"/>
        <v>418.7</v>
      </c>
      <c r="U16" s="136">
        <f t="shared" si="1"/>
        <v>647.9</v>
      </c>
      <c r="V16" s="136">
        <f t="shared" si="1"/>
        <v>706</v>
      </c>
      <c r="W16" s="136">
        <f t="shared" si="1"/>
        <v>706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17609.300000000003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460.5</v>
      </c>
      <c r="K21" s="130">
        <v>603</v>
      </c>
      <c r="L21" s="130">
        <v>603</v>
      </c>
      <c r="M21" s="130">
        <v>574.70000000000005</v>
      </c>
      <c r="N21" s="130">
        <v>603</v>
      </c>
      <c r="O21" s="130">
        <v>613</v>
      </c>
      <c r="P21" s="130">
        <v>463.1</v>
      </c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3920.2999999999997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111.6</v>
      </c>
      <c r="T23" s="134">
        <v>220.3</v>
      </c>
      <c r="U23" s="134">
        <v>500</v>
      </c>
      <c r="V23" s="134">
        <v>323</v>
      </c>
      <c r="W23" s="134">
        <v>500</v>
      </c>
      <c r="X23" s="134">
        <v>500</v>
      </c>
      <c r="Y23" s="134">
        <v>423.5</v>
      </c>
      <c r="Z23" s="132"/>
      <c r="AA23" s="133">
        <f t="shared" si="2"/>
        <v>2578.4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460.5</v>
      </c>
      <c r="K24" s="136">
        <f t="shared" si="3"/>
        <v>603</v>
      </c>
      <c r="L24" s="136">
        <f t="shared" si="3"/>
        <v>603</v>
      </c>
      <c r="M24" s="136">
        <f t="shared" si="3"/>
        <v>574.70000000000005</v>
      </c>
      <c r="N24" s="136">
        <f t="shared" si="3"/>
        <v>603</v>
      </c>
      <c r="O24" s="136">
        <f t="shared" si="3"/>
        <v>613</v>
      </c>
      <c r="P24" s="136">
        <f t="shared" si="3"/>
        <v>463.1</v>
      </c>
      <c r="Q24" s="136">
        <f t="shared" si="3"/>
        <v>0</v>
      </c>
      <c r="R24" s="136">
        <f t="shared" si="3"/>
        <v>0</v>
      </c>
      <c r="S24" s="136">
        <f t="shared" si="3"/>
        <v>111.6</v>
      </c>
      <c r="T24" s="136">
        <f t="shared" si="3"/>
        <v>220.3</v>
      </c>
      <c r="U24" s="136">
        <f t="shared" si="3"/>
        <v>500</v>
      </c>
      <c r="V24" s="136">
        <f t="shared" si="3"/>
        <v>323</v>
      </c>
      <c r="W24" s="136">
        <f t="shared" si="3"/>
        <v>500</v>
      </c>
      <c r="X24" s="136">
        <f t="shared" si="3"/>
        <v>500</v>
      </c>
      <c r="Y24" s="136">
        <f t="shared" si="3"/>
        <v>423.5</v>
      </c>
      <c r="Z24" s="137" t="str">
        <f t="shared" si="3"/>
        <v/>
      </c>
      <c r="AA24" s="90">
        <f t="shared" si="2"/>
        <v>6498.7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2022-11-03T12:06:14Z</dcterms:created>
  <dcterms:modified xsi:type="dcterms:W3CDTF">2022-11-03T12:06:15Z</dcterms:modified>
</cp:coreProperties>
</file>