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<sst xmlns="http://schemas.openxmlformats.org/spreadsheetml/2006/main" count="117" uniqueCount="53">
  <si>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02/11/2022 14:08:08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</si>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</sst>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475</c:v>
                </c:pt>
                <c:pt idx="1">
                  <c:v>475</c:v>
                </c:pt>
                <c:pt idx="2">
                  <c:v>475</c:v>
                </c:pt>
                <c:pt idx="3">
                  <c:v>475</c:v>
                </c:pt>
                <c:pt idx="4">
                  <c:v>475</c:v>
                </c:pt>
                <c:pt idx="5">
                  <c:v>495</c:v>
                </c:pt>
                <c:pt idx="6">
                  <c:v>495</c:v>
                </c:pt>
                <c:pt idx="7">
                  <c:v>495</c:v>
                </c:pt>
                <c:pt idx="8">
                  <c:v>495</c:v>
                </c:pt>
                <c:pt idx="9">
                  <c:v>495</c:v>
                </c:pt>
                <c:pt idx="10">
                  <c:v>475</c:v>
                </c:pt>
                <c:pt idx="11">
                  <c:v>445</c:v>
                </c:pt>
                <c:pt idx="12">
                  <c:v>445</c:v>
                </c:pt>
                <c:pt idx="13">
                  <c:v>445</c:v>
                </c:pt>
                <c:pt idx="14">
                  <c:v>495</c:v>
                </c:pt>
                <c:pt idx="15">
                  <c:v>495</c:v>
                </c:pt>
                <c:pt idx="16">
                  <c:v>495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135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  <c:pt idx="7">
                  <c:v>130</c:v>
                </c:pt>
                <c:pt idx="8">
                  <c:v>130</c:v>
                </c:pt>
                <c:pt idx="9">
                  <c:v>130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146</c:v>
                </c:pt>
                <c:pt idx="16">
                  <c:v>199.65</c:v>
                </c:pt>
                <c:pt idx="17">
                  <c:v>209</c:v>
                </c:pt>
                <c:pt idx="18">
                  <c:v>204</c:v>
                </c:pt>
                <c:pt idx="19">
                  <c:v>190</c:v>
                </c:pt>
                <c:pt idx="20">
                  <c:v>163</c:v>
                </c:pt>
                <c:pt idx="21">
                  <c:v>130</c:v>
                </c:pt>
                <c:pt idx="22">
                  <c:v>130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1609.029</c:v>
                </c:pt>
                <c:pt idx="1">
                  <c:v>1171.9299999999998</c:v>
                </c:pt>
                <c:pt idx="2">
                  <c:v>1122.3829999999998</c:v>
                </c:pt>
                <c:pt idx="3">
                  <c:v>1164.3009999999999</c:v>
                </c:pt>
                <c:pt idx="4">
                  <c:v>1225.645</c:v>
                </c:pt>
                <c:pt idx="5">
                  <c:v>1359.6039999999998</c:v>
                </c:pt>
                <c:pt idx="6">
                  <c:v>1804.1010000000001</c:v>
                </c:pt>
                <c:pt idx="7">
                  <c:v>2188.61</c:v>
                </c:pt>
                <c:pt idx="8">
                  <c:v>2159.4810000000002</c:v>
                </c:pt>
                <c:pt idx="9">
                  <c:v>1898.2330000000002</c:v>
                </c:pt>
                <c:pt idx="10">
                  <c:v>1722.9</c:v>
                </c:pt>
                <c:pt idx="11">
                  <c:v>1747.9</c:v>
                </c:pt>
                <c:pt idx="12">
                  <c:v>1782.9</c:v>
                </c:pt>
                <c:pt idx="13">
                  <c:v>1782.9</c:v>
                </c:pt>
                <c:pt idx="14">
                  <c:v>2027.6440000000002</c:v>
                </c:pt>
                <c:pt idx="15">
                  <c:v>2557.1670000000004</c:v>
                </c:pt>
                <c:pt idx="16">
                  <c:v>3194.9920000000002</c:v>
                </c:pt>
                <c:pt idx="17">
                  <c:v>3366.9</c:v>
                </c:pt>
                <c:pt idx="18">
                  <c:v>3336.306</c:v>
                </c:pt>
                <c:pt idx="19">
                  <c:v>3255.6790000000001</c:v>
                </c:pt>
                <c:pt idx="20">
                  <c:v>2815.424</c:v>
                </c:pt>
                <c:pt idx="21">
                  <c:v>2479.9</c:v>
                </c:pt>
                <c:pt idx="22">
                  <c:v>2032.9</c:v>
                </c:pt>
                <c:pt idx="23">
                  <c:v>1852.9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1745.3</c:v>
                </c:pt>
                <c:pt idx="1">
                  <c:v>2077</c:v>
                </c:pt>
                <c:pt idx="2">
                  <c:v>2059</c:v>
                </c:pt>
                <c:pt idx="3">
                  <c:v>2059</c:v>
                </c:pt>
                <c:pt idx="4">
                  <c:v>2044</c:v>
                </c:pt>
                <c:pt idx="5">
                  <c:v>2016</c:v>
                </c:pt>
                <c:pt idx="6">
                  <c:v>1841.9</c:v>
                </c:pt>
                <c:pt idx="7">
                  <c:v>1318</c:v>
                </c:pt>
                <c:pt idx="8">
                  <c:v>1292</c:v>
                </c:pt>
                <c:pt idx="9">
                  <c:v>1054</c:v>
                </c:pt>
                <c:pt idx="10">
                  <c:v>1003</c:v>
                </c:pt>
                <c:pt idx="11">
                  <c:v>1007</c:v>
                </c:pt>
                <c:pt idx="12">
                  <c:v>1057</c:v>
                </c:pt>
                <c:pt idx="13">
                  <c:v>1136</c:v>
                </c:pt>
                <c:pt idx="14">
                  <c:v>1235.9000000000001</c:v>
                </c:pt>
                <c:pt idx="15">
                  <c:v>1426.1</c:v>
                </c:pt>
                <c:pt idx="16">
                  <c:v>1387</c:v>
                </c:pt>
                <c:pt idx="17">
                  <c:v>1387</c:v>
                </c:pt>
                <c:pt idx="18">
                  <c:v>1387</c:v>
                </c:pt>
                <c:pt idx="19">
                  <c:v>1333</c:v>
                </c:pt>
                <c:pt idx="20">
                  <c:v>1749</c:v>
                </c:pt>
                <c:pt idx="21">
                  <c:v>1808.8</c:v>
                </c:pt>
                <c:pt idx="22">
                  <c:v>1927.2</c:v>
                </c:pt>
                <c:pt idx="23">
                  <c:v>1805.4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315.5100000000001</c:v>
                </c:pt>
                <c:pt idx="1">
                  <c:v>326.24099999999993</c:v>
                </c:pt>
                <c:pt idx="2">
                  <c:v>339.07600000000002</c:v>
                </c:pt>
                <c:pt idx="3">
                  <c:v>353.35699999999997</c:v>
                </c:pt>
                <c:pt idx="4">
                  <c:v>367.87799999999999</c:v>
                </c:pt>
                <c:pt idx="5">
                  <c:v>350.21000000000004</c:v>
                </c:pt>
                <c:pt idx="6">
                  <c:v>568.04399999999998</c:v>
                </c:pt>
                <c:pt idx="7">
                  <c:v>1308.5249999999999</c:v>
                </c:pt>
                <c:pt idx="8">
                  <c:v>2073.1369999999997</c:v>
                </c:pt>
                <c:pt idx="9">
                  <c:v>2618.5530000000008</c:v>
                </c:pt>
                <c:pt idx="10">
                  <c:v>2916.846</c:v>
                </c:pt>
                <c:pt idx="11">
                  <c:v>3011.7359999999999</c:v>
                </c:pt>
                <c:pt idx="12">
                  <c:v>2837.3140000000012</c:v>
                </c:pt>
                <c:pt idx="13">
                  <c:v>2417.2589999999996</c:v>
                </c:pt>
                <c:pt idx="14">
                  <c:v>1657.36</c:v>
                </c:pt>
                <c:pt idx="15">
                  <c:v>789.29099999999994</c:v>
                </c:pt>
                <c:pt idx="16">
                  <c:v>289.95299999999997</c:v>
                </c:pt>
                <c:pt idx="17">
                  <c:v>248.506</c:v>
                </c:pt>
                <c:pt idx="18">
                  <c:v>249.38800000000003</c:v>
                </c:pt>
                <c:pt idx="19">
                  <c:v>252.90199999999999</c:v>
                </c:pt>
                <c:pt idx="20">
                  <c:v>255.16099999999997</c:v>
                </c:pt>
                <c:pt idx="21">
                  <c:v>255.82300000000001</c:v>
                </c:pt>
                <c:pt idx="22">
                  <c:v>263.81</c:v>
                </c:pt>
                <c:pt idx="23">
                  <c:v>261.51300000000003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47</c:v>
                </c:pt>
                <c:pt idx="2">
                  <c:v>44</c:v>
                </c:pt>
                <c:pt idx="3">
                  <c:v>43</c:v>
                </c:pt>
                <c:pt idx="4">
                  <c:v>42</c:v>
                </c:pt>
                <c:pt idx="5">
                  <c:v>38</c:v>
                </c:pt>
                <c:pt idx="6">
                  <c:v>49</c:v>
                </c:pt>
                <c:pt idx="7">
                  <c:v>69</c:v>
                </c:pt>
                <c:pt idx="8">
                  <c:v>82</c:v>
                </c:pt>
                <c:pt idx="9">
                  <c:v>85</c:v>
                </c:pt>
                <c:pt idx="10">
                  <c:v>87</c:v>
                </c:pt>
                <c:pt idx="11">
                  <c:v>85</c:v>
                </c:pt>
                <c:pt idx="12">
                  <c:v>80</c:v>
                </c:pt>
                <c:pt idx="13">
                  <c:v>70</c:v>
                </c:pt>
                <c:pt idx="14">
                  <c:v>50</c:v>
                </c:pt>
                <c:pt idx="15">
                  <c:v>24</c:v>
                </c:pt>
                <c:pt idx="16">
                  <c:v>9</c:v>
                </c:pt>
                <c:pt idx="17">
                  <c:v>8</c:v>
                </c:pt>
                <c:pt idx="18">
                  <c:v>9</c:v>
                </c:pt>
                <c:pt idx="19">
                  <c:v>10</c:v>
                </c:pt>
                <c:pt idx="20">
                  <c:v>9</c:v>
                </c:pt>
                <c:pt idx="21">
                  <c:v>8</c:v>
                </c:pt>
                <c:pt idx="22">
                  <c:v>8</c:v>
                </c:pt>
                <c:pt idx="23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41</c:v>
                </c:pt>
                <c:pt idx="7">
                  <c:v>15</c:v>
                </c:pt>
                <c:pt idx="8">
                  <c:v>15</c:v>
                </c:pt>
                <c:pt idx="9">
                  <c:v>33</c:v>
                </c:pt>
                <c:pt idx="10">
                  <c:v>45</c:v>
                </c:pt>
                <c:pt idx="11">
                  <c:v>71</c:v>
                </c:pt>
                <c:pt idx="12">
                  <c:v>76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276</c:v>
                </c:pt>
                <c:pt idx="17">
                  <c:v>550</c:v>
                </c:pt>
                <c:pt idx="18">
                  <c:v>546</c:v>
                </c:pt>
                <c:pt idx="19">
                  <c:v>576</c:v>
                </c:pt>
                <c:pt idx="20">
                  <c:v>161</c:v>
                </c:pt>
                <c:pt idx="21">
                  <c:v>106</c:v>
                </c:pt>
                <c:pt idx="22">
                  <c:v>106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4103448"/>
        <c:axId val="544103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4350.8549999999996</c:v>
                </c:pt>
                <c:pt idx="1">
                  <c:v>4247.1710000000003</c:v>
                </c:pt>
                <c:pt idx="2">
                  <c:v>4189.4589999999998</c:v>
                </c:pt>
                <c:pt idx="3">
                  <c:v>4244.6579999999994</c:v>
                </c:pt>
                <c:pt idx="4">
                  <c:v>4304.5229999999983</c:v>
                </c:pt>
                <c:pt idx="5">
                  <c:v>4434.8140000000003</c:v>
                </c:pt>
                <c:pt idx="6">
                  <c:v>4929.0539999999992</c:v>
                </c:pt>
                <c:pt idx="7">
                  <c:v>5524.0920000000006</c:v>
                </c:pt>
                <c:pt idx="8">
                  <c:v>6246.5949999999993</c:v>
                </c:pt>
                <c:pt idx="9">
                  <c:v>6313.7760000000017</c:v>
                </c:pt>
                <c:pt idx="10">
                  <c:v>6379.7350000000006</c:v>
                </c:pt>
                <c:pt idx="11">
                  <c:v>6497.6429999999982</c:v>
                </c:pt>
                <c:pt idx="12">
                  <c:v>6408.23</c:v>
                </c:pt>
                <c:pt idx="13">
                  <c:v>6027.1929999999975</c:v>
                </c:pt>
                <c:pt idx="14">
                  <c:v>5615.9320000000016</c:v>
                </c:pt>
                <c:pt idx="15">
                  <c:v>5457.5290000000005</c:v>
                </c:pt>
                <c:pt idx="16">
                  <c:v>5851.5650000000005</c:v>
                </c:pt>
                <c:pt idx="17">
                  <c:v>6264.4390000000012</c:v>
                </c:pt>
                <c:pt idx="18">
                  <c:v>6226.6630000000005</c:v>
                </c:pt>
                <c:pt idx="19">
                  <c:v>6112.5529999999999</c:v>
                </c:pt>
                <c:pt idx="20">
                  <c:v>5647.597999999999</c:v>
                </c:pt>
                <c:pt idx="21">
                  <c:v>5283.496000000001</c:v>
                </c:pt>
                <c:pt idx="22">
                  <c:v>4962.9210000000012</c:v>
                </c:pt>
                <c:pt idx="23">
                  <c:v>4521.8020000000024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103448"/>
        <c:axId val="544103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132.24</c:v>
                </c:pt>
                <c:pt idx="5">
                  <c:v>212.48</c:v>
                </c:pt>
                <c:pt idx="6">
                  <c:v>274.07</c:v>
                </c:pt>
                <c:pt idx="7">
                  <c:v>247.65</c:v>
                </c:pt>
                <c:pt idx="8">
                  <c:v>212.11</c:v>
                </c:pt>
                <c:pt idx="9">
                  <c:v>182.33</c:v>
                </c:pt>
                <c:pt idx="10">
                  <c:v>140.35</c:v>
                </c:pt>
                <c:pt idx="11">
                  <c:v>132.08000000000001</c:v>
                </c:pt>
                <c:pt idx="12">
                  <c:v>131.91</c:v>
                </c:pt>
                <c:pt idx="13">
                  <c:v>129.63999999999999</c:v>
                </c:pt>
                <c:pt idx="14">
                  <c:v>168.09</c:v>
                </c:pt>
                <c:pt idx="15">
                  <c:v>230.16</c:v>
                </c:pt>
                <c:pt idx="16">
                  <c:v>290.64</c:v>
                </c:pt>
                <c:pt idx="17">
                  <c:v>351</c:v>
                </c:pt>
                <c:pt idx="18">
                  <c:v>310.01</c:v>
                </c:pt>
                <c:pt idx="19">
                  <c:v>236.09</c:v>
                </c:pt>
                <c:pt idx="20">
                  <c:v>184.25</c:v>
                </c:pt>
                <c:pt idx="21">
                  <c:v>168.06</c:v>
                </c:pt>
                <c:pt idx="22">
                  <c:v>168.08</c:v>
                </c:pt>
                <c:pt idx="23">
                  <c:v>119.23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4104624"/>
        <c:axId val="544104232"/>
      </c:lineChart>
      <c:catAx>
        <c:axId val="544103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4103840"/>
        <c:crosses val="autoZero"/>
        <c:auto val="1"/>
        <c:lblAlgn val="ctr"/>
        <c:lblOffset val="100"/>
        <c:noMultiLvlLbl val="0"/>
      </c:catAx>
      <c:valAx>
        <c:axId val="54410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4103448"/>
        <c:crosses val="autoZero"/>
        <c:crossBetween val="between"/>
      </c:valAx>
      <c:valAx>
        <c:axId val="544104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4104624"/>
        <c:crosses val="max"/>
        <c:crossBetween val="between"/>
      </c:valAx>
      <c:catAx>
        <c:axId val="544104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4104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4350.8389999999999</v>
      </c>
      <c r="C4" s="18">
        <v>4247.1710000000012</v>
      </c>
      <c r="D4" s="18">
        <v>4189.4589999999998</v>
      </c>
      <c r="E4" s="18">
        <v>4244.6580000000004</v>
      </c>
      <c r="F4" s="18">
        <v>4304.5229999999992</v>
      </c>
      <c r="G4" s="18">
        <v>4434.8140000000012</v>
      </c>
      <c r="H4" s="18">
        <v>4929.0449999999992</v>
      </c>
      <c r="I4" s="18">
        <v>5524.1350000000011</v>
      </c>
      <c r="J4" s="18">
        <v>6246.6180000000013</v>
      </c>
      <c r="K4" s="18">
        <v>6313.7859999999991</v>
      </c>
      <c r="L4" s="18">
        <v>6379.7459999999992</v>
      </c>
      <c r="M4" s="18">
        <v>6497.6360000000004</v>
      </c>
      <c r="N4" s="18">
        <v>6408.2140000000018</v>
      </c>
      <c r="O4" s="18">
        <v>6027.1590000000024</v>
      </c>
      <c r="P4" s="18">
        <v>5615.9040000000005</v>
      </c>
      <c r="Q4" s="18">
        <v>5457.5579999999991</v>
      </c>
      <c r="R4" s="18">
        <v>5851.5949999999993</v>
      </c>
      <c r="S4" s="18">
        <v>6264.4060000000009</v>
      </c>
      <c r="T4" s="18">
        <v>6226.6939999999995</v>
      </c>
      <c r="U4" s="18">
        <v>6112.5809999999992</v>
      </c>
      <c r="V4" s="18">
        <v>5647.5850000000019</v>
      </c>
      <c r="W4" s="18">
        <v>5283.5230000000001</v>
      </c>
      <c r="X4" s="18">
        <v>4962.91</v>
      </c>
      <c r="Y4" s="18">
        <v>4521.813000000001</v>
      </c>
      <c r="Z4" s="19"/>
      <c r="AA4" s="20">
        <f>SUM(B4:Z4)</f>
        <v>130042.37200000002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</v>
      </c>
      <c r="C7" s="28">
        <v>127</v>
      </c>
      <c r="D7" s="28">
        <v>127</v>
      </c>
      <c r="E7" s="28">
        <v>127</v>
      </c>
      <c r="F7" s="28">
        <v>132.24</v>
      </c>
      <c r="G7" s="28">
        <v>212.48</v>
      </c>
      <c r="H7" s="28">
        <v>274.07</v>
      </c>
      <c r="I7" s="28">
        <v>247.65</v>
      </c>
      <c r="J7" s="28">
        <v>212.11</v>
      </c>
      <c r="K7" s="28">
        <v>182.33</v>
      </c>
      <c r="L7" s="28">
        <v>140.35</v>
      </c>
      <c r="M7" s="28">
        <v>132.08000000000001</v>
      </c>
      <c r="N7" s="28">
        <v>131.91</v>
      </c>
      <c r="O7" s="28">
        <v>129.63999999999999</v>
      </c>
      <c r="P7" s="28">
        <v>168.09</v>
      </c>
      <c r="Q7" s="28">
        <v>230.16</v>
      </c>
      <c r="R7" s="28">
        <v>290.64</v>
      </c>
      <c r="S7" s="28">
        <v>351</v>
      </c>
      <c r="T7" s="28">
        <v>310.01</v>
      </c>
      <c r="U7" s="28">
        <v>236.09</v>
      </c>
      <c r="V7" s="28">
        <v>184.25</v>
      </c>
      <c r="W7" s="28">
        <v>168.06</v>
      </c>
      <c r="X7" s="28">
        <v>168.08</v>
      </c>
      <c r="Y7" s="28">
        <v>119.23</v>
      </c>
      <c r="Z7" s="29"/>
      <c r="AA7" s="30">
        <f>IF(SUM(B7:Z7)&lt;&gt;0,AVERAGEIF(B7:Z7,"&lt;&gt;"""),"")</f>
        <v>188.68624999999997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475</v>
      </c>
      <c r="C10" s="42">
        <v>475</v>
      </c>
      <c r="D10" s="42">
        <v>475</v>
      </c>
      <c r="E10" s="42">
        <v>475</v>
      </c>
      <c r="F10" s="42">
        <v>475</v>
      </c>
      <c r="G10" s="42">
        <v>495</v>
      </c>
      <c r="H10" s="42">
        <v>495</v>
      </c>
      <c r="I10" s="42">
        <v>495</v>
      </c>
      <c r="J10" s="42">
        <v>495</v>
      </c>
      <c r="K10" s="42">
        <v>495</v>
      </c>
      <c r="L10" s="42">
        <v>475</v>
      </c>
      <c r="M10" s="42">
        <v>445</v>
      </c>
      <c r="N10" s="42">
        <v>445</v>
      </c>
      <c r="O10" s="42">
        <v>445</v>
      </c>
      <c r="P10" s="42">
        <v>495</v>
      </c>
      <c r="Q10" s="42">
        <v>495</v>
      </c>
      <c r="R10" s="42">
        <v>495</v>
      </c>
      <c r="S10" s="42">
        <v>495</v>
      </c>
      <c r="T10" s="42">
        <v>495</v>
      </c>
      <c r="U10" s="42">
        <v>495</v>
      </c>
      <c r="V10" s="42">
        <v>495</v>
      </c>
      <c r="W10" s="42">
        <v>495</v>
      </c>
      <c r="X10" s="42">
        <v>495</v>
      </c>
      <c r="Y10" s="42">
        <v>445</v>
      </c>
      <c r="Z10" s="43"/>
      <c r="AA10" s="44">
        <f t="shared" ref="AA10:AA15" si="0">SUM(B10:Z10)</f>
        <v>11560</v>
      </c>
    </row>
    <row r="11" spans="1:27" ht="24.95" customHeight="1" x14ac:dyDescent="0.2">
      <c r="A11" s="45" t="s">
        <v>7</v>
      </c>
      <c r="B11" s="46">
        <v>135</v>
      </c>
      <c r="C11" s="47">
        <v>130</v>
      </c>
      <c r="D11" s="47">
        <v>130</v>
      </c>
      <c r="E11" s="47">
        <v>130</v>
      </c>
      <c r="F11" s="47">
        <v>130</v>
      </c>
      <c r="G11" s="47">
        <v>130</v>
      </c>
      <c r="H11" s="47">
        <v>130</v>
      </c>
      <c r="I11" s="47">
        <v>130</v>
      </c>
      <c r="J11" s="47">
        <v>130</v>
      </c>
      <c r="K11" s="47">
        <v>130</v>
      </c>
      <c r="L11" s="47">
        <v>130</v>
      </c>
      <c r="M11" s="47">
        <v>130</v>
      </c>
      <c r="N11" s="47">
        <v>130</v>
      </c>
      <c r="O11" s="47">
        <v>130</v>
      </c>
      <c r="P11" s="47">
        <v>130</v>
      </c>
      <c r="Q11" s="47">
        <v>146</v>
      </c>
      <c r="R11" s="47">
        <v>199.65</v>
      </c>
      <c r="S11" s="47">
        <v>209</v>
      </c>
      <c r="T11" s="47">
        <v>204</v>
      </c>
      <c r="U11" s="47">
        <v>190</v>
      </c>
      <c r="V11" s="47">
        <v>163</v>
      </c>
      <c r="W11" s="47">
        <v>130</v>
      </c>
      <c r="X11" s="47">
        <v>130</v>
      </c>
      <c r="Y11" s="47">
        <v>130</v>
      </c>
      <c r="Z11" s="48"/>
      <c r="AA11" s="49">
        <f t="shared" si="0"/>
        <v>3456.65</v>
      </c>
    </row>
    <row r="12" spans="1:27" ht="24.95" customHeight="1" x14ac:dyDescent="0.2">
      <c r="A12" s="50" t="s">
        <v>8</v>
      </c>
      <c r="B12" s="51">
        <v>1609.029</v>
      </c>
      <c r="C12" s="52">
        <v>1171.9299999999998</v>
      </c>
      <c r="D12" s="52">
        <v>1122.3829999999998</v>
      </c>
      <c r="E12" s="52">
        <v>1164.3009999999999</v>
      </c>
      <c r="F12" s="52">
        <v>1225.645</v>
      </c>
      <c r="G12" s="52">
        <v>1359.6039999999998</v>
      </c>
      <c r="H12" s="52">
        <v>1804.1010000000001</v>
      </c>
      <c r="I12" s="52">
        <v>2188.61</v>
      </c>
      <c r="J12" s="52">
        <v>2159.4810000000002</v>
      </c>
      <c r="K12" s="52">
        <v>1898.2330000000002</v>
      </c>
      <c r="L12" s="52">
        <v>1722.9</v>
      </c>
      <c r="M12" s="52">
        <v>1747.9</v>
      </c>
      <c r="N12" s="52">
        <v>1782.9</v>
      </c>
      <c r="O12" s="52">
        <v>1782.9</v>
      </c>
      <c r="P12" s="52">
        <v>2027.6440000000002</v>
      </c>
      <c r="Q12" s="52">
        <v>2557.1670000000004</v>
      </c>
      <c r="R12" s="52">
        <v>3194.9920000000002</v>
      </c>
      <c r="S12" s="52">
        <v>3366.9</v>
      </c>
      <c r="T12" s="52">
        <v>3336.306</v>
      </c>
      <c r="U12" s="52">
        <v>3255.6790000000001</v>
      </c>
      <c r="V12" s="52">
        <v>2815.424</v>
      </c>
      <c r="W12" s="52">
        <v>2479.9</v>
      </c>
      <c r="X12" s="52">
        <v>2032.9</v>
      </c>
      <c r="Y12" s="52">
        <v>1852.9</v>
      </c>
      <c r="Z12" s="53"/>
      <c r="AA12" s="54">
        <f t="shared" si="0"/>
        <v>49659.729000000014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20</v>
      </c>
      <c r="G13" s="52">
        <v>46</v>
      </c>
      <c r="H13" s="52">
        <v>41</v>
      </c>
      <c r="I13" s="52">
        <v>15</v>
      </c>
      <c r="J13" s="52">
        <v>15</v>
      </c>
      <c r="K13" s="52">
        <v>33</v>
      </c>
      <c r="L13" s="52">
        <v>45</v>
      </c>
      <c r="M13" s="52">
        <v>71</v>
      </c>
      <c r="N13" s="52">
        <v>76</v>
      </c>
      <c r="O13" s="52">
        <v>46</v>
      </c>
      <c r="P13" s="52">
        <v>20</v>
      </c>
      <c r="Q13" s="52">
        <v>20</v>
      </c>
      <c r="R13" s="52">
        <v>276</v>
      </c>
      <c r="S13" s="52">
        <v>550</v>
      </c>
      <c r="T13" s="52">
        <v>546</v>
      </c>
      <c r="U13" s="52">
        <v>576</v>
      </c>
      <c r="V13" s="52">
        <v>161</v>
      </c>
      <c r="W13" s="52">
        <v>106</v>
      </c>
      <c r="X13" s="52">
        <v>106</v>
      </c>
      <c r="Y13" s="52">
        <v>20</v>
      </c>
      <c r="Z13" s="53"/>
      <c r="AA13" s="54">
        <f t="shared" si="0"/>
        <v>2869</v>
      </c>
    </row>
    <row r="14" spans="1:27" ht="24.95" customHeight="1" x14ac:dyDescent="0.2">
      <c r="A14" s="55" t="s">
        <v>10</v>
      </c>
      <c r="B14" s="56">
        <v>315.5100000000001</v>
      </c>
      <c r="C14" s="57">
        <v>326.24099999999993</v>
      </c>
      <c r="D14" s="57">
        <v>339.07600000000002</v>
      </c>
      <c r="E14" s="57">
        <v>353.35699999999997</v>
      </c>
      <c r="F14" s="57">
        <v>367.87799999999999</v>
      </c>
      <c r="G14" s="57">
        <v>350.21000000000004</v>
      </c>
      <c r="H14" s="57">
        <v>568.04399999999998</v>
      </c>
      <c r="I14" s="57">
        <v>1308.5249999999999</v>
      </c>
      <c r="J14" s="57">
        <v>2073.1369999999997</v>
      </c>
      <c r="K14" s="57">
        <v>2618.5530000000008</v>
      </c>
      <c r="L14" s="57">
        <v>2916.846</v>
      </c>
      <c r="M14" s="57">
        <v>3011.7359999999999</v>
      </c>
      <c r="N14" s="57">
        <v>2837.3140000000012</v>
      </c>
      <c r="O14" s="57">
        <v>2417.2589999999996</v>
      </c>
      <c r="P14" s="57">
        <v>1657.36</v>
      </c>
      <c r="Q14" s="57">
        <v>789.29099999999994</v>
      </c>
      <c r="R14" s="57">
        <v>289.95299999999997</v>
      </c>
      <c r="S14" s="57">
        <v>248.506</v>
      </c>
      <c r="T14" s="57">
        <v>249.38800000000003</v>
      </c>
      <c r="U14" s="57">
        <v>252.90199999999999</v>
      </c>
      <c r="V14" s="57">
        <v>255.16099999999997</v>
      </c>
      <c r="W14" s="57">
        <v>255.82300000000001</v>
      </c>
      <c r="X14" s="57">
        <v>263.81</v>
      </c>
      <c r="Y14" s="57">
        <v>261.51300000000003</v>
      </c>
      <c r="Z14" s="58"/>
      <c r="AA14" s="59">
        <f t="shared" si="0"/>
        <v>24327.393</v>
      </c>
    </row>
    <row r="15" spans="1:27" ht="24.95" customHeight="1" x14ac:dyDescent="0.2">
      <c r="A15" s="55" t="s">
        <v>11</v>
      </c>
      <c r="B15" s="56">
        <v>51</v>
      </c>
      <c r="C15" s="57">
        <v>47</v>
      </c>
      <c r="D15" s="57">
        <v>44</v>
      </c>
      <c r="E15" s="57">
        <v>43</v>
      </c>
      <c r="F15" s="57">
        <v>42</v>
      </c>
      <c r="G15" s="57">
        <v>38</v>
      </c>
      <c r="H15" s="57">
        <v>49</v>
      </c>
      <c r="I15" s="57">
        <v>69</v>
      </c>
      <c r="J15" s="57">
        <v>82</v>
      </c>
      <c r="K15" s="57">
        <v>85</v>
      </c>
      <c r="L15" s="57">
        <v>87</v>
      </c>
      <c r="M15" s="57">
        <v>85</v>
      </c>
      <c r="N15" s="57">
        <v>80</v>
      </c>
      <c r="O15" s="57">
        <v>70</v>
      </c>
      <c r="P15" s="57">
        <v>50</v>
      </c>
      <c r="Q15" s="57">
        <v>24</v>
      </c>
      <c r="R15" s="57">
        <v>9</v>
      </c>
      <c r="S15" s="57">
        <v>8</v>
      </c>
      <c r="T15" s="57">
        <v>9</v>
      </c>
      <c r="U15" s="57">
        <v>10</v>
      </c>
      <c r="V15" s="57">
        <v>9</v>
      </c>
      <c r="W15" s="57">
        <v>8</v>
      </c>
      <c r="X15" s="57">
        <v>8</v>
      </c>
      <c r="Y15" s="57">
        <v>7</v>
      </c>
      <c r="Z15" s="58"/>
      <c r="AA15" s="59">
        <f t="shared" si="0"/>
        <v>1014</v>
      </c>
    </row>
    <row r="16" spans="1:27" ht="30" customHeight="1" thickBot="1" x14ac:dyDescent="0.25">
      <c r="A16" s="60" t="s">
        <v>12</v>
      </c>
      <c r="B16" s="61">
        <f>IF(LEN(B$2)&gt;0,SUM(B10:B15),"")</f>
        <v>2605.5390000000002</v>
      </c>
      <c r="C16" s="62">
        <f t="shared" ref="C16:Z16" si="1">IF(LEN(C$2)&gt;0,SUM(C10:C15),"")</f>
        <v>2170.1709999999998</v>
      </c>
      <c r="D16" s="62">
        <f t="shared" si="1"/>
        <v>2130.4589999999998</v>
      </c>
      <c r="E16" s="62">
        <f t="shared" si="1"/>
        <v>2185.6579999999999</v>
      </c>
      <c r="F16" s="62">
        <f t="shared" si="1"/>
        <v>2260.5230000000001</v>
      </c>
      <c r="G16" s="62">
        <f t="shared" si="1"/>
        <v>2418.8139999999999</v>
      </c>
      <c r="H16" s="62">
        <f t="shared" si="1"/>
        <v>3087.145</v>
      </c>
      <c r="I16" s="62">
        <f t="shared" si="1"/>
        <v>4206.1350000000002</v>
      </c>
      <c r="J16" s="62">
        <f t="shared" si="1"/>
        <v>4954.6180000000004</v>
      </c>
      <c r="K16" s="62">
        <f t="shared" si="1"/>
        <v>5259.786000000001</v>
      </c>
      <c r="L16" s="62">
        <f t="shared" si="1"/>
        <v>5376.7460000000001</v>
      </c>
      <c r="M16" s="62">
        <f t="shared" si="1"/>
        <v>5490.6360000000004</v>
      </c>
      <c r="N16" s="62">
        <f t="shared" si="1"/>
        <v>5351.2140000000018</v>
      </c>
      <c r="O16" s="62">
        <f t="shared" si="1"/>
        <v>4891.1589999999997</v>
      </c>
      <c r="P16" s="62">
        <f t="shared" si="1"/>
        <v>4380.0039999999999</v>
      </c>
      <c r="Q16" s="62">
        <f t="shared" si="1"/>
        <v>4031.4580000000005</v>
      </c>
      <c r="R16" s="62">
        <f t="shared" si="1"/>
        <v>4464.5949999999993</v>
      </c>
      <c r="S16" s="62">
        <f t="shared" si="1"/>
        <v>4877.4059999999999</v>
      </c>
      <c r="T16" s="62">
        <f t="shared" si="1"/>
        <v>4839.6940000000004</v>
      </c>
      <c r="U16" s="62">
        <f t="shared" si="1"/>
        <v>4779.5810000000001</v>
      </c>
      <c r="V16" s="62">
        <f t="shared" si="1"/>
        <v>3898.585</v>
      </c>
      <c r="W16" s="62">
        <f t="shared" si="1"/>
        <v>3474.723</v>
      </c>
      <c r="X16" s="62">
        <f t="shared" si="1"/>
        <v>3035.71</v>
      </c>
      <c r="Y16" s="62">
        <f t="shared" si="1"/>
        <v>2716.413</v>
      </c>
      <c r="Z16" s="63" t="str">
        <f t="shared" si="1"/>
        <v/>
      </c>
      <c r="AA16" s="64">
        <f>SUM(AA10:AA15)</f>
        <v>92886.772000000012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808.9</v>
      </c>
      <c r="C28" s="72">
        <v>807.9</v>
      </c>
      <c r="D28" s="72">
        <v>814.9</v>
      </c>
      <c r="E28" s="72">
        <v>820.9</v>
      </c>
      <c r="F28" s="72">
        <v>823.9</v>
      </c>
      <c r="G28" s="72">
        <v>857.9</v>
      </c>
      <c r="H28" s="72">
        <v>1040.9000000000001</v>
      </c>
      <c r="I28" s="72">
        <v>1544.9</v>
      </c>
      <c r="J28" s="72">
        <v>2031.9</v>
      </c>
      <c r="K28" s="72">
        <v>2290.9</v>
      </c>
      <c r="L28" s="72">
        <v>2467.9</v>
      </c>
      <c r="M28" s="72">
        <v>2555.9</v>
      </c>
      <c r="N28" s="72">
        <v>2480.9</v>
      </c>
      <c r="O28" s="72">
        <v>2210.9</v>
      </c>
      <c r="P28" s="72">
        <v>1747.9</v>
      </c>
      <c r="Q28" s="72">
        <v>1317.9</v>
      </c>
      <c r="R28" s="72">
        <v>1487.55</v>
      </c>
      <c r="S28" s="72">
        <v>1729.9</v>
      </c>
      <c r="T28" s="72">
        <v>1752.9</v>
      </c>
      <c r="U28" s="72">
        <v>1662.9</v>
      </c>
      <c r="V28" s="72">
        <v>1107.9000000000001</v>
      </c>
      <c r="W28" s="72">
        <v>910.9</v>
      </c>
      <c r="X28" s="72">
        <v>779.9</v>
      </c>
      <c r="Y28" s="72">
        <v>739.9</v>
      </c>
      <c r="Z28" s="73"/>
      <c r="AA28" s="74">
        <f>SUM(B28:Z28)</f>
        <v>34796.250000000015</v>
      </c>
    </row>
    <row r="29" spans="1:27" ht="24.95" customHeight="1" x14ac:dyDescent="0.2">
      <c r="A29" s="75" t="s">
        <v>23</v>
      </c>
      <c r="B29" s="76">
        <v>778.63900000000001</v>
      </c>
      <c r="C29" s="77">
        <v>747.27099999999996</v>
      </c>
      <c r="D29" s="77">
        <v>728.55899999999997</v>
      </c>
      <c r="E29" s="77">
        <v>777.75800000000004</v>
      </c>
      <c r="F29" s="77">
        <v>834.62300000000005</v>
      </c>
      <c r="G29" s="77">
        <v>820.91399999999999</v>
      </c>
      <c r="H29" s="77">
        <v>1131.2449999999999</v>
      </c>
      <c r="I29" s="77">
        <v>1459.2349999999999</v>
      </c>
      <c r="J29" s="77">
        <v>1694.7180000000001</v>
      </c>
      <c r="K29" s="77">
        <v>1612.886</v>
      </c>
      <c r="L29" s="77">
        <v>1501.846</v>
      </c>
      <c r="M29" s="77">
        <v>1531.7360000000001</v>
      </c>
      <c r="N29" s="77">
        <v>1517.3140000000001</v>
      </c>
      <c r="O29" s="77">
        <v>1406.259</v>
      </c>
      <c r="P29" s="77">
        <v>1224.104</v>
      </c>
      <c r="Q29" s="77">
        <v>1280.558</v>
      </c>
      <c r="R29" s="77">
        <v>1078.0450000000001</v>
      </c>
      <c r="S29" s="77">
        <v>1103.5060000000001</v>
      </c>
      <c r="T29" s="77">
        <v>916.79399999999998</v>
      </c>
      <c r="U29" s="77">
        <v>829.68100000000004</v>
      </c>
      <c r="V29" s="77">
        <v>693.68499999999995</v>
      </c>
      <c r="W29" s="77">
        <v>690.82299999999998</v>
      </c>
      <c r="X29" s="77">
        <v>724.81</v>
      </c>
      <c r="Y29" s="77">
        <v>617.51300000000003</v>
      </c>
      <c r="Z29" s="78"/>
      <c r="AA29" s="79">
        <f>SUM(B29:Z29)</f>
        <v>25702.522000000004</v>
      </c>
    </row>
    <row r="30" spans="1:27" ht="24.95" customHeight="1" x14ac:dyDescent="0.2">
      <c r="A30" s="82" t="s">
        <v>24</v>
      </c>
      <c r="B30" s="80">
        <v>1888</v>
      </c>
      <c r="C30" s="81">
        <v>1486</v>
      </c>
      <c r="D30" s="81">
        <v>1440</v>
      </c>
      <c r="E30" s="81">
        <v>1440</v>
      </c>
      <c r="F30" s="81">
        <v>1440</v>
      </c>
      <c r="G30" s="81">
        <v>1550</v>
      </c>
      <c r="H30" s="81">
        <v>1802</v>
      </c>
      <c r="I30" s="81">
        <v>2020</v>
      </c>
      <c r="J30" s="81">
        <v>2020</v>
      </c>
      <c r="K30" s="81">
        <v>1910</v>
      </c>
      <c r="L30" s="81">
        <v>1910</v>
      </c>
      <c r="M30" s="81">
        <v>1910</v>
      </c>
      <c r="N30" s="81">
        <v>1910</v>
      </c>
      <c r="O30" s="81">
        <v>1910</v>
      </c>
      <c r="P30" s="81">
        <v>2054</v>
      </c>
      <c r="Q30" s="81">
        <v>2226</v>
      </c>
      <c r="R30" s="81">
        <v>2786</v>
      </c>
      <c r="S30" s="81">
        <v>2931</v>
      </c>
      <c r="T30" s="81">
        <v>3057</v>
      </c>
      <c r="U30" s="81">
        <v>3120</v>
      </c>
      <c r="V30" s="81">
        <v>2930</v>
      </c>
      <c r="W30" s="81">
        <v>2667</v>
      </c>
      <c r="X30" s="81">
        <v>2350</v>
      </c>
      <c r="Y30" s="81">
        <v>2170</v>
      </c>
      <c r="Z30" s="83"/>
      <c r="AA30" s="84">
        <f>SUM(B30:Z30)</f>
        <v>50927</v>
      </c>
    </row>
    <row r="31" spans="1:27" ht="30" customHeight="1" thickBot="1" x14ac:dyDescent="0.25">
      <c r="A31" s="60" t="s">
        <v>25</v>
      </c>
      <c r="B31" s="61">
        <f>IF(LEN(B$2)&gt;0,SUM(B28:B30),"")</f>
        <v>3475.5389999999998</v>
      </c>
      <c r="C31" s="62">
        <f t="shared" ref="C31:Z31" si="4">IF(LEN(C$2)&gt;0,SUM(C28:C30),"")</f>
        <v>3041.1709999999998</v>
      </c>
      <c r="D31" s="62">
        <f t="shared" si="4"/>
        <v>2983.4589999999998</v>
      </c>
      <c r="E31" s="62">
        <f t="shared" si="4"/>
        <v>3038.6579999999999</v>
      </c>
      <c r="F31" s="62">
        <f t="shared" si="4"/>
        <v>3098.5230000000001</v>
      </c>
      <c r="G31" s="62">
        <f t="shared" si="4"/>
        <v>3228.8139999999999</v>
      </c>
      <c r="H31" s="62">
        <f t="shared" si="4"/>
        <v>3974.145</v>
      </c>
      <c r="I31" s="62">
        <f t="shared" si="4"/>
        <v>5024.1350000000002</v>
      </c>
      <c r="J31" s="62">
        <f t="shared" si="4"/>
        <v>5746.6180000000004</v>
      </c>
      <c r="K31" s="62">
        <f t="shared" si="4"/>
        <v>5813.7860000000001</v>
      </c>
      <c r="L31" s="62">
        <f t="shared" si="4"/>
        <v>5879.7460000000001</v>
      </c>
      <c r="M31" s="62">
        <f t="shared" si="4"/>
        <v>5997.6360000000004</v>
      </c>
      <c r="N31" s="62">
        <f t="shared" si="4"/>
        <v>5908.2139999999999</v>
      </c>
      <c r="O31" s="62">
        <f t="shared" si="4"/>
        <v>5527.1589999999997</v>
      </c>
      <c r="P31" s="62">
        <f t="shared" si="4"/>
        <v>5026.0039999999999</v>
      </c>
      <c r="Q31" s="62">
        <f t="shared" si="4"/>
        <v>4824.4580000000005</v>
      </c>
      <c r="R31" s="62">
        <f t="shared" si="4"/>
        <v>5351.5950000000003</v>
      </c>
      <c r="S31" s="62">
        <f t="shared" si="4"/>
        <v>5764.4059999999999</v>
      </c>
      <c r="T31" s="62">
        <f t="shared" si="4"/>
        <v>5726.6939999999995</v>
      </c>
      <c r="U31" s="62">
        <f t="shared" si="4"/>
        <v>5612.5810000000001</v>
      </c>
      <c r="V31" s="62">
        <f t="shared" si="4"/>
        <v>4731.585</v>
      </c>
      <c r="W31" s="62">
        <f t="shared" si="4"/>
        <v>4268.723</v>
      </c>
      <c r="X31" s="62">
        <f t="shared" si="4"/>
        <v>3854.71</v>
      </c>
      <c r="Y31" s="62">
        <f t="shared" si="4"/>
        <v>3527.413</v>
      </c>
      <c r="Z31" s="63" t="str">
        <f t="shared" si="4"/>
        <v/>
      </c>
      <c r="AA31" s="64">
        <f>SUM(AA28:AA30)</f>
        <v>111425.77200000003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401</v>
      </c>
      <c r="C34" s="95">
        <v>402</v>
      </c>
      <c r="D34" s="95">
        <v>384</v>
      </c>
      <c r="E34" s="95">
        <v>384</v>
      </c>
      <c r="F34" s="95">
        <v>384</v>
      </c>
      <c r="G34" s="95">
        <v>348</v>
      </c>
      <c r="H34" s="95">
        <v>410</v>
      </c>
      <c r="I34" s="95">
        <v>356</v>
      </c>
      <c r="J34" s="95">
        <v>369</v>
      </c>
      <c r="K34" s="95">
        <v>196</v>
      </c>
      <c r="L34" s="95">
        <v>147</v>
      </c>
      <c r="M34" s="95">
        <v>151</v>
      </c>
      <c r="N34" s="95">
        <v>201</v>
      </c>
      <c r="O34" s="95">
        <v>221</v>
      </c>
      <c r="P34" s="95">
        <v>251</v>
      </c>
      <c r="Q34" s="95">
        <v>331</v>
      </c>
      <c r="R34" s="95">
        <v>410</v>
      </c>
      <c r="S34" s="95">
        <v>410</v>
      </c>
      <c r="T34" s="95">
        <v>410</v>
      </c>
      <c r="U34" s="95">
        <v>356</v>
      </c>
      <c r="V34" s="95">
        <v>356</v>
      </c>
      <c r="W34" s="95">
        <v>332</v>
      </c>
      <c r="X34" s="95">
        <v>365</v>
      </c>
      <c r="Y34" s="95">
        <v>357</v>
      </c>
      <c r="Z34" s="96"/>
      <c r="AA34" s="74">
        <f t="shared" ref="AA34:AA39" si="5">SUM(B34:Z34)</f>
        <v>7932</v>
      </c>
    </row>
    <row r="35" spans="1:27" ht="24.95" customHeight="1" x14ac:dyDescent="0.2">
      <c r="A35" s="97" t="s">
        <v>28</v>
      </c>
      <c r="B35" s="98">
        <v>427</v>
      </c>
      <c r="C35" s="99">
        <v>427</v>
      </c>
      <c r="D35" s="99">
        <v>427</v>
      </c>
      <c r="E35" s="99">
        <v>427</v>
      </c>
      <c r="F35" s="99">
        <v>412</v>
      </c>
      <c r="G35" s="99">
        <v>412</v>
      </c>
      <c r="H35" s="99">
        <v>412</v>
      </c>
      <c r="I35" s="99">
        <v>412</v>
      </c>
      <c r="J35" s="99">
        <v>376</v>
      </c>
      <c r="K35" s="99">
        <v>316</v>
      </c>
      <c r="L35" s="99">
        <v>311</v>
      </c>
      <c r="M35" s="99">
        <v>311</v>
      </c>
      <c r="N35" s="99">
        <v>314</v>
      </c>
      <c r="O35" s="99">
        <v>373</v>
      </c>
      <c r="P35" s="99">
        <v>353</v>
      </c>
      <c r="Q35" s="99">
        <v>412</v>
      </c>
      <c r="R35" s="99">
        <v>412</v>
      </c>
      <c r="S35" s="99">
        <v>412</v>
      </c>
      <c r="T35" s="99">
        <v>412</v>
      </c>
      <c r="U35" s="99">
        <v>412</v>
      </c>
      <c r="V35" s="99">
        <v>412</v>
      </c>
      <c r="W35" s="99">
        <v>412</v>
      </c>
      <c r="X35" s="99">
        <v>412</v>
      </c>
      <c r="Y35" s="99">
        <v>412</v>
      </c>
      <c r="Z35" s="100"/>
      <c r="AA35" s="79">
        <f t="shared" si="5"/>
        <v>9418</v>
      </c>
    </row>
    <row r="36" spans="1:27" ht="24.95" customHeight="1" x14ac:dyDescent="0.2">
      <c r="A36" s="97" t="s">
        <v>29</v>
      </c>
      <c r="B36" s="98">
        <v>390.3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469.9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104.9</v>
      </c>
      <c r="Q36" s="99">
        <v>148.1</v>
      </c>
      <c r="R36" s="99">
        <v>15</v>
      </c>
      <c r="S36" s="99">
        <v>15</v>
      </c>
      <c r="T36" s="99">
        <v>15</v>
      </c>
      <c r="U36" s="99">
        <v>15</v>
      </c>
      <c r="V36" s="99">
        <v>431</v>
      </c>
      <c r="W36" s="99">
        <v>529.79999999999995</v>
      </c>
      <c r="X36" s="99">
        <v>623.20000000000005</v>
      </c>
      <c r="Y36" s="99">
        <v>509.4</v>
      </c>
      <c r="Z36" s="100"/>
      <c r="AA36" s="79">
        <f t="shared" si="5"/>
        <v>6976.5999999999995</v>
      </c>
    </row>
    <row r="37" spans="1:27" ht="24.95" customHeight="1" x14ac:dyDescent="0.2">
      <c r="A37" s="97" t="s">
        <v>30</v>
      </c>
      <c r="B37" s="98">
        <v>27</v>
      </c>
      <c r="C37" s="99">
        <v>27</v>
      </c>
      <c r="D37" s="99">
        <v>27</v>
      </c>
      <c r="E37" s="99">
        <v>27</v>
      </c>
      <c r="F37" s="99">
        <v>27</v>
      </c>
      <c r="G37" s="99">
        <v>35</v>
      </c>
      <c r="H37" s="99">
        <v>50</v>
      </c>
      <c r="I37" s="99">
        <v>35</v>
      </c>
      <c r="J37" s="99">
        <v>32</v>
      </c>
      <c r="K37" s="99">
        <v>27</v>
      </c>
      <c r="L37" s="99">
        <v>30</v>
      </c>
      <c r="M37" s="99">
        <v>30</v>
      </c>
      <c r="N37" s="99">
        <v>27</v>
      </c>
      <c r="O37" s="99">
        <v>27</v>
      </c>
      <c r="P37" s="99">
        <v>27</v>
      </c>
      <c r="Q37" s="99">
        <v>35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35</v>
      </c>
      <c r="X37" s="99">
        <v>27</v>
      </c>
      <c r="Y37" s="99">
        <v>27</v>
      </c>
      <c r="Z37" s="100"/>
      <c r="AA37" s="79">
        <f t="shared" si="5"/>
        <v>829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1745.3</v>
      </c>
      <c r="C39" s="88">
        <f t="shared" si="6"/>
        <v>2077</v>
      </c>
      <c r="D39" s="88">
        <f t="shared" si="6"/>
        <v>2059</v>
      </c>
      <c r="E39" s="88">
        <f t="shared" si="6"/>
        <v>2059</v>
      </c>
      <c r="F39" s="88">
        <f t="shared" si="6"/>
        <v>2044</v>
      </c>
      <c r="G39" s="88">
        <f t="shared" si="6"/>
        <v>2016</v>
      </c>
      <c r="H39" s="88">
        <f t="shared" si="6"/>
        <v>1841.9</v>
      </c>
      <c r="I39" s="88">
        <f t="shared" si="6"/>
        <v>1318</v>
      </c>
      <c r="J39" s="88">
        <f t="shared" si="6"/>
        <v>1292</v>
      </c>
      <c r="K39" s="88">
        <f t="shared" si="6"/>
        <v>1054</v>
      </c>
      <c r="L39" s="88">
        <f t="shared" si="6"/>
        <v>1003</v>
      </c>
      <c r="M39" s="88">
        <f t="shared" si="6"/>
        <v>1007</v>
      </c>
      <c r="N39" s="88">
        <f t="shared" si="6"/>
        <v>1057</v>
      </c>
      <c r="O39" s="88">
        <f t="shared" si="6"/>
        <v>1136</v>
      </c>
      <c r="P39" s="88">
        <f t="shared" si="6"/>
        <v>1235.9000000000001</v>
      </c>
      <c r="Q39" s="88">
        <f t="shared" si="6"/>
        <v>1426.1</v>
      </c>
      <c r="R39" s="88">
        <f t="shared" si="6"/>
        <v>1387</v>
      </c>
      <c r="S39" s="88">
        <f t="shared" si="6"/>
        <v>1387</v>
      </c>
      <c r="T39" s="88">
        <f t="shared" si="6"/>
        <v>1387</v>
      </c>
      <c r="U39" s="88">
        <f t="shared" si="6"/>
        <v>1333</v>
      </c>
      <c r="V39" s="88">
        <f t="shared" si="6"/>
        <v>1749</v>
      </c>
      <c r="W39" s="88">
        <f t="shared" si="6"/>
        <v>1808.8</v>
      </c>
      <c r="X39" s="88">
        <f t="shared" si="6"/>
        <v>1927.2</v>
      </c>
      <c r="Y39" s="88">
        <f t="shared" si="6"/>
        <v>1805.4</v>
      </c>
      <c r="Z39" s="89" t="str">
        <f t="shared" si="6"/>
        <v/>
      </c>
      <c r="AA39" s="90">
        <f t="shared" si="5"/>
        <v>37155.599999999999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375.3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454.9</v>
      </c>
      <c r="I44" s="99"/>
      <c r="J44" s="99"/>
      <c r="K44" s="99"/>
      <c r="L44" s="99"/>
      <c r="M44" s="99"/>
      <c r="N44" s="99"/>
      <c r="O44" s="99"/>
      <c r="P44" s="99">
        <v>89.9</v>
      </c>
      <c r="Q44" s="99">
        <v>133.1</v>
      </c>
      <c r="R44" s="99"/>
      <c r="S44" s="99"/>
      <c r="T44" s="99"/>
      <c r="U44" s="99"/>
      <c r="V44" s="99">
        <v>416</v>
      </c>
      <c r="W44" s="99">
        <v>514.79999999999995</v>
      </c>
      <c r="X44" s="99">
        <v>608.20000000000005</v>
      </c>
      <c r="Y44" s="99">
        <v>494.4</v>
      </c>
      <c r="Z44" s="100"/>
      <c r="AA44" s="79">
        <f t="shared" si="7"/>
        <v>6616.5999999999995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875.3</v>
      </c>
      <c r="C48" s="88">
        <f t="shared" ref="C48:Z48" si="8">IF(LEN(C$2)&gt;0,SUM(C42:C47),"")</f>
        <v>1206</v>
      </c>
      <c r="D48" s="88">
        <f t="shared" si="8"/>
        <v>1206</v>
      </c>
      <c r="E48" s="88">
        <f t="shared" si="8"/>
        <v>1206</v>
      </c>
      <c r="F48" s="88">
        <f t="shared" si="8"/>
        <v>1206</v>
      </c>
      <c r="G48" s="88">
        <f t="shared" si="8"/>
        <v>1206</v>
      </c>
      <c r="H48" s="88">
        <f t="shared" si="8"/>
        <v>954.9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589.9</v>
      </c>
      <c r="Q48" s="88">
        <f t="shared" si="8"/>
        <v>633.1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916</v>
      </c>
      <c r="W48" s="88">
        <f t="shared" si="8"/>
        <v>1014.8</v>
      </c>
      <c r="X48" s="88">
        <f t="shared" si="8"/>
        <v>1108.2</v>
      </c>
      <c r="Y48" s="88">
        <f t="shared" si="8"/>
        <v>994.4</v>
      </c>
      <c r="Z48" s="89" t="str">
        <f t="shared" si="8"/>
        <v/>
      </c>
      <c r="AA48" s="90">
        <f t="shared" si="7"/>
        <v>18616.600000000002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4350.8389999999999</v>
      </c>
      <c r="C51" s="88">
        <f t="shared" si="10"/>
        <v>4247.1710000000003</v>
      </c>
      <c r="D51" s="88">
        <f t="shared" si="10"/>
        <v>4189.4589999999998</v>
      </c>
      <c r="E51" s="88">
        <f t="shared" si="10"/>
        <v>4244.6579999999994</v>
      </c>
      <c r="F51" s="88">
        <f t="shared" si="10"/>
        <v>4304.5230000000001</v>
      </c>
      <c r="G51" s="88">
        <f t="shared" si="10"/>
        <v>4434.8140000000003</v>
      </c>
      <c r="H51" s="88">
        <f t="shared" si="10"/>
        <v>4929.0450000000001</v>
      </c>
      <c r="I51" s="88">
        <f t="shared" si="10"/>
        <v>5524.1350000000002</v>
      </c>
      <c r="J51" s="88">
        <f t="shared" si="10"/>
        <v>6246.6180000000004</v>
      </c>
      <c r="K51" s="88">
        <f t="shared" si="10"/>
        <v>6313.786000000001</v>
      </c>
      <c r="L51" s="88">
        <f t="shared" si="10"/>
        <v>6379.7460000000001</v>
      </c>
      <c r="M51" s="88">
        <f t="shared" si="10"/>
        <v>6497.6360000000004</v>
      </c>
      <c r="N51" s="88">
        <f t="shared" si="10"/>
        <v>6408.2140000000018</v>
      </c>
      <c r="O51" s="88">
        <f t="shared" si="10"/>
        <v>6027.1589999999997</v>
      </c>
      <c r="P51" s="88">
        <f t="shared" si="10"/>
        <v>5615.9040000000005</v>
      </c>
      <c r="Q51" s="88">
        <f t="shared" si="10"/>
        <v>5457.5580000000009</v>
      </c>
      <c r="R51" s="88">
        <f t="shared" si="10"/>
        <v>5851.5949999999993</v>
      </c>
      <c r="S51" s="88">
        <f t="shared" si="10"/>
        <v>6264.4059999999999</v>
      </c>
      <c r="T51" s="88">
        <f t="shared" si="10"/>
        <v>6226.6940000000004</v>
      </c>
      <c r="U51" s="88">
        <f t="shared" si="10"/>
        <v>6112.5810000000001</v>
      </c>
      <c r="V51" s="88">
        <f t="shared" si="10"/>
        <v>5647.585</v>
      </c>
      <c r="W51" s="88">
        <f t="shared" si="10"/>
        <v>5283.5230000000001</v>
      </c>
      <c r="X51" s="88">
        <f t="shared" si="10"/>
        <v>4962.91</v>
      </c>
      <c r="Y51" s="88">
        <f t="shared" si="10"/>
        <v>4521.8130000000001</v>
      </c>
      <c r="Z51" s="89" t="str">
        <f t="shared" si="10"/>
        <v/>
      </c>
      <c r="AA51" s="105">
        <f>SUM(B51:Z51)</f>
        <v>130042.37200000002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4350.8549999999996</v>
      </c>
      <c r="C4" s="18">
        <v>4247.1710000000003</v>
      </c>
      <c r="D4" s="18">
        <v>4189.4589999999998</v>
      </c>
      <c r="E4" s="18">
        <v>4244.6579999999994</v>
      </c>
      <c r="F4" s="18">
        <v>4304.5229999999983</v>
      </c>
      <c r="G4" s="18">
        <v>4434.8140000000003</v>
      </c>
      <c r="H4" s="18">
        <v>4929.0539999999992</v>
      </c>
      <c r="I4" s="18">
        <v>5524.0920000000006</v>
      </c>
      <c r="J4" s="18">
        <v>6246.5949999999993</v>
      </c>
      <c r="K4" s="18">
        <v>6313.7760000000017</v>
      </c>
      <c r="L4" s="18">
        <v>6379.7350000000006</v>
      </c>
      <c r="M4" s="18">
        <v>6497.6429999999982</v>
      </c>
      <c r="N4" s="18">
        <v>6408.23</v>
      </c>
      <c r="O4" s="18">
        <v>6027.1929999999975</v>
      </c>
      <c r="P4" s="18">
        <v>5615.9320000000016</v>
      </c>
      <c r="Q4" s="18">
        <v>5457.5290000000005</v>
      </c>
      <c r="R4" s="18">
        <v>5851.5650000000005</v>
      </c>
      <c r="S4" s="18">
        <v>6264.4390000000012</v>
      </c>
      <c r="T4" s="18">
        <v>6226.6630000000005</v>
      </c>
      <c r="U4" s="18">
        <v>6112.5529999999999</v>
      </c>
      <c r="V4" s="18">
        <v>5647.597999999999</v>
      </c>
      <c r="W4" s="18">
        <v>5283.496000000001</v>
      </c>
      <c r="X4" s="18">
        <v>4962.9210000000012</v>
      </c>
      <c r="Y4" s="18">
        <v>4521.8020000000024</v>
      </c>
      <c r="Z4" s="19"/>
      <c r="AA4" s="20">
        <f>SUM(B4:Z4)</f>
        <v>130042.29599999999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</v>
      </c>
      <c r="C7" s="28">
        <v>127</v>
      </c>
      <c r="D7" s="28">
        <v>127</v>
      </c>
      <c r="E7" s="28">
        <v>127</v>
      </c>
      <c r="F7" s="28">
        <v>132.24</v>
      </c>
      <c r="G7" s="28">
        <v>212.48</v>
      </c>
      <c r="H7" s="28">
        <v>274.07</v>
      </c>
      <c r="I7" s="28">
        <v>247.65</v>
      </c>
      <c r="J7" s="28">
        <v>212.11</v>
      </c>
      <c r="K7" s="28">
        <v>182.33</v>
      </c>
      <c r="L7" s="28">
        <v>140.35</v>
      </c>
      <c r="M7" s="28">
        <v>132.08000000000001</v>
      </c>
      <c r="N7" s="28">
        <v>131.91</v>
      </c>
      <c r="O7" s="28">
        <v>129.63999999999999</v>
      </c>
      <c r="P7" s="28">
        <v>168.09</v>
      </c>
      <c r="Q7" s="28">
        <v>230.16</v>
      </c>
      <c r="R7" s="28">
        <v>290.64</v>
      </c>
      <c r="S7" s="28">
        <v>351</v>
      </c>
      <c r="T7" s="28">
        <v>310.01</v>
      </c>
      <c r="U7" s="28">
        <v>236.09</v>
      </c>
      <c r="V7" s="28">
        <v>184.25</v>
      </c>
      <c r="W7" s="28">
        <v>168.06</v>
      </c>
      <c r="X7" s="28">
        <v>168.08</v>
      </c>
      <c r="Y7" s="28">
        <v>119.23</v>
      </c>
      <c r="Z7" s="29"/>
      <c r="AA7" s="30">
        <f>IF(SUM(B7:Z7)&lt;&gt;0,AVERAGEIF(B7:Z7,"&lt;&gt;"""),"")</f>
        <v>188.68624999999997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905.10300000000007</v>
      </c>
      <c r="C19" s="72">
        <v>912.12699999999995</v>
      </c>
      <c r="D19" s="72">
        <v>899.12699999999995</v>
      </c>
      <c r="E19" s="72">
        <v>904.12099999999987</v>
      </c>
      <c r="F19" s="72">
        <v>911.09199999999987</v>
      </c>
      <c r="G19" s="72">
        <v>892.07499999999993</v>
      </c>
      <c r="H19" s="72">
        <v>880.07399999999996</v>
      </c>
      <c r="I19" s="72">
        <v>893.07500000000005</v>
      </c>
      <c r="J19" s="72">
        <v>865.09899999999993</v>
      </c>
      <c r="K19" s="72">
        <v>866.93999999999994</v>
      </c>
      <c r="L19" s="72">
        <v>850.94399999999996</v>
      </c>
      <c r="M19" s="72">
        <v>839.93799999999999</v>
      </c>
      <c r="N19" s="72">
        <v>833.93899999999996</v>
      </c>
      <c r="O19" s="72">
        <v>798.923</v>
      </c>
      <c r="P19" s="72">
        <v>770.11</v>
      </c>
      <c r="Q19" s="72">
        <v>761.09500000000003</v>
      </c>
      <c r="R19" s="72">
        <v>764.08500000000004</v>
      </c>
      <c r="S19" s="72">
        <v>762.09100000000001</v>
      </c>
      <c r="T19" s="72">
        <v>761.09100000000001</v>
      </c>
      <c r="U19" s="72">
        <v>769.13499999999999</v>
      </c>
      <c r="V19" s="72">
        <v>768.13699999999994</v>
      </c>
      <c r="W19" s="72">
        <v>745.67499999999995</v>
      </c>
      <c r="X19" s="72">
        <v>868.67</v>
      </c>
      <c r="Y19" s="72">
        <v>887.62599999999998</v>
      </c>
      <c r="Z19" s="73"/>
      <c r="AA19" s="74">
        <f t="shared" ref="AA19:AA24" si="2">SUM(B19:Z19)</f>
        <v>20110.291999999994</v>
      </c>
    </row>
    <row r="20" spans="1:27" ht="24.95" customHeight="1" x14ac:dyDescent="0.2">
      <c r="A20" s="75" t="s">
        <v>15</v>
      </c>
      <c r="B20" s="76">
        <v>957.55400000000009</v>
      </c>
      <c r="C20" s="77">
        <v>916.69799999999998</v>
      </c>
      <c r="D20" s="77">
        <v>918.25900000000013</v>
      </c>
      <c r="E20" s="77">
        <v>926.14299999999992</v>
      </c>
      <c r="F20" s="77">
        <v>972.03999999999985</v>
      </c>
      <c r="G20" s="77">
        <v>1099.05</v>
      </c>
      <c r="H20" s="77">
        <v>1284.98</v>
      </c>
      <c r="I20" s="77">
        <v>1401.5169999999998</v>
      </c>
      <c r="J20" s="77">
        <v>1482.0209999999997</v>
      </c>
      <c r="K20" s="77">
        <v>1483.046</v>
      </c>
      <c r="L20" s="77">
        <v>1473.6179999999999</v>
      </c>
      <c r="M20" s="77">
        <v>1485.7190000000001</v>
      </c>
      <c r="N20" s="77">
        <v>1473.1689999999999</v>
      </c>
      <c r="O20" s="77">
        <v>1431.3590000000002</v>
      </c>
      <c r="P20" s="77">
        <v>1340.673</v>
      </c>
      <c r="Q20" s="77">
        <v>1307.6770000000001</v>
      </c>
      <c r="R20" s="77">
        <v>1314.203</v>
      </c>
      <c r="S20" s="77">
        <v>1330.4829999999999</v>
      </c>
      <c r="T20" s="77">
        <v>1331.2700000000004</v>
      </c>
      <c r="U20" s="77">
        <v>1296.9059999999999</v>
      </c>
      <c r="V20" s="77">
        <v>1166.9240000000002</v>
      </c>
      <c r="W20" s="77">
        <v>1053.3340000000001</v>
      </c>
      <c r="X20" s="77">
        <v>994.0630000000001</v>
      </c>
      <c r="Y20" s="77">
        <v>944.27600000000007</v>
      </c>
      <c r="Z20" s="78"/>
      <c r="AA20" s="79">
        <f t="shared" si="2"/>
        <v>29384.982</v>
      </c>
    </row>
    <row r="21" spans="1:27" ht="24.95" customHeight="1" x14ac:dyDescent="0.2">
      <c r="A21" s="75" t="s">
        <v>16</v>
      </c>
      <c r="B21" s="80">
        <v>1880.6979999999999</v>
      </c>
      <c r="C21" s="81">
        <v>1785.846</v>
      </c>
      <c r="D21" s="81">
        <v>1743.0730000000001</v>
      </c>
      <c r="E21" s="81">
        <v>1726.3939999999998</v>
      </c>
      <c r="F21" s="81">
        <v>1800.3910000000001</v>
      </c>
      <c r="G21" s="81">
        <v>2010.6889999999996</v>
      </c>
      <c r="H21" s="81">
        <v>2349</v>
      </c>
      <c r="I21" s="81">
        <v>2504</v>
      </c>
      <c r="J21" s="81">
        <v>2679.5750000000003</v>
      </c>
      <c r="K21" s="81">
        <v>2818.9139999999998</v>
      </c>
      <c r="L21" s="81">
        <v>2891.7729999999997</v>
      </c>
      <c r="M21" s="81">
        <v>2976.8859999999995</v>
      </c>
      <c r="N21" s="81">
        <v>2929.9219999999996</v>
      </c>
      <c r="O21" s="81">
        <v>2763.8109999999997</v>
      </c>
      <c r="P21" s="81">
        <v>2653.1489999999999</v>
      </c>
      <c r="Q21" s="81">
        <v>2681.192</v>
      </c>
      <c r="R21" s="81">
        <v>2924.377</v>
      </c>
      <c r="S21" s="81">
        <v>3316.4649999999997</v>
      </c>
      <c r="T21" s="81">
        <v>3381.0020000000004</v>
      </c>
      <c r="U21" s="81">
        <v>3381.1120000000001</v>
      </c>
      <c r="V21" s="81">
        <v>3142.5370000000003</v>
      </c>
      <c r="W21" s="81">
        <v>2820.4870000000001</v>
      </c>
      <c r="X21" s="81">
        <v>2462.1879999999996</v>
      </c>
      <c r="Y21" s="81">
        <v>2124.4</v>
      </c>
      <c r="Z21" s="78"/>
      <c r="AA21" s="79">
        <f t="shared" si="2"/>
        <v>61747.881000000001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93.5</v>
      </c>
      <c r="C23" s="77">
        <v>91.5</v>
      </c>
      <c r="D23" s="77">
        <v>90</v>
      </c>
      <c r="E23" s="77">
        <v>90</v>
      </c>
      <c r="F23" s="77">
        <v>93</v>
      </c>
      <c r="G23" s="77">
        <v>102</v>
      </c>
      <c r="H23" s="77">
        <v>111</v>
      </c>
      <c r="I23" s="77">
        <v>99</v>
      </c>
      <c r="J23" s="77">
        <v>84.5</v>
      </c>
      <c r="K23" s="77">
        <v>75</v>
      </c>
      <c r="L23" s="77">
        <v>69</v>
      </c>
      <c r="M23" s="77">
        <v>69</v>
      </c>
      <c r="N23" s="77">
        <v>71.5</v>
      </c>
      <c r="O23" s="77">
        <v>75</v>
      </c>
      <c r="P23" s="77">
        <v>87</v>
      </c>
      <c r="Q23" s="77">
        <v>107</v>
      </c>
      <c r="R23" s="77">
        <v>126</v>
      </c>
      <c r="S23" s="77">
        <v>139</v>
      </c>
      <c r="T23" s="77">
        <v>139</v>
      </c>
      <c r="U23" s="77">
        <v>138</v>
      </c>
      <c r="V23" s="77">
        <v>129</v>
      </c>
      <c r="W23" s="77">
        <v>117</v>
      </c>
      <c r="X23" s="77">
        <v>109</v>
      </c>
      <c r="Y23" s="77">
        <v>100.5</v>
      </c>
      <c r="Z23" s="77"/>
      <c r="AA23" s="79">
        <f t="shared" si="2"/>
        <v>2405.5</v>
      </c>
    </row>
    <row r="24" spans="1:27" ht="24.95" customHeight="1" x14ac:dyDescent="0.2">
      <c r="A24" s="85" t="s">
        <v>19</v>
      </c>
      <c r="B24" s="77">
        <v>205</v>
      </c>
      <c r="C24" s="77">
        <v>197</v>
      </c>
      <c r="D24" s="77">
        <v>195</v>
      </c>
      <c r="E24" s="77">
        <v>195</v>
      </c>
      <c r="F24" s="77">
        <v>205</v>
      </c>
      <c r="G24" s="77">
        <v>227</v>
      </c>
      <c r="H24" s="77">
        <v>267</v>
      </c>
      <c r="I24" s="77">
        <v>311.99999999999994</v>
      </c>
      <c r="J24" s="77">
        <v>330.99999999999994</v>
      </c>
      <c r="K24" s="77">
        <v>342</v>
      </c>
      <c r="L24" s="77">
        <v>350</v>
      </c>
      <c r="M24" s="77">
        <v>358.00000000000006</v>
      </c>
      <c r="N24" s="77">
        <v>349</v>
      </c>
      <c r="O24" s="77">
        <v>337</v>
      </c>
      <c r="P24" s="77">
        <v>325.99999999999994</v>
      </c>
      <c r="Q24" s="77">
        <v>320</v>
      </c>
      <c r="R24" s="77">
        <v>340</v>
      </c>
      <c r="S24" s="77">
        <v>367</v>
      </c>
      <c r="T24" s="77">
        <v>362.99999999999994</v>
      </c>
      <c r="U24" s="77">
        <v>350</v>
      </c>
      <c r="V24" s="77">
        <v>322</v>
      </c>
      <c r="W24" s="77">
        <v>286</v>
      </c>
      <c r="X24" s="77">
        <v>253.00000000000003</v>
      </c>
      <c r="Y24" s="77">
        <v>224</v>
      </c>
      <c r="Z24" s="77"/>
      <c r="AA24" s="79">
        <f t="shared" si="2"/>
        <v>7021</v>
      </c>
    </row>
    <row r="25" spans="1:27" ht="30" customHeight="1" thickBot="1" x14ac:dyDescent="0.25">
      <c r="A25" s="86" t="s">
        <v>20</v>
      </c>
      <c r="B25" s="87">
        <f t="shared" ref="B25:AA25" si="3">SUM(B19:B24)</f>
        <v>4041.855</v>
      </c>
      <c r="C25" s="88">
        <f t="shared" si="3"/>
        <v>4013.1709999999998</v>
      </c>
      <c r="D25" s="88">
        <f t="shared" si="3"/>
        <v>3955.4589999999998</v>
      </c>
      <c r="E25" s="88">
        <f t="shared" si="3"/>
        <v>3951.6579999999994</v>
      </c>
      <c r="F25" s="88">
        <f t="shared" si="3"/>
        <v>4091.5229999999997</v>
      </c>
      <c r="G25" s="88">
        <f t="shared" si="3"/>
        <v>4330.8139999999994</v>
      </c>
      <c r="H25" s="88">
        <f t="shared" si="3"/>
        <v>4892.0540000000001</v>
      </c>
      <c r="I25" s="88">
        <f t="shared" si="3"/>
        <v>5209.5919999999996</v>
      </c>
      <c r="J25" s="88">
        <f t="shared" si="3"/>
        <v>5442.1949999999997</v>
      </c>
      <c r="K25" s="88">
        <f t="shared" si="3"/>
        <v>5585.9</v>
      </c>
      <c r="L25" s="88">
        <f t="shared" si="3"/>
        <v>5635.3349999999991</v>
      </c>
      <c r="M25" s="88">
        <f t="shared" si="3"/>
        <v>5729.5429999999997</v>
      </c>
      <c r="N25" s="88">
        <f t="shared" si="3"/>
        <v>5657.5299999999988</v>
      </c>
      <c r="O25" s="88">
        <f t="shared" si="3"/>
        <v>5406.0929999999998</v>
      </c>
      <c r="P25" s="88">
        <f t="shared" si="3"/>
        <v>5176.9319999999998</v>
      </c>
      <c r="Q25" s="88">
        <f t="shared" si="3"/>
        <v>5176.9639999999999</v>
      </c>
      <c r="R25" s="88">
        <f t="shared" si="3"/>
        <v>5468.665</v>
      </c>
      <c r="S25" s="88">
        <f t="shared" si="3"/>
        <v>5915.0389999999998</v>
      </c>
      <c r="T25" s="88">
        <f t="shared" si="3"/>
        <v>5975.3630000000012</v>
      </c>
      <c r="U25" s="88">
        <f t="shared" si="3"/>
        <v>5935.1530000000002</v>
      </c>
      <c r="V25" s="88">
        <f t="shared" si="3"/>
        <v>5528.598</v>
      </c>
      <c r="W25" s="88">
        <f t="shared" si="3"/>
        <v>5022.4960000000001</v>
      </c>
      <c r="X25" s="88">
        <f t="shared" si="3"/>
        <v>4686.9210000000003</v>
      </c>
      <c r="Y25" s="88">
        <f t="shared" si="3"/>
        <v>4280.8019999999997</v>
      </c>
      <c r="Z25" s="89">
        <f t="shared" si="3"/>
        <v>0</v>
      </c>
      <c r="AA25" s="90">
        <f t="shared" si="3"/>
        <v>121109.655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335.5</v>
      </c>
      <c r="C28" s="72">
        <v>325.5</v>
      </c>
      <c r="D28" s="72">
        <v>322</v>
      </c>
      <c r="E28" s="72">
        <v>322</v>
      </c>
      <c r="F28" s="72">
        <v>320</v>
      </c>
      <c r="G28" s="72">
        <v>351</v>
      </c>
      <c r="H28" s="72">
        <v>400</v>
      </c>
      <c r="I28" s="72">
        <v>433</v>
      </c>
      <c r="J28" s="72">
        <v>437.5</v>
      </c>
      <c r="K28" s="72">
        <v>439</v>
      </c>
      <c r="L28" s="72">
        <v>484</v>
      </c>
      <c r="M28" s="72">
        <v>492</v>
      </c>
      <c r="N28" s="72">
        <v>485.5</v>
      </c>
      <c r="O28" s="72">
        <v>464</v>
      </c>
      <c r="P28" s="72">
        <v>465</v>
      </c>
      <c r="Q28" s="72">
        <v>479</v>
      </c>
      <c r="R28" s="72">
        <v>518</v>
      </c>
      <c r="S28" s="72">
        <v>558</v>
      </c>
      <c r="T28" s="72">
        <v>554</v>
      </c>
      <c r="U28" s="72">
        <v>510</v>
      </c>
      <c r="V28" s="72">
        <v>473</v>
      </c>
      <c r="W28" s="72">
        <v>425</v>
      </c>
      <c r="X28" s="72">
        <v>384</v>
      </c>
      <c r="Y28" s="72">
        <v>346.5</v>
      </c>
      <c r="Z28" s="73"/>
      <c r="AA28" s="74">
        <f>SUM(B28:Z28)</f>
        <v>10323.5</v>
      </c>
    </row>
    <row r="29" spans="1:27" ht="24.95" customHeight="1" x14ac:dyDescent="0.2">
      <c r="A29" s="75" t="s">
        <v>23</v>
      </c>
      <c r="B29" s="76">
        <v>4015.355</v>
      </c>
      <c r="C29" s="77">
        <v>3921.6709999999998</v>
      </c>
      <c r="D29" s="77">
        <v>3867.4589999999998</v>
      </c>
      <c r="E29" s="77">
        <v>3922.6579999999999</v>
      </c>
      <c r="F29" s="77">
        <v>3984.5230000000001</v>
      </c>
      <c r="G29" s="77">
        <v>4083.8139999999999</v>
      </c>
      <c r="H29" s="77">
        <v>4529.0540000000001</v>
      </c>
      <c r="I29" s="77">
        <v>4875.5919999999996</v>
      </c>
      <c r="J29" s="77">
        <v>5308.6949999999997</v>
      </c>
      <c r="K29" s="77">
        <v>5465.3760000000002</v>
      </c>
      <c r="L29" s="77">
        <v>5651.335</v>
      </c>
      <c r="M29" s="77">
        <v>5707.5429999999997</v>
      </c>
      <c r="N29" s="77">
        <v>5638.03</v>
      </c>
      <c r="O29" s="77">
        <v>5372.0929999999998</v>
      </c>
      <c r="P29" s="77">
        <v>5150.9319999999998</v>
      </c>
      <c r="Q29" s="77">
        <v>4978.5290000000005</v>
      </c>
      <c r="R29" s="77">
        <v>5109.665</v>
      </c>
      <c r="S29" s="77">
        <v>5549.0389999999998</v>
      </c>
      <c r="T29" s="77">
        <v>5611.3630000000003</v>
      </c>
      <c r="U29" s="77">
        <v>5563.1530000000002</v>
      </c>
      <c r="V29" s="77">
        <v>5174.598</v>
      </c>
      <c r="W29" s="77">
        <v>4858.4960000000001</v>
      </c>
      <c r="X29" s="77">
        <v>4578.9210000000003</v>
      </c>
      <c r="Y29" s="77">
        <v>4175.3019999999997</v>
      </c>
      <c r="Z29" s="78"/>
      <c r="AA29" s="79">
        <f>SUM(B29:Z29)</f>
        <v>117093.19599999998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4350.8549999999996</v>
      </c>
      <c r="C31" s="62">
        <f t="shared" si="4"/>
        <v>4247.1710000000003</v>
      </c>
      <c r="D31" s="62">
        <f t="shared" si="4"/>
        <v>4189.4589999999998</v>
      </c>
      <c r="E31" s="62">
        <f t="shared" si="4"/>
        <v>4244.6579999999994</v>
      </c>
      <c r="F31" s="62">
        <f t="shared" si="4"/>
        <v>4304.5230000000001</v>
      </c>
      <c r="G31" s="62">
        <f t="shared" si="4"/>
        <v>4434.8140000000003</v>
      </c>
      <c r="H31" s="62">
        <f t="shared" si="4"/>
        <v>4929.0540000000001</v>
      </c>
      <c r="I31" s="62">
        <f t="shared" si="4"/>
        <v>5308.5919999999996</v>
      </c>
      <c r="J31" s="62">
        <f t="shared" si="4"/>
        <v>5746.1949999999997</v>
      </c>
      <c r="K31" s="62">
        <f t="shared" si="4"/>
        <v>5904.3760000000002</v>
      </c>
      <c r="L31" s="62">
        <f t="shared" si="4"/>
        <v>6135.335</v>
      </c>
      <c r="M31" s="62">
        <f t="shared" si="4"/>
        <v>6199.5429999999997</v>
      </c>
      <c r="N31" s="62">
        <f t="shared" si="4"/>
        <v>6123.53</v>
      </c>
      <c r="O31" s="62">
        <f t="shared" si="4"/>
        <v>5836.0929999999998</v>
      </c>
      <c r="P31" s="62">
        <f t="shared" si="4"/>
        <v>5615.9319999999998</v>
      </c>
      <c r="Q31" s="62">
        <f t="shared" si="4"/>
        <v>5457.5290000000005</v>
      </c>
      <c r="R31" s="62">
        <f t="shared" si="4"/>
        <v>5627.665</v>
      </c>
      <c r="S31" s="62">
        <f t="shared" si="4"/>
        <v>6107.0389999999998</v>
      </c>
      <c r="T31" s="62">
        <f t="shared" si="4"/>
        <v>6165.3630000000003</v>
      </c>
      <c r="U31" s="62">
        <f t="shared" si="4"/>
        <v>6073.1530000000002</v>
      </c>
      <c r="V31" s="62">
        <f t="shared" si="4"/>
        <v>5647.598</v>
      </c>
      <c r="W31" s="62">
        <f t="shared" si="4"/>
        <v>5283.4960000000001</v>
      </c>
      <c r="X31" s="62">
        <f t="shared" si="4"/>
        <v>4962.9210000000003</v>
      </c>
      <c r="Y31" s="62">
        <f t="shared" si="4"/>
        <v>4521.8019999999997</v>
      </c>
      <c r="Z31" s="63">
        <f t="shared" si="4"/>
        <v>0</v>
      </c>
      <c r="AA31" s="64">
        <f t="shared" si="4"/>
        <v>127416.69599999998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</v>
      </c>
      <c r="C34" s="95">
        <v>24</v>
      </c>
      <c r="D34" s="95">
        <v>24</v>
      </c>
      <c r="E34" s="95">
        <v>24</v>
      </c>
      <c r="F34" s="95">
        <v>24</v>
      </c>
      <c r="G34" s="95">
        <v>24</v>
      </c>
      <c r="H34" s="95">
        <v>25</v>
      </c>
      <c r="I34" s="95">
        <v>86</v>
      </c>
      <c r="J34" s="95">
        <v>108</v>
      </c>
      <c r="K34" s="95">
        <v>116</v>
      </c>
      <c r="L34" s="95">
        <v>123</v>
      </c>
      <c r="M34" s="95">
        <v>112</v>
      </c>
      <c r="N34" s="95">
        <v>91</v>
      </c>
      <c r="O34" s="95">
        <v>73</v>
      </c>
      <c r="P34" s="95">
        <v>93</v>
      </c>
      <c r="Q34" s="95">
        <v>102</v>
      </c>
      <c r="R34" s="95">
        <v>89</v>
      </c>
      <c r="S34" s="95">
        <v>107</v>
      </c>
      <c r="T34" s="95">
        <v>106</v>
      </c>
      <c r="U34" s="95">
        <v>94</v>
      </c>
      <c r="V34" s="95">
        <v>84</v>
      </c>
      <c r="W34" s="95">
        <v>76</v>
      </c>
      <c r="X34" s="95">
        <v>74</v>
      </c>
      <c r="Y34" s="95">
        <v>52</v>
      </c>
      <c r="Z34" s="96"/>
      <c r="AA34" s="74">
        <f t="shared" ref="AA34:AA39" si="5">SUM(B34:Z34)</f>
        <v>1763</v>
      </c>
    </row>
    <row r="35" spans="1:27" ht="24.95" customHeight="1" x14ac:dyDescent="0.2">
      <c r="A35" s="97" t="s">
        <v>41</v>
      </c>
      <c r="B35" s="98">
        <v>100</v>
      </c>
      <c r="C35" s="99">
        <v>92</v>
      </c>
      <c r="D35" s="99">
        <v>92</v>
      </c>
      <c r="E35" s="99">
        <v>92</v>
      </c>
      <c r="F35" s="99">
        <v>12</v>
      </c>
      <c r="G35" s="99">
        <v>12</v>
      </c>
      <c r="H35" s="99">
        <v>12</v>
      </c>
      <c r="I35" s="99">
        <v>13</v>
      </c>
      <c r="J35" s="99">
        <v>67</v>
      </c>
      <c r="K35" s="99">
        <v>110</v>
      </c>
      <c r="L35" s="99">
        <v>198</v>
      </c>
      <c r="M35" s="99">
        <v>189</v>
      </c>
      <c r="N35" s="99">
        <v>168</v>
      </c>
      <c r="O35" s="99">
        <v>150</v>
      </c>
      <c r="P35" s="99">
        <v>139</v>
      </c>
      <c r="Q35" s="99">
        <v>28</v>
      </c>
      <c r="R35" s="99">
        <v>40</v>
      </c>
      <c r="S35" s="99">
        <v>55</v>
      </c>
      <c r="T35" s="99">
        <v>54</v>
      </c>
      <c r="U35" s="99">
        <v>44</v>
      </c>
      <c r="V35" s="99">
        <v>35</v>
      </c>
      <c r="W35" s="99">
        <v>28</v>
      </c>
      <c r="X35" s="99">
        <v>25</v>
      </c>
      <c r="Y35" s="99">
        <v>12</v>
      </c>
      <c r="Z35" s="100"/>
      <c r="AA35" s="79">
        <f t="shared" si="5"/>
        <v>1767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215.5</v>
      </c>
      <c r="J36" s="99">
        <v>500.4</v>
      </c>
      <c r="K36" s="99">
        <v>409.4</v>
      </c>
      <c r="L36" s="99">
        <v>274.39999999999998</v>
      </c>
      <c r="M36" s="99">
        <v>328.1</v>
      </c>
      <c r="N36" s="99">
        <v>314.7</v>
      </c>
      <c r="O36" s="99">
        <v>221.1</v>
      </c>
      <c r="P36" s="99">
        <v>30</v>
      </c>
      <c r="Q36" s="99">
        <v>30</v>
      </c>
      <c r="R36" s="99">
        <v>253.9</v>
      </c>
      <c r="S36" s="99">
        <v>187.4</v>
      </c>
      <c r="T36" s="99">
        <v>91.3</v>
      </c>
      <c r="U36" s="99">
        <v>39.4</v>
      </c>
      <c r="V36" s="99"/>
      <c r="W36" s="99"/>
      <c r="X36" s="99"/>
      <c r="Y36" s="99"/>
      <c r="Z36" s="100"/>
      <c r="AA36" s="79">
        <f t="shared" si="5"/>
        <v>2895.6000000000004</v>
      </c>
    </row>
    <row r="37" spans="1:27" ht="24.95" customHeight="1" x14ac:dyDescent="0.2">
      <c r="A37" s="97" t="s">
        <v>43</v>
      </c>
      <c r="B37" s="98">
        <v>177</v>
      </c>
      <c r="C37" s="99">
        <v>118</v>
      </c>
      <c r="D37" s="99">
        <v>118</v>
      </c>
      <c r="E37" s="99">
        <v>177</v>
      </c>
      <c r="F37" s="99">
        <v>177</v>
      </c>
      <c r="G37" s="99">
        <v>68</v>
      </c>
      <c r="H37" s="99"/>
      <c r="I37" s="99"/>
      <c r="J37" s="99">
        <v>129</v>
      </c>
      <c r="K37" s="99">
        <v>92.475999999999999</v>
      </c>
      <c r="L37" s="99">
        <v>149</v>
      </c>
      <c r="M37" s="99">
        <v>139</v>
      </c>
      <c r="N37" s="99">
        <v>177</v>
      </c>
      <c r="O37" s="99">
        <v>177</v>
      </c>
      <c r="P37" s="99">
        <v>177</v>
      </c>
      <c r="Q37" s="99">
        <v>120.565</v>
      </c>
      <c r="R37" s="99"/>
      <c r="S37" s="99"/>
      <c r="T37" s="99"/>
      <c r="U37" s="99"/>
      <c r="V37" s="99"/>
      <c r="W37" s="99">
        <v>157</v>
      </c>
      <c r="X37" s="99">
        <v>177</v>
      </c>
      <c r="Y37" s="99">
        <v>177</v>
      </c>
      <c r="Z37" s="100"/>
      <c r="AA37" s="79">
        <f t="shared" si="5"/>
        <v>2507.0410000000002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309</v>
      </c>
      <c r="C39" s="88">
        <f t="shared" si="6"/>
        <v>234</v>
      </c>
      <c r="D39" s="88">
        <f t="shared" si="6"/>
        <v>234</v>
      </c>
      <c r="E39" s="88">
        <f t="shared" si="6"/>
        <v>293</v>
      </c>
      <c r="F39" s="88">
        <f t="shared" si="6"/>
        <v>213</v>
      </c>
      <c r="G39" s="88">
        <f t="shared" si="6"/>
        <v>104</v>
      </c>
      <c r="H39" s="88">
        <f t="shared" si="6"/>
        <v>37</v>
      </c>
      <c r="I39" s="88">
        <f t="shared" si="6"/>
        <v>314.5</v>
      </c>
      <c r="J39" s="88">
        <f t="shared" si="6"/>
        <v>804.4</v>
      </c>
      <c r="K39" s="88">
        <f t="shared" si="6"/>
        <v>727.87599999999998</v>
      </c>
      <c r="L39" s="88">
        <f t="shared" si="6"/>
        <v>744.4</v>
      </c>
      <c r="M39" s="88">
        <f t="shared" si="6"/>
        <v>768.1</v>
      </c>
      <c r="N39" s="88">
        <f t="shared" si="6"/>
        <v>750.7</v>
      </c>
      <c r="O39" s="88">
        <f t="shared" si="6"/>
        <v>621.1</v>
      </c>
      <c r="P39" s="88">
        <f t="shared" si="6"/>
        <v>439</v>
      </c>
      <c r="Q39" s="88">
        <f t="shared" si="6"/>
        <v>280.565</v>
      </c>
      <c r="R39" s="88">
        <f t="shared" si="6"/>
        <v>382.9</v>
      </c>
      <c r="S39" s="88">
        <f t="shared" si="6"/>
        <v>349.4</v>
      </c>
      <c r="T39" s="88">
        <f t="shared" si="6"/>
        <v>251.3</v>
      </c>
      <c r="U39" s="88">
        <f t="shared" si="6"/>
        <v>177.4</v>
      </c>
      <c r="V39" s="88">
        <f t="shared" si="6"/>
        <v>119</v>
      </c>
      <c r="W39" s="88">
        <f t="shared" si="6"/>
        <v>261</v>
      </c>
      <c r="X39" s="88">
        <f t="shared" si="6"/>
        <v>276</v>
      </c>
      <c r="Y39" s="88">
        <f t="shared" si="6"/>
        <v>241</v>
      </c>
      <c r="Z39" s="89">
        <f t="shared" si="6"/>
        <v>0</v>
      </c>
      <c r="AA39" s="90">
        <f t="shared" si="5"/>
        <v>8932.6409999999996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215.5</v>
      </c>
      <c r="J44" s="99">
        <v>500.4</v>
      </c>
      <c r="K44" s="99">
        <v>409.4</v>
      </c>
      <c r="L44" s="99">
        <v>244.4</v>
      </c>
      <c r="M44" s="99">
        <v>298.10000000000002</v>
      </c>
      <c r="N44" s="99">
        <v>284.7</v>
      </c>
      <c r="O44" s="99">
        <v>191.1</v>
      </c>
      <c r="P44" s="99"/>
      <c r="Q44" s="99"/>
      <c r="R44" s="99">
        <v>223.9</v>
      </c>
      <c r="S44" s="99">
        <v>157.4</v>
      </c>
      <c r="T44" s="99">
        <v>61.3</v>
      </c>
      <c r="U44" s="99">
        <v>39.4</v>
      </c>
      <c r="V44" s="99"/>
      <c r="W44" s="99"/>
      <c r="X44" s="99"/>
      <c r="Y44" s="99"/>
      <c r="Z44" s="100"/>
      <c r="AA44" s="79">
        <f t="shared" si="7"/>
        <v>2625.6000000000008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19</v>
      </c>
      <c r="C47" s="99">
        <v>20</v>
      </c>
      <c r="D47" s="99">
        <v>21</v>
      </c>
      <c r="E47" s="99">
        <v>22</v>
      </c>
      <c r="F47" s="99">
        <v>33</v>
      </c>
      <c r="G47" s="99">
        <v>59</v>
      </c>
      <c r="H47" s="99">
        <v>88</v>
      </c>
      <c r="I47" s="99">
        <v>113</v>
      </c>
      <c r="J47" s="99">
        <v>119</v>
      </c>
      <c r="K47" s="99">
        <v>127</v>
      </c>
      <c r="L47" s="99">
        <v>133</v>
      </c>
      <c r="M47" s="99">
        <v>143</v>
      </c>
      <c r="N47" s="99">
        <v>139</v>
      </c>
      <c r="O47" s="99">
        <v>137</v>
      </c>
      <c r="P47" s="99">
        <v>146</v>
      </c>
      <c r="Q47" s="99">
        <v>150</v>
      </c>
      <c r="R47" s="99">
        <v>131.35</v>
      </c>
      <c r="S47" s="99">
        <v>150</v>
      </c>
      <c r="T47" s="99">
        <v>150</v>
      </c>
      <c r="U47" s="99">
        <v>150</v>
      </c>
      <c r="V47" s="99">
        <v>150</v>
      </c>
      <c r="W47" s="99">
        <v>148</v>
      </c>
      <c r="X47" s="99">
        <v>115</v>
      </c>
      <c r="Y47" s="99">
        <v>87</v>
      </c>
      <c r="Z47" s="100"/>
      <c r="AA47" s="79">
        <f t="shared" si="7"/>
        <v>2550.35</v>
      </c>
    </row>
    <row r="48" spans="1:27" ht="30" customHeight="1" thickBot="1" x14ac:dyDescent="0.25">
      <c r="A48" s="86" t="s">
        <v>48</v>
      </c>
      <c r="B48" s="87">
        <f>SUM(B42:B47)</f>
        <v>19</v>
      </c>
      <c r="C48" s="88">
        <f t="shared" ref="C48:Z48" si="8">SUM(C42:C47)</f>
        <v>20</v>
      </c>
      <c r="D48" s="88">
        <f t="shared" si="8"/>
        <v>21</v>
      </c>
      <c r="E48" s="88">
        <f t="shared" si="8"/>
        <v>22</v>
      </c>
      <c r="F48" s="88">
        <f t="shared" si="8"/>
        <v>33</v>
      </c>
      <c r="G48" s="88">
        <f t="shared" si="8"/>
        <v>59</v>
      </c>
      <c r="H48" s="88">
        <f t="shared" si="8"/>
        <v>88</v>
      </c>
      <c r="I48" s="88">
        <f t="shared" si="8"/>
        <v>328.5</v>
      </c>
      <c r="J48" s="88">
        <f t="shared" si="8"/>
        <v>619.4</v>
      </c>
      <c r="K48" s="88">
        <f t="shared" si="8"/>
        <v>536.4</v>
      </c>
      <c r="L48" s="88">
        <f t="shared" si="8"/>
        <v>377.4</v>
      </c>
      <c r="M48" s="88">
        <f t="shared" si="8"/>
        <v>441.1</v>
      </c>
      <c r="N48" s="88">
        <f t="shared" si="8"/>
        <v>423.7</v>
      </c>
      <c r="O48" s="88">
        <f t="shared" si="8"/>
        <v>328.1</v>
      </c>
      <c r="P48" s="88">
        <f t="shared" si="8"/>
        <v>146</v>
      </c>
      <c r="Q48" s="88">
        <f t="shared" si="8"/>
        <v>150</v>
      </c>
      <c r="R48" s="88">
        <f t="shared" si="8"/>
        <v>355.25</v>
      </c>
      <c r="S48" s="88">
        <f t="shared" si="8"/>
        <v>307.39999999999998</v>
      </c>
      <c r="T48" s="88">
        <f t="shared" si="8"/>
        <v>211.3</v>
      </c>
      <c r="U48" s="88">
        <f t="shared" si="8"/>
        <v>189.4</v>
      </c>
      <c r="V48" s="88">
        <f t="shared" si="8"/>
        <v>150</v>
      </c>
      <c r="W48" s="88">
        <f t="shared" si="8"/>
        <v>148</v>
      </c>
      <c r="X48" s="88">
        <f t="shared" si="8"/>
        <v>115</v>
      </c>
      <c r="Y48" s="88">
        <f t="shared" si="8"/>
        <v>87</v>
      </c>
      <c r="Z48" s="89">
        <f t="shared" si="8"/>
        <v>0</v>
      </c>
      <c r="AA48" s="90">
        <f t="shared" si="7"/>
        <v>5175.95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4350.8549999999996</v>
      </c>
      <c r="C51" s="88">
        <f t="shared" si="10"/>
        <v>4247.1710000000003</v>
      </c>
      <c r="D51" s="88">
        <f t="shared" si="10"/>
        <v>4189.4589999999998</v>
      </c>
      <c r="E51" s="88">
        <f t="shared" si="10"/>
        <v>4244.6579999999994</v>
      </c>
      <c r="F51" s="88">
        <f t="shared" si="10"/>
        <v>4304.5229999999992</v>
      </c>
      <c r="G51" s="88">
        <f t="shared" si="10"/>
        <v>4434.8139999999994</v>
      </c>
      <c r="H51" s="88">
        <f t="shared" si="10"/>
        <v>4929.0540000000001</v>
      </c>
      <c r="I51" s="88">
        <f t="shared" si="10"/>
        <v>5524.0919999999996</v>
      </c>
      <c r="J51" s="88">
        <f t="shared" si="10"/>
        <v>6246.5949999999993</v>
      </c>
      <c r="K51" s="88">
        <f t="shared" si="10"/>
        <v>6313.7759999999998</v>
      </c>
      <c r="L51" s="88">
        <f t="shared" si="10"/>
        <v>6379.7349999999988</v>
      </c>
      <c r="M51" s="88">
        <f t="shared" si="10"/>
        <v>6497.643</v>
      </c>
      <c r="N51" s="88">
        <f t="shared" si="10"/>
        <v>6408.2299999999987</v>
      </c>
      <c r="O51" s="88">
        <f t="shared" si="10"/>
        <v>6027.1930000000002</v>
      </c>
      <c r="P51" s="88">
        <f t="shared" si="10"/>
        <v>5615.9319999999998</v>
      </c>
      <c r="Q51" s="88">
        <f t="shared" si="10"/>
        <v>5457.5289999999995</v>
      </c>
      <c r="R51" s="88">
        <f t="shared" si="10"/>
        <v>5851.5649999999996</v>
      </c>
      <c r="S51" s="88">
        <f t="shared" si="10"/>
        <v>6264.4389999999994</v>
      </c>
      <c r="T51" s="88">
        <f t="shared" si="10"/>
        <v>6226.6630000000014</v>
      </c>
      <c r="U51" s="88">
        <f t="shared" si="10"/>
        <v>6112.5529999999999</v>
      </c>
      <c r="V51" s="88">
        <f t="shared" si="10"/>
        <v>5647.598</v>
      </c>
      <c r="W51" s="88">
        <f t="shared" si="10"/>
        <v>5283.4960000000001</v>
      </c>
      <c r="X51" s="88">
        <f t="shared" si="10"/>
        <v>4962.9210000000003</v>
      </c>
      <c r="Y51" s="88">
        <f t="shared" si="10"/>
        <v>4521.8019999999997</v>
      </c>
      <c r="Z51" s="89">
        <f t="shared" si="10"/>
        <v>0</v>
      </c>
      <c r="AA51" s="105">
        <f>SUM(B51:Z51)</f>
        <v>130042.29599999999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-875.3</v>
      </c>
      <c r="C4" s="18">
        <v>-1206</v>
      </c>
      <c r="D4" s="18">
        <v>-1206</v>
      </c>
      <c r="E4" s="18">
        <v>-1206</v>
      </c>
      <c r="F4" s="18">
        <v>-1206</v>
      </c>
      <c r="G4" s="18">
        <v>-1206</v>
      </c>
      <c r="H4" s="18">
        <v>-954.9</v>
      </c>
      <c r="I4" s="18">
        <v>-284.5</v>
      </c>
      <c r="J4" s="18">
        <v>0.39999999999997726</v>
      </c>
      <c r="K4" s="18">
        <v>-90.600000000000023</v>
      </c>
      <c r="L4" s="18">
        <v>-255.6</v>
      </c>
      <c r="M4" s="18">
        <v>-201.89999999999998</v>
      </c>
      <c r="N4" s="18">
        <v>-215.3</v>
      </c>
      <c r="O4" s="18">
        <v>-308.89999999999998</v>
      </c>
      <c r="P4" s="18">
        <v>-589.9</v>
      </c>
      <c r="Q4" s="18">
        <v>-633.1</v>
      </c>
      <c r="R4" s="18">
        <v>-276.10000000000002</v>
      </c>
      <c r="S4" s="18">
        <v>-342.6</v>
      </c>
      <c r="T4" s="18">
        <v>-438.7</v>
      </c>
      <c r="U4" s="18">
        <v>-460.6</v>
      </c>
      <c r="V4" s="18">
        <v>-916</v>
      </c>
      <c r="W4" s="18">
        <v>-1014.8</v>
      </c>
      <c r="X4" s="18">
        <v>-1108.2</v>
      </c>
      <c r="Y4" s="18">
        <v>-994.4</v>
      </c>
      <c r="Z4" s="19"/>
      <c r="AA4" s="112">
        <f>SUM(B4:Z4)</f>
        <v>-15991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127</v>
      </c>
      <c r="C7" s="118">
        <v>127</v>
      </c>
      <c r="D7" s="118">
        <v>127</v>
      </c>
      <c r="E7" s="118">
        <v>127</v>
      </c>
      <c r="F7" s="118">
        <v>132.24</v>
      </c>
      <c r="G7" s="118">
        <v>212.48</v>
      </c>
      <c r="H7" s="118">
        <v>274.07</v>
      </c>
      <c r="I7" s="118">
        <v>247.65</v>
      </c>
      <c r="J7" s="118">
        <v>212.11</v>
      </c>
      <c r="K7" s="118">
        <v>182.33</v>
      </c>
      <c r="L7" s="118">
        <v>140.35</v>
      </c>
      <c r="M7" s="118">
        <v>132.08000000000001</v>
      </c>
      <c r="N7" s="118">
        <v>131.91</v>
      </c>
      <c r="O7" s="118">
        <v>129.63999999999999</v>
      </c>
      <c r="P7" s="118">
        <v>168.09</v>
      </c>
      <c r="Q7" s="118">
        <v>230.16</v>
      </c>
      <c r="R7" s="118">
        <v>290.64</v>
      </c>
      <c r="S7" s="118">
        <v>351</v>
      </c>
      <c r="T7" s="118">
        <v>310.01</v>
      </c>
      <c r="U7" s="118">
        <v>236.09</v>
      </c>
      <c r="V7" s="118">
        <v>184.25</v>
      </c>
      <c r="W7" s="118">
        <v>168.06</v>
      </c>
      <c r="X7" s="118">
        <v>168.08</v>
      </c>
      <c r="Y7" s="118">
        <v>119.23</v>
      </c>
      <c r="Z7" s="119"/>
      <c r="AA7" s="120">
        <f>IF(SUM(B7:Z7)&lt;&gt;0,AVERAGEIF(B7:Z7,"&lt;&gt;"""),"")</f>
        <v>188.68624999999997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375.3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454.9</v>
      </c>
      <c r="I13" s="130"/>
      <c r="J13" s="130"/>
      <c r="K13" s="130"/>
      <c r="L13" s="130"/>
      <c r="M13" s="130"/>
      <c r="N13" s="130"/>
      <c r="O13" s="130"/>
      <c r="P13" s="130">
        <v>89.9</v>
      </c>
      <c r="Q13" s="130">
        <v>133.1</v>
      </c>
      <c r="R13" s="130"/>
      <c r="S13" s="130"/>
      <c r="T13" s="130"/>
      <c r="U13" s="130"/>
      <c r="V13" s="130">
        <v>416</v>
      </c>
      <c r="W13" s="130">
        <v>514.79999999999995</v>
      </c>
      <c r="X13" s="130">
        <v>608.20000000000005</v>
      </c>
      <c r="Y13" s="131">
        <v>494.4</v>
      </c>
      <c r="Z13" s="132"/>
      <c r="AA13" s="133">
        <f t="shared" si="0"/>
        <v>6616.5999999999995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12000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875.3</v>
      </c>
      <c r="C16" s="136">
        <f t="shared" si="1"/>
        <v>1206</v>
      </c>
      <c r="D16" s="136">
        <f t="shared" si="1"/>
        <v>1206</v>
      </c>
      <c r="E16" s="136">
        <f t="shared" si="1"/>
        <v>1206</v>
      </c>
      <c r="F16" s="136">
        <f t="shared" si="1"/>
        <v>1206</v>
      </c>
      <c r="G16" s="136">
        <f t="shared" si="1"/>
        <v>1206</v>
      </c>
      <c r="H16" s="136">
        <f t="shared" si="1"/>
        <v>954.9</v>
      </c>
      <c r="I16" s="136">
        <f t="shared" si="1"/>
        <v>500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589.9</v>
      </c>
      <c r="Q16" s="136">
        <f t="shared" si="1"/>
        <v>633.1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916</v>
      </c>
      <c r="W16" s="136">
        <f t="shared" si="1"/>
        <v>1014.8</v>
      </c>
      <c r="X16" s="136">
        <f t="shared" si="1"/>
        <v>1108.2</v>
      </c>
      <c r="Y16" s="136">
        <f t="shared" si="1"/>
        <v>994.4</v>
      </c>
      <c r="Z16" s="137" t="str">
        <f t="shared" si="1"/>
        <v/>
      </c>
      <c r="AA16" s="90">
        <f t="shared" si="0"/>
        <v>18616.600000000002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215.5</v>
      </c>
      <c r="J21" s="130">
        <v>500.4</v>
      </c>
      <c r="K21" s="130">
        <v>409.4</v>
      </c>
      <c r="L21" s="130">
        <v>244.4</v>
      </c>
      <c r="M21" s="130">
        <v>298.10000000000002</v>
      </c>
      <c r="N21" s="130">
        <v>284.7</v>
      </c>
      <c r="O21" s="130">
        <v>191.1</v>
      </c>
      <c r="P21" s="130"/>
      <c r="Q21" s="130"/>
      <c r="R21" s="130">
        <v>223.9</v>
      </c>
      <c r="S21" s="130">
        <v>157.4</v>
      </c>
      <c r="T21" s="130">
        <v>61.3</v>
      </c>
      <c r="U21" s="130">
        <v>39.4</v>
      </c>
      <c r="V21" s="130"/>
      <c r="W21" s="130"/>
      <c r="X21" s="130"/>
      <c r="Y21" s="131"/>
      <c r="Z21" s="132"/>
      <c r="AA21" s="133">
        <f t="shared" si="2"/>
        <v>2625.6000000000008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215.5</v>
      </c>
      <c r="J24" s="136">
        <f t="shared" si="3"/>
        <v>500.4</v>
      </c>
      <c r="K24" s="136">
        <f t="shared" si="3"/>
        <v>409.4</v>
      </c>
      <c r="L24" s="136">
        <f t="shared" si="3"/>
        <v>244.4</v>
      </c>
      <c r="M24" s="136">
        <f t="shared" si="3"/>
        <v>298.10000000000002</v>
      </c>
      <c r="N24" s="136">
        <f t="shared" si="3"/>
        <v>284.7</v>
      </c>
      <c r="O24" s="136">
        <f t="shared" si="3"/>
        <v>191.1</v>
      </c>
      <c r="P24" s="136">
        <f t="shared" si="3"/>
        <v>0</v>
      </c>
      <c r="Q24" s="136">
        <f t="shared" si="3"/>
        <v>0</v>
      </c>
      <c r="R24" s="136">
        <f t="shared" si="3"/>
        <v>223.9</v>
      </c>
      <c r="S24" s="136">
        <f t="shared" si="3"/>
        <v>157.4</v>
      </c>
      <c r="T24" s="136">
        <f t="shared" si="3"/>
        <v>61.3</v>
      </c>
      <c r="U24" s="136">
        <f t="shared" si="3"/>
        <v>39.4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2625.6000000000008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2022-11-02T12:08:08Z</dcterms:created>
  <dcterms:modified xsi:type="dcterms:W3CDTF">2022-11-02T12:08:09Z</dcterms:modified>
</cp:coreProperties>
</file>