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<sst xmlns="http://schemas.openxmlformats.org/spreadsheetml/2006/main" count="117" uniqueCount="53">
  <si>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01/11/2022 14:11:58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</si>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</sst>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475</c:v>
                </c:pt>
                <c:pt idx="1">
                  <c:v>475</c:v>
                </c:pt>
                <c:pt idx="2">
                  <c:v>475</c:v>
                </c:pt>
                <c:pt idx="3">
                  <c:v>475</c:v>
                </c:pt>
                <c:pt idx="4">
                  <c:v>475</c:v>
                </c:pt>
                <c:pt idx="5">
                  <c:v>495</c:v>
                </c:pt>
                <c:pt idx="6">
                  <c:v>495</c:v>
                </c:pt>
                <c:pt idx="7">
                  <c:v>495</c:v>
                </c:pt>
                <c:pt idx="8">
                  <c:v>495</c:v>
                </c:pt>
                <c:pt idx="9">
                  <c:v>495</c:v>
                </c:pt>
                <c:pt idx="10">
                  <c:v>445</c:v>
                </c:pt>
                <c:pt idx="11">
                  <c:v>445</c:v>
                </c:pt>
                <c:pt idx="12">
                  <c:v>494.75900000000001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495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130</c:v>
                </c:pt>
                <c:pt idx="6">
                  <c:v>150</c:v>
                </c:pt>
                <c:pt idx="7">
                  <c:v>166</c:v>
                </c:pt>
                <c:pt idx="8">
                  <c:v>174</c:v>
                </c:pt>
                <c:pt idx="9">
                  <c:v>103</c:v>
                </c:pt>
                <c:pt idx="10">
                  <c:v>97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99</c:v>
                </c:pt>
                <c:pt idx="16">
                  <c:v>129.65</c:v>
                </c:pt>
                <c:pt idx="17">
                  <c:v>233.15</c:v>
                </c:pt>
                <c:pt idx="18">
                  <c:v>245</c:v>
                </c:pt>
                <c:pt idx="19">
                  <c:v>241</c:v>
                </c:pt>
                <c:pt idx="20">
                  <c:v>216.15</c:v>
                </c:pt>
                <c:pt idx="21">
                  <c:v>204.65</c:v>
                </c:pt>
                <c:pt idx="22">
                  <c:v>179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1062.9000000000001</c:v>
                </c:pt>
                <c:pt idx="1">
                  <c:v>842.9</c:v>
                </c:pt>
                <c:pt idx="2">
                  <c:v>842.9</c:v>
                </c:pt>
                <c:pt idx="3">
                  <c:v>842.9</c:v>
                </c:pt>
                <c:pt idx="4">
                  <c:v>867.9</c:v>
                </c:pt>
                <c:pt idx="5">
                  <c:v>1086.9000000000001</c:v>
                </c:pt>
                <c:pt idx="6">
                  <c:v>1750.2190000000001</c:v>
                </c:pt>
                <c:pt idx="7">
                  <c:v>2090.5410000000002</c:v>
                </c:pt>
                <c:pt idx="8">
                  <c:v>2065.6970000000001</c:v>
                </c:pt>
                <c:pt idx="9">
                  <c:v>1885.375</c:v>
                </c:pt>
                <c:pt idx="10">
                  <c:v>1592.9</c:v>
                </c:pt>
                <c:pt idx="11">
                  <c:v>1592.9</c:v>
                </c:pt>
                <c:pt idx="12">
                  <c:v>1592.9</c:v>
                </c:pt>
                <c:pt idx="13">
                  <c:v>1592.9</c:v>
                </c:pt>
                <c:pt idx="14">
                  <c:v>1912.8600000000001</c:v>
                </c:pt>
                <c:pt idx="15">
                  <c:v>2378.27</c:v>
                </c:pt>
                <c:pt idx="16">
                  <c:v>2846.9700000000003</c:v>
                </c:pt>
                <c:pt idx="17">
                  <c:v>2973.41</c:v>
                </c:pt>
                <c:pt idx="18">
                  <c:v>2917.8780000000002</c:v>
                </c:pt>
                <c:pt idx="19">
                  <c:v>2768.9</c:v>
                </c:pt>
                <c:pt idx="20">
                  <c:v>2645.9</c:v>
                </c:pt>
                <c:pt idx="21">
                  <c:v>2413.1120000000001</c:v>
                </c:pt>
                <c:pt idx="22">
                  <c:v>2029.3210000000001</c:v>
                </c:pt>
                <c:pt idx="23">
                  <c:v>1817.9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1647.4</c:v>
                </c:pt>
                <c:pt idx="1">
                  <c:v>1795.5</c:v>
                </c:pt>
                <c:pt idx="2">
                  <c:v>1801.2</c:v>
                </c:pt>
                <c:pt idx="3">
                  <c:v>1852.1</c:v>
                </c:pt>
                <c:pt idx="4">
                  <c:v>1972.2</c:v>
                </c:pt>
                <c:pt idx="5">
                  <c:v>1997</c:v>
                </c:pt>
                <c:pt idx="6">
                  <c:v>1468.8</c:v>
                </c:pt>
                <c:pt idx="7">
                  <c:v>1289</c:v>
                </c:pt>
                <c:pt idx="8">
                  <c:v>1246</c:v>
                </c:pt>
                <c:pt idx="9">
                  <c:v>1163</c:v>
                </c:pt>
                <c:pt idx="10">
                  <c:v>1139</c:v>
                </c:pt>
                <c:pt idx="11">
                  <c:v>1146</c:v>
                </c:pt>
                <c:pt idx="12">
                  <c:v>1163</c:v>
                </c:pt>
                <c:pt idx="13">
                  <c:v>1200</c:v>
                </c:pt>
                <c:pt idx="14">
                  <c:v>1269</c:v>
                </c:pt>
                <c:pt idx="15">
                  <c:v>1302</c:v>
                </c:pt>
                <c:pt idx="16">
                  <c:v>1373.5</c:v>
                </c:pt>
                <c:pt idx="17">
                  <c:v>1257</c:v>
                </c:pt>
                <c:pt idx="18">
                  <c:v>1340</c:v>
                </c:pt>
                <c:pt idx="19">
                  <c:v>1339</c:v>
                </c:pt>
                <c:pt idx="20">
                  <c:v>1546.2</c:v>
                </c:pt>
                <c:pt idx="21">
                  <c:v>1471.3</c:v>
                </c:pt>
                <c:pt idx="22">
                  <c:v>1671.7</c:v>
                </c:pt>
                <c:pt idx="23">
                  <c:v>1784.7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848.31200000000013</c:v>
                </c:pt>
                <c:pt idx="1">
                  <c:v>812.01299999999981</c:v>
                </c:pt>
                <c:pt idx="2">
                  <c:v>774.43299999999988</c:v>
                </c:pt>
                <c:pt idx="3">
                  <c:v>724.39999999999986</c:v>
                </c:pt>
                <c:pt idx="4">
                  <c:v>669.66899999999998</c:v>
                </c:pt>
                <c:pt idx="5">
                  <c:v>584.20699999999988</c:v>
                </c:pt>
                <c:pt idx="6">
                  <c:v>749.05600000000004</c:v>
                </c:pt>
                <c:pt idx="7">
                  <c:v>1470.3329999999996</c:v>
                </c:pt>
                <c:pt idx="8">
                  <c:v>2239.9739999999993</c:v>
                </c:pt>
                <c:pt idx="9">
                  <c:v>2795.1580000000004</c:v>
                </c:pt>
                <c:pt idx="10">
                  <c:v>3101.2319999999991</c:v>
                </c:pt>
                <c:pt idx="11">
                  <c:v>3216.6380000000008</c:v>
                </c:pt>
                <c:pt idx="12">
                  <c:v>3051.2210000000005</c:v>
                </c:pt>
                <c:pt idx="13">
                  <c:v>2581.6609999999996</c:v>
                </c:pt>
                <c:pt idx="14">
                  <c:v>1833.223</c:v>
                </c:pt>
                <c:pt idx="15">
                  <c:v>900.64600000000019</c:v>
                </c:pt>
                <c:pt idx="16">
                  <c:v>344.00899999999984</c:v>
                </c:pt>
                <c:pt idx="17">
                  <c:v>281.74800000000005</c:v>
                </c:pt>
                <c:pt idx="18">
                  <c:v>267.72800000000001</c:v>
                </c:pt>
                <c:pt idx="19">
                  <c:v>254.60199999999998</c:v>
                </c:pt>
                <c:pt idx="20">
                  <c:v>251.5</c:v>
                </c:pt>
                <c:pt idx="21">
                  <c:v>256.11699999999996</c:v>
                </c:pt>
                <c:pt idx="22">
                  <c:v>273.61499999999995</c:v>
                </c:pt>
                <c:pt idx="23">
                  <c:v>310.2940000000001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77</c:v>
                </c:pt>
                <c:pt idx="1">
                  <c:v>79</c:v>
                </c:pt>
                <c:pt idx="2">
                  <c:v>84</c:v>
                </c:pt>
                <c:pt idx="3">
                  <c:v>87</c:v>
                </c:pt>
                <c:pt idx="4">
                  <c:v>91</c:v>
                </c:pt>
                <c:pt idx="5">
                  <c:v>95</c:v>
                </c:pt>
                <c:pt idx="6">
                  <c:v>112</c:v>
                </c:pt>
                <c:pt idx="7">
                  <c:v>138</c:v>
                </c:pt>
                <c:pt idx="8">
                  <c:v>155</c:v>
                </c:pt>
                <c:pt idx="9">
                  <c:v>161</c:v>
                </c:pt>
                <c:pt idx="10">
                  <c:v>162</c:v>
                </c:pt>
                <c:pt idx="11">
                  <c:v>160</c:v>
                </c:pt>
                <c:pt idx="12">
                  <c:v>155</c:v>
                </c:pt>
                <c:pt idx="13">
                  <c:v>144</c:v>
                </c:pt>
                <c:pt idx="14">
                  <c:v>126</c:v>
                </c:pt>
                <c:pt idx="15">
                  <c:v>98</c:v>
                </c:pt>
                <c:pt idx="16">
                  <c:v>76</c:v>
                </c:pt>
                <c:pt idx="17">
                  <c:v>72</c:v>
                </c:pt>
                <c:pt idx="18">
                  <c:v>70</c:v>
                </c:pt>
                <c:pt idx="19">
                  <c:v>68</c:v>
                </c:pt>
                <c:pt idx="20">
                  <c:v>65</c:v>
                </c:pt>
                <c:pt idx="21">
                  <c:v>61</c:v>
                </c:pt>
                <c:pt idx="22">
                  <c:v>55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46</c:v>
                </c:pt>
                <c:pt idx="6">
                  <c:v>86</c:v>
                </c:pt>
                <c:pt idx="7">
                  <c:v>60</c:v>
                </c:pt>
                <c:pt idx="8">
                  <c:v>20</c:v>
                </c:pt>
                <c:pt idx="9">
                  <c:v>38</c:v>
                </c:pt>
                <c:pt idx="10">
                  <c:v>50</c:v>
                </c:pt>
                <c:pt idx="11">
                  <c:v>76</c:v>
                </c:pt>
                <c:pt idx="12">
                  <c:v>76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96</c:v>
                </c:pt>
                <c:pt idx="17">
                  <c:v>540.21299999999997</c:v>
                </c:pt>
                <c:pt idx="18">
                  <c:v>646</c:v>
                </c:pt>
                <c:pt idx="19">
                  <c:v>766</c:v>
                </c:pt>
                <c:pt idx="20">
                  <c:v>291</c:v>
                </c:pt>
                <c:pt idx="21">
                  <c:v>106</c:v>
                </c:pt>
                <c:pt idx="22">
                  <c:v>106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9882832"/>
        <c:axId val="319883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4212.5720000000001</c:v>
                </c:pt>
                <c:pt idx="1">
                  <c:v>4101.4110000000001</c:v>
                </c:pt>
                <c:pt idx="2">
                  <c:v>4074.5789999999997</c:v>
                </c:pt>
                <c:pt idx="3">
                  <c:v>4078.4489999999987</c:v>
                </c:pt>
                <c:pt idx="4">
                  <c:v>4172.7489999999998</c:v>
                </c:pt>
                <c:pt idx="5">
                  <c:v>4434.107</c:v>
                </c:pt>
                <c:pt idx="6">
                  <c:v>4811.0330000000004</c:v>
                </c:pt>
                <c:pt idx="7">
                  <c:v>5708.8359999999984</c:v>
                </c:pt>
                <c:pt idx="8">
                  <c:v>6395.6709999999975</c:v>
                </c:pt>
                <c:pt idx="9">
                  <c:v>6640.5749999999998</c:v>
                </c:pt>
                <c:pt idx="10">
                  <c:v>6587.1319999999996</c:v>
                </c:pt>
                <c:pt idx="11">
                  <c:v>6733.5379999999996</c:v>
                </c:pt>
                <c:pt idx="12">
                  <c:v>6629.8799999999983</c:v>
                </c:pt>
                <c:pt idx="13">
                  <c:v>6156.58</c:v>
                </c:pt>
                <c:pt idx="14">
                  <c:v>5753.1310000000012</c:v>
                </c:pt>
                <c:pt idx="15">
                  <c:v>5292.8980000000029</c:v>
                </c:pt>
                <c:pt idx="16">
                  <c:v>5361.1500000000005</c:v>
                </c:pt>
                <c:pt idx="17">
                  <c:v>5852.5239999999985</c:v>
                </c:pt>
                <c:pt idx="18">
                  <c:v>5981.5619999999999</c:v>
                </c:pt>
                <c:pt idx="19">
                  <c:v>5932.5010000000002</c:v>
                </c:pt>
                <c:pt idx="20">
                  <c:v>5510.753999999999</c:v>
                </c:pt>
                <c:pt idx="21">
                  <c:v>5007.2150000000011</c:v>
                </c:pt>
                <c:pt idx="22">
                  <c:v>4809.657000000002</c:v>
                </c:pt>
                <c:pt idx="23">
                  <c:v>4531.9290000000019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82832"/>
        <c:axId val="319883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101.55</c:v>
                </c:pt>
                <c:pt idx="1">
                  <c:v>101.55</c:v>
                </c:pt>
                <c:pt idx="2">
                  <c:v>95.3</c:v>
                </c:pt>
                <c:pt idx="3">
                  <c:v>91.49</c:v>
                </c:pt>
                <c:pt idx="4">
                  <c:v>106.14</c:v>
                </c:pt>
                <c:pt idx="5">
                  <c:v>206.58</c:v>
                </c:pt>
                <c:pt idx="6">
                  <c:v>285.04000000000002</c:v>
                </c:pt>
                <c:pt idx="7">
                  <c:v>217.32</c:v>
                </c:pt>
                <c:pt idx="8">
                  <c:v>226.09</c:v>
                </c:pt>
                <c:pt idx="9">
                  <c:v>194.64</c:v>
                </c:pt>
                <c:pt idx="10">
                  <c:v>118.33</c:v>
                </c:pt>
                <c:pt idx="11">
                  <c:v>129.41</c:v>
                </c:pt>
                <c:pt idx="12">
                  <c:v>149.44999999999999</c:v>
                </c:pt>
                <c:pt idx="13">
                  <c:v>171.27</c:v>
                </c:pt>
                <c:pt idx="14">
                  <c:v>203.7</c:v>
                </c:pt>
                <c:pt idx="15">
                  <c:v>290.66000000000003</c:v>
                </c:pt>
                <c:pt idx="16">
                  <c:v>406.99</c:v>
                </c:pt>
                <c:pt idx="17">
                  <c:v>460.38</c:v>
                </c:pt>
                <c:pt idx="18">
                  <c:v>434.46</c:v>
                </c:pt>
                <c:pt idx="19">
                  <c:v>327.33999999999997</c:v>
                </c:pt>
                <c:pt idx="20">
                  <c:v>227.09</c:v>
                </c:pt>
                <c:pt idx="21">
                  <c:v>184.28</c:v>
                </c:pt>
                <c:pt idx="22">
                  <c:v>182.56</c:v>
                </c:pt>
                <c:pt idx="23">
                  <c:v>125.17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84008"/>
        <c:axId val="319883616"/>
      </c:lineChart>
      <c:catAx>
        <c:axId val="319882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883224"/>
        <c:crosses val="autoZero"/>
        <c:auto val="1"/>
        <c:lblAlgn val="ctr"/>
        <c:lblOffset val="100"/>
        <c:noMultiLvlLbl val="0"/>
      </c:catAx>
      <c:valAx>
        <c:axId val="31988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882832"/>
        <c:crosses val="autoZero"/>
        <c:crossBetween val="between"/>
      </c:valAx>
      <c:valAx>
        <c:axId val="319883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884008"/>
        <c:crosses val="max"/>
        <c:crossBetween val="between"/>
      </c:valAx>
      <c:catAx>
        <c:axId val="31988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883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4212.6120000000001</v>
      </c>
      <c r="C4" s="18">
        <v>4101.4129999999996</v>
      </c>
      <c r="D4" s="18">
        <v>4074.5330000000004</v>
      </c>
      <c r="E4" s="18">
        <v>4078.4</v>
      </c>
      <c r="F4" s="18">
        <v>4172.7690000000011</v>
      </c>
      <c r="G4" s="18">
        <v>4434.107</v>
      </c>
      <c r="H4" s="18">
        <v>4811.0749999999998</v>
      </c>
      <c r="I4" s="18">
        <v>5708.8740000000007</v>
      </c>
      <c r="J4" s="18">
        <v>6395.6710000000003</v>
      </c>
      <c r="K4" s="18">
        <v>6640.5330000000031</v>
      </c>
      <c r="L4" s="18">
        <v>6587.1319999999996</v>
      </c>
      <c r="M4" s="18">
        <v>6733.5380000000014</v>
      </c>
      <c r="N4" s="18">
        <v>6629.8799999999992</v>
      </c>
      <c r="O4" s="18">
        <v>6156.5609999999997</v>
      </c>
      <c r="P4" s="18">
        <v>5753.0830000000024</v>
      </c>
      <c r="Q4" s="18">
        <v>5292.9160000000002</v>
      </c>
      <c r="R4" s="18">
        <v>5361.128999999999</v>
      </c>
      <c r="S4" s="18">
        <v>5852.5210000000006</v>
      </c>
      <c r="T4" s="18">
        <v>5981.6060000000016</v>
      </c>
      <c r="U4" s="18">
        <v>5932.5020000000004</v>
      </c>
      <c r="V4" s="18">
        <v>5510.75</v>
      </c>
      <c r="W4" s="18">
        <v>5007.1790000000001</v>
      </c>
      <c r="X4" s="18">
        <v>4809.6359999999995</v>
      </c>
      <c r="Y4" s="18">
        <v>4531.8940000000002</v>
      </c>
      <c r="Z4" s="19"/>
      <c r="AA4" s="20">
        <f>SUM(B4:Z4)</f>
        <v>128770.31400000001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101.55</v>
      </c>
      <c r="C7" s="28">
        <v>101.55</v>
      </c>
      <c r="D7" s="28">
        <v>95.3</v>
      </c>
      <c r="E7" s="28">
        <v>91.49</v>
      </c>
      <c r="F7" s="28">
        <v>106.14</v>
      </c>
      <c r="G7" s="28">
        <v>206.58</v>
      </c>
      <c r="H7" s="28">
        <v>285.04000000000002</v>
      </c>
      <c r="I7" s="28">
        <v>217.32</v>
      </c>
      <c r="J7" s="28">
        <v>226.09</v>
      </c>
      <c r="K7" s="28">
        <v>194.64</v>
      </c>
      <c r="L7" s="28">
        <v>118.33</v>
      </c>
      <c r="M7" s="28">
        <v>129.41</v>
      </c>
      <c r="N7" s="28">
        <v>149.44999999999999</v>
      </c>
      <c r="O7" s="28">
        <v>171.27</v>
      </c>
      <c r="P7" s="28">
        <v>203.7</v>
      </c>
      <c r="Q7" s="28">
        <v>290.66000000000003</v>
      </c>
      <c r="R7" s="28">
        <v>406.99</v>
      </c>
      <c r="S7" s="28">
        <v>460.38</v>
      </c>
      <c r="T7" s="28">
        <v>434.46</v>
      </c>
      <c r="U7" s="28">
        <v>327.33999999999997</v>
      </c>
      <c r="V7" s="28">
        <v>227.09</v>
      </c>
      <c r="W7" s="28">
        <v>184.28</v>
      </c>
      <c r="X7" s="28">
        <v>182.56</v>
      </c>
      <c r="Y7" s="28">
        <v>125.17</v>
      </c>
      <c r="Z7" s="29"/>
      <c r="AA7" s="30">
        <f>IF(SUM(B7:Z7)&lt;&gt;0,AVERAGEIF(B7:Z7,"&lt;&gt;"""),"")</f>
        <v>209.86625000000001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475</v>
      </c>
      <c r="C10" s="42">
        <v>475</v>
      </c>
      <c r="D10" s="42">
        <v>475</v>
      </c>
      <c r="E10" s="42">
        <v>475</v>
      </c>
      <c r="F10" s="42">
        <v>475</v>
      </c>
      <c r="G10" s="42">
        <v>495</v>
      </c>
      <c r="H10" s="42">
        <v>495</v>
      </c>
      <c r="I10" s="42">
        <v>495</v>
      </c>
      <c r="J10" s="42">
        <v>495</v>
      </c>
      <c r="K10" s="42">
        <v>495</v>
      </c>
      <c r="L10" s="42">
        <v>445</v>
      </c>
      <c r="M10" s="42">
        <v>445</v>
      </c>
      <c r="N10" s="42">
        <v>494.75900000000001</v>
      </c>
      <c r="O10" s="42">
        <v>495</v>
      </c>
      <c r="P10" s="42">
        <v>495</v>
      </c>
      <c r="Q10" s="42">
        <v>495</v>
      </c>
      <c r="R10" s="42">
        <v>495</v>
      </c>
      <c r="S10" s="42">
        <v>495</v>
      </c>
      <c r="T10" s="42">
        <v>495</v>
      </c>
      <c r="U10" s="42">
        <v>495</v>
      </c>
      <c r="V10" s="42">
        <v>495</v>
      </c>
      <c r="W10" s="42">
        <v>495</v>
      </c>
      <c r="X10" s="42">
        <v>495</v>
      </c>
      <c r="Y10" s="42">
        <v>445</v>
      </c>
      <c r="Z10" s="43"/>
      <c r="AA10" s="44">
        <f t="shared" ref="AA10:AA15" si="0">SUM(B10:Z10)</f>
        <v>11629.759</v>
      </c>
    </row>
    <row r="11" spans="1:27" ht="24.95" customHeight="1" x14ac:dyDescent="0.2">
      <c r="A11" s="45" t="s">
        <v>7</v>
      </c>
      <c r="B11" s="46">
        <v>102</v>
      </c>
      <c r="C11" s="47">
        <v>97</v>
      </c>
      <c r="D11" s="47">
        <v>97</v>
      </c>
      <c r="E11" s="47">
        <v>97</v>
      </c>
      <c r="F11" s="47">
        <v>97</v>
      </c>
      <c r="G11" s="47">
        <v>130</v>
      </c>
      <c r="H11" s="47">
        <v>150</v>
      </c>
      <c r="I11" s="47">
        <v>166</v>
      </c>
      <c r="J11" s="47">
        <v>174</v>
      </c>
      <c r="K11" s="47">
        <v>103</v>
      </c>
      <c r="L11" s="47">
        <v>97</v>
      </c>
      <c r="M11" s="47">
        <v>97</v>
      </c>
      <c r="N11" s="47">
        <v>97</v>
      </c>
      <c r="O11" s="47">
        <v>97</v>
      </c>
      <c r="P11" s="47">
        <v>97</v>
      </c>
      <c r="Q11" s="47">
        <v>99</v>
      </c>
      <c r="R11" s="47">
        <v>129.65</v>
      </c>
      <c r="S11" s="47">
        <v>233.15</v>
      </c>
      <c r="T11" s="47">
        <v>245</v>
      </c>
      <c r="U11" s="47">
        <v>241</v>
      </c>
      <c r="V11" s="47">
        <v>216.15</v>
      </c>
      <c r="W11" s="47">
        <v>204.65</v>
      </c>
      <c r="X11" s="47">
        <v>179</v>
      </c>
      <c r="Y11" s="47">
        <v>103</v>
      </c>
      <c r="Z11" s="48"/>
      <c r="AA11" s="49">
        <f t="shared" si="0"/>
        <v>3348.6000000000004</v>
      </c>
    </row>
    <row r="12" spans="1:27" ht="24.95" customHeight="1" x14ac:dyDescent="0.2">
      <c r="A12" s="50" t="s">
        <v>8</v>
      </c>
      <c r="B12" s="51">
        <v>1062.9000000000001</v>
      </c>
      <c r="C12" s="52">
        <v>842.9</v>
      </c>
      <c r="D12" s="52">
        <v>842.9</v>
      </c>
      <c r="E12" s="52">
        <v>842.9</v>
      </c>
      <c r="F12" s="52">
        <v>867.9</v>
      </c>
      <c r="G12" s="52">
        <v>1086.9000000000001</v>
      </c>
      <c r="H12" s="52">
        <v>1750.2190000000001</v>
      </c>
      <c r="I12" s="52">
        <v>2090.5410000000002</v>
      </c>
      <c r="J12" s="52">
        <v>2065.6970000000001</v>
      </c>
      <c r="K12" s="52">
        <v>1885.375</v>
      </c>
      <c r="L12" s="52">
        <v>1592.9</v>
      </c>
      <c r="M12" s="52">
        <v>1592.9</v>
      </c>
      <c r="N12" s="52">
        <v>1592.9</v>
      </c>
      <c r="O12" s="52">
        <v>1592.9</v>
      </c>
      <c r="P12" s="52">
        <v>1912.8600000000001</v>
      </c>
      <c r="Q12" s="52">
        <v>2378.27</v>
      </c>
      <c r="R12" s="52">
        <v>2846.9700000000003</v>
      </c>
      <c r="S12" s="52">
        <v>2973.41</v>
      </c>
      <c r="T12" s="52">
        <v>2917.8780000000002</v>
      </c>
      <c r="U12" s="52">
        <v>2768.9</v>
      </c>
      <c r="V12" s="52">
        <v>2645.9</v>
      </c>
      <c r="W12" s="52">
        <v>2413.1120000000001</v>
      </c>
      <c r="X12" s="52">
        <v>2029.3210000000001</v>
      </c>
      <c r="Y12" s="52">
        <v>1817.9</v>
      </c>
      <c r="Z12" s="53"/>
      <c r="AA12" s="54">
        <f t="shared" si="0"/>
        <v>44414.35300000001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46</v>
      </c>
      <c r="H13" s="52">
        <v>86</v>
      </c>
      <c r="I13" s="52">
        <v>60</v>
      </c>
      <c r="J13" s="52">
        <v>20</v>
      </c>
      <c r="K13" s="52">
        <v>38</v>
      </c>
      <c r="L13" s="52">
        <v>50</v>
      </c>
      <c r="M13" s="52">
        <v>76</v>
      </c>
      <c r="N13" s="52">
        <v>76</v>
      </c>
      <c r="O13" s="52">
        <v>46</v>
      </c>
      <c r="P13" s="52">
        <v>20</v>
      </c>
      <c r="Q13" s="52">
        <v>20</v>
      </c>
      <c r="R13" s="52">
        <v>96</v>
      </c>
      <c r="S13" s="52">
        <v>540.21299999999997</v>
      </c>
      <c r="T13" s="52">
        <v>646</v>
      </c>
      <c r="U13" s="52">
        <v>766</v>
      </c>
      <c r="V13" s="52">
        <v>291</v>
      </c>
      <c r="W13" s="52">
        <v>106</v>
      </c>
      <c r="X13" s="52">
        <v>106</v>
      </c>
      <c r="Y13" s="52">
        <v>20</v>
      </c>
      <c r="Z13" s="53"/>
      <c r="AA13" s="54">
        <f t="shared" si="0"/>
        <v>3109.2129999999997</v>
      </c>
    </row>
    <row r="14" spans="1:27" ht="24.95" customHeight="1" x14ac:dyDescent="0.2">
      <c r="A14" s="55" t="s">
        <v>10</v>
      </c>
      <c r="B14" s="56">
        <v>848.31200000000013</v>
      </c>
      <c r="C14" s="57">
        <v>812.01299999999981</v>
      </c>
      <c r="D14" s="57">
        <v>774.43299999999988</v>
      </c>
      <c r="E14" s="57">
        <v>724.39999999999986</v>
      </c>
      <c r="F14" s="57">
        <v>669.66899999999998</v>
      </c>
      <c r="G14" s="57">
        <v>584.20699999999988</v>
      </c>
      <c r="H14" s="57">
        <v>749.05600000000004</v>
      </c>
      <c r="I14" s="57">
        <v>1470.3329999999996</v>
      </c>
      <c r="J14" s="57">
        <v>2239.9739999999993</v>
      </c>
      <c r="K14" s="57">
        <v>2795.1580000000004</v>
      </c>
      <c r="L14" s="57">
        <v>3101.2319999999991</v>
      </c>
      <c r="M14" s="57">
        <v>3216.6380000000008</v>
      </c>
      <c r="N14" s="57">
        <v>3051.2210000000005</v>
      </c>
      <c r="O14" s="57">
        <v>2581.6609999999996</v>
      </c>
      <c r="P14" s="57">
        <v>1833.223</v>
      </c>
      <c r="Q14" s="57">
        <v>900.64600000000019</v>
      </c>
      <c r="R14" s="57">
        <v>344.00899999999984</v>
      </c>
      <c r="S14" s="57">
        <v>281.74800000000005</v>
      </c>
      <c r="T14" s="57">
        <v>267.72800000000001</v>
      </c>
      <c r="U14" s="57">
        <v>254.60199999999998</v>
      </c>
      <c r="V14" s="57">
        <v>251.5</v>
      </c>
      <c r="W14" s="57">
        <v>256.11699999999996</v>
      </c>
      <c r="X14" s="57">
        <v>273.61499999999995</v>
      </c>
      <c r="Y14" s="57">
        <v>310.2940000000001</v>
      </c>
      <c r="Z14" s="58"/>
      <c r="AA14" s="59">
        <f t="shared" si="0"/>
        <v>28591.789000000004</v>
      </c>
    </row>
    <row r="15" spans="1:27" ht="24.95" customHeight="1" x14ac:dyDescent="0.2">
      <c r="A15" s="55" t="s">
        <v>11</v>
      </c>
      <c r="B15" s="56">
        <v>77</v>
      </c>
      <c r="C15" s="57">
        <v>79</v>
      </c>
      <c r="D15" s="57">
        <v>84</v>
      </c>
      <c r="E15" s="57">
        <v>87</v>
      </c>
      <c r="F15" s="57">
        <v>91</v>
      </c>
      <c r="G15" s="57">
        <v>95</v>
      </c>
      <c r="H15" s="57">
        <v>112</v>
      </c>
      <c r="I15" s="57">
        <v>138</v>
      </c>
      <c r="J15" s="57">
        <v>155</v>
      </c>
      <c r="K15" s="57">
        <v>161</v>
      </c>
      <c r="L15" s="57">
        <v>162</v>
      </c>
      <c r="M15" s="57">
        <v>160</v>
      </c>
      <c r="N15" s="57">
        <v>155</v>
      </c>
      <c r="O15" s="57">
        <v>144</v>
      </c>
      <c r="P15" s="57">
        <v>126</v>
      </c>
      <c r="Q15" s="57">
        <v>98</v>
      </c>
      <c r="R15" s="57">
        <v>76</v>
      </c>
      <c r="S15" s="57">
        <v>72</v>
      </c>
      <c r="T15" s="57">
        <v>70</v>
      </c>
      <c r="U15" s="57">
        <v>68</v>
      </c>
      <c r="V15" s="57">
        <v>65</v>
      </c>
      <c r="W15" s="57">
        <v>61</v>
      </c>
      <c r="X15" s="57">
        <v>55</v>
      </c>
      <c r="Y15" s="57">
        <v>51</v>
      </c>
      <c r="Z15" s="58"/>
      <c r="AA15" s="59">
        <f t="shared" si="0"/>
        <v>2442</v>
      </c>
    </row>
    <row r="16" spans="1:27" ht="30" customHeight="1" thickBot="1" x14ac:dyDescent="0.25">
      <c r="A16" s="60" t="s">
        <v>12</v>
      </c>
      <c r="B16" s="61">
        <f>IF(LEN(B$2)&gt;0,SUM(B10:B15),"")</f>
        <v>2565.2120000000004</v>
      </c>
      <c r="C16" s="62">
        <f t="shared" ref="C16:Z16" si="1">IF(LEN(C$2)&gt;0,SUM(C10:C15),"")</f>
        <v>2305.913</v>
      </c>
      <c r="D16" s="62">
        <f t="shared" si="1"/>
        <v>2273.3330000000001</v>
      </c>
      <c r="E16" s="62">
        <f t="shared" si="1"/>
        <v>2226.3000000000002</v>
      </c>
      <c r="F16" s="62">
        <f t="shared" si="1"/>
        <v>2200.569</v>
      </c>
      <c r="G16" s="62">
        <f t="shared" si="1"/>
        <v>2437.107</v>
      </c>
      <c r="H16" s="62">
        <f t="shared" si="1"/>
        <v>3342.2750000000001</v>
      </c>
      <c r="I16" s="62">
        <f t="shared" si="1"/>
        <v>4419.8739999999998</v>
      </c>
      <c r="J16" s="62">
        <f t="shared" si="1"/>
        <v>5149.6709999999994</v>
      </c>
      <c r="K16" s="62">
        <f t="shared" si="1"/>
        <v>5477.5330000000004</v>
      </c>
      <c r="L16" s="62">
        <f t="shared" si="1"/>
        <v>5448.1319999999996</v>
      </c>
      <c r="M16" s="62">
        <f t="shared" si="1"/>
        <v>5587.5380000000005</v>
      </c>
      <c r="N16" s="62">
        <f t="shared" si="1"/>
        <v>5466.880000000001</v>
      </c>
      <c r="O16" s="62">
        <f t="shared" si="1"/>
        <v>4956.5609999999997</v>
      </c>
      <c r="P16" s="62">
        <f t="shared" si="1"/>
        <v>4484.0830000000005</v>
      </c>
      <c r="Q16" s="62">
        <f t="shared" si="1"/>
        <v>3990.9160000000002</v>
      </c>
      <c r="R16" s="62">
        <f t="shared" si="1"/>
        <v>3987.6290000000004</v>
      </c>
      <c r="S16" s="62">
        <f t="shared" si="1"/>
        <v>4595.5210000000006</v>
      </c>
      <c r="T16" s="62">
        <f t="shared" si="1"/>
        <v>4641.6060000000007</v>
      </c>
      <c r="U16" s="62">
        <f t="shared" si="1"/>
        <v>4593.5019999999995</v>
      </c>
      <c r="V16" s="62">
        <f t="shared" si="1"/>
        <v>3964.55</v>
      </c>
      <c r="W16" s="62">
        <f t="shared" si="1"/>
        <v>3535.8789999999999</v>
      </c>
      <c r="X16" s="62">
        <f t="shared" si="1"/>
        <v>3137.9359999999997</v>
      </c>
      <c r="Y16" s="62">
        <f t="shared" si="1"/>
        <v>2747.1940000000004</v>
      </c>
      <c r="Z16" s="63" t="str">
        <f t="shared" si="1"/>
        <v/>
      </c>
      <c r="AA16" s="64">
        <f>SUM(AA10:AA15)</f>
        <v>93535.714000000022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1117.9000000000001</v>
      </c>
      <c r="C28" s="72">
        <v>1093.9000000000001</v>
      </c>
      <c r="D28" s="72">
        <v>1068.9000000000001</v>
      </c>
      <c r="E28" s="72">
        <v>1041.9000000000001</v>
      </c>
      <c r="F28" s="72">
        <v>1014.9</v>
      </c>
      <c r="G28" s="72">
        <v>1080.9000000000001</v>
      </c>
      <c r="H28" s="72">
        <v>1255.9000000000001</v>
      </c>
      <c r="I28" s="72">
        <v>1683.9</v>
      </c>
      <c r="J28" s="72">
        <v>2092.9</v>
      </c>
      <c r="K28" s="72">
        <v>2331.9</v>
      </c>
      <c r="L28" s="72">
        <v>2524.9</v>
      </c>
      <c r="M28" s="72">
        <v>2596.9</v>
      </c>
      <c r="N28" s="72">
        <v>2497.9</v>
      </c>
      <c r="O28" s="72">
        <v>2215.9</v>
      </c>
      <c r="P28" s="72">
        <v>1727.9</v>
      </c>
      <c r="Q28" s="72">
        <v>1149.9000000000001</v>
      </c>
      <c r="R28" s="72">
        <v>915.55</v>
      </c>
      <c r="S28" s="72">
        <v>1275.05</v>
      </c>
      <c r="T28" s="72">
        <v>1545.9</v>
      </c>
      <c r="U28" s="72">
        <v>1644.9</v>
      </c>
      <c r="V28" s="72">
        <v>1113.05</v>
      </c>
      <c r="W28" s="72">
        <v>885.55</v>
      </c>
      <c r="X28" s="72">
        <v>850.9</v>
      </c>
      <c r="Y28" s="72">
        <v>766.9</v>
      </c>
      <c r="Z28" s="73"/>
      <c r="AA28" s="74">
        <f>SUM(B28:Z28)</f>
        <v>35494.200000000012</v>
      </c>
    </row>
    <row r="29" spans="1:27" ht="24.95" customHeight="1" x14ac:dyDescent="0.2">
      <c r="A29" s="75" t="s">
        <v>23</v>
      </c>
      <c r="B29" s="76">
        <v>843.31200000000001</v>
      </c>
      <c r="C29" s="77">
        <v>850.01300000000003</v>
      </c>
      <c r="D29" s="77">
        <v>845.43299999999999</v>
      </c>
      <c r="E29" s="77">
        <v>850.4</v>
      </c>
      <c r="F29" s="77">
        <v>826.66899999999998</v>
      </c>
      <c r="G29" s="77">
        <v>887.20699999999999</v>
      </c>
      <c r="H29" s="77">
        <v>1207.375</v>
      </c>
      <c r="I29" s="77">
        <v>1369.9739999999999</v>
      </c>
      <c r="J29" s="77">
        <v>1697.771</v>
      </c>
      <c r="K29" s="77">
        <v>1848.633</v>
      </c>
      <c r="L29" s="77">
        <v>1652.232</v>
      </c>
      <c r="M29" s="77">
        <v>1726.6379999999999</v>
      </c>
      <c r="N29" s="77">
        <v>1721.98</v>
      </c>
      <c r="O29" s="77">
        <v>1530.6610000000001</v>
      </c>
      <c r="P29" s="77">
        <v>1408.183</v>
      </c>
      <c r="Q29" s="77">
        <v>1305.0160000000001</v>
      </c>
      <c r="R29" s="77">
        <v>1112.079</v>
      </c>
      <c r="S29" s="77">
        <v>1254.471</v>
      </c>
      <c r="T29" s="77">
        <v>1112.7059999999999</v>
      </c>
      <c r="U29" s="77">
        <v>1009.602</v>
      </c>
      <c r="V29" s="77">
        <v>885.5</v>
      </c>
      <c r="W29" s="77">
        <v>862.32899999999995</v>
      </c>
      <c r="X29" s="77">
        <v>791.03599999999994</v>
      </c>
      <c r="Y29" s="77">
        <v>616.29399999999998</v>
      </c>
      <c r="Z29" s="78"/>
      <c r="AA29" s="79">
        <f>SUM(B29:Z29)</f>
        <v>28215.514000000003</v>
      </c>
    </row>
    <row r="30" spans="1:27" ht="24.95" customHeight="1" x14ac:dyDescent="0.2">
      <c r="A30" s="82" t="s">
        <v>24</v>
      </c>
      <c r="B30" s="80">
        <v>1410</v>
      </c>
      <c r="C30" s="81">
        <v>1190</v>
      </c>
      <c r="D30" s="81">
        <v>1190</v>
      </c>
      <c r="E30" s="81">
        <v>1190</v>
      </c>
      <c r="F30" s="81">
        <v>1215</v>
      </c>
      <c r="G30" s="81">
        <v>1260</v>
      </c>
      <c r="H30" s="81">
        <v>1725</v>
      </c>
      <c r="I30" s="81">
        <v>2155</v>
      </c>
      <c r="J30" s="81">
        <v>2105</v>
      </c>
      <c r="K30" s="81">
        <v>1960</v>
      </c>
      <c r="L30" s="81">
        <v>1910</v>
      </c>
      <c r="M30" s="81">
        <v>1910</v>
      </c>
      <c r="N30" s="81">
        <v>1910</v>
      </c>
      <c r="O30" s="81">
        <v>1910</v>
      </c>
      <c r="P30" s="81">
        <v>2117</v>
      </c>
      <c r="Q30" s="81">
        <v>2338</v>
      </c>
      <c r="R30" s="81">
        <v>2725</v>
      </c>
      <c r="S30" s="81">
        <v>2823</v>
      </c>
      <c r="T30" s="81">
        <v>2823</v>
      </c>
      <c r="U30" s="81">
        <v>2778</v>
      </c>
      <c r="V30" s="81">
        <v>2803</v>
      </c>
      <c r="W30" s="81">
        <v>2560</v>
      </c>
      <c r="X30" s="81">
        <v>2270</v>
      </c>
      <c r="Y30" s="81">
        <v>2135</v>
      </c>
      <c r="Z30" s="83"/>
      <c r="AA30" s="84">
        <f>SUM(B30:Z30)</f>
        <v>48412</v>
      </c>
    </row>
    <row r="31" spans="1:27" ht="30" customHeight="1" thickBot="1" x14ac:dyDescent="0.25">
      <c r="A31" s="60" t="s">
        <v>25</v>
      </c>
      <c r="B31" s="61">
        <f>IF(LEN(B$2)&gt;0,SUM(B28:B30),"")</f>
        <v>3371.212</v>
      </c>
      <c r="C31" s="62">
        <f t="shared" ref="C31:Z31" si="4">IF(LEN(C$2)&gt;0,SUM(C28:C30),"")</f>
        <v>3133.913</v>
      </c>
      <c r="D31" s="62">
        <f t="shared" si="4"/>
        <v>3104.3330000000001</v>
      </c>
      <c r="E31" s="62">
        <f t="shared" si="4"/>
        <v>3082.3</v>
      </c>
      <c r="F31" s="62">
        <f t="shared" si="4"/>
        <v>3056.569</v>
      </c>
      <c r="G31" s="62">
        <f t="shared" si="4"/>
        <v>3228.107</v>
      </c>
      <c r="H31" s="62">
        <f t="shared" si="4"/>
        <v>4188.2749999999996</v>
      </c>
      <c r="I31" s="62">
        <f t="shared" si="4"/>
        <v>5208.8739999999998</v>
      </c>
      <c r="J31" s="62">
        <f t="shared" si="4"/>
        <v>5895.6710000000003</v>
      </c>
      <c r="K31" s="62">
        <f t="shared" si="4"/>
        <v>6140.5330000000004</v>
      </c>
      <c r="L31" s="62">
        <f t="shared" si="4"/>
        <v>6087.1319999999996</v>
      </c>
      <c r="M31" s="62">
        <f t="shared" si="4"/>
        <v>6233.5380000000005</v>
      </c>
      <c r="N31" s="62">
        <f t="shared" si="4"/>
        <v>6129.88</v>
      </c>
      <c r="O31" s="62">
        <f t="shared" si="4"/>
        <v>5656.5609999999997</v>
      </c>
      <c r="P31" s="62">
        <f t="shared" si="4"/>
        <v>5253.0830000000005</v>
      </c>
      <c r="Q31" s="62">
        <f t="shared" si="4"/>
        <v>4792.9160000000002</v>
      </c>
      <c r="R31" s="62">
        <f t="shared" si="4"/>
        <v>4752.6289999999999</v>
      </c>
      <c r="S31" s="62">
        <f t="shared" si="4"/>
        <v>5352.5209999999997</v>
      </c>
      <c r="T31" s="62">
        <f t="shared" si="4"/>
        <v>5481.6059999999998</v>
      </c>
      <c r="U31" s="62">
        <f t="shared" si="4"/>
        <v>5432.5020000000004</v>
      </c>
      <c r="V31" s="62">
        <f t="shared" si="4"/>
        <v>4801.55</v>
      </c>
      <c r="W31" s="62">
        <f t="shared" si="4"/>
        <v>4307.8789999999999</v>
      </c>
      <c r="X31" s="62">
        <f t="shared" si="4"/>
        <v>3911.9359999999997</v>
      </c>
      <c r="Y31" s="62">
        <f t="shared" si="4"/>
        <v>3518.194</v>
      </c>
      <c r="Z31" s="63" t="str">
        <f t="shared" si="4"/>
        <v/>
      </c>
      <c r="AA31" s="64">
        <f>SUM(AA28:AA30)</f>
        <v>112121.71400000001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352</v>
      </c>
      <c r="C34" s="95">
        <v>374</v>
      </c>
      <c r="D34" s="95">
        <v>377</v>
      </c>
      <c r="E34" s="95">
        <v>402</v>
      </c>
      <c r="F34" s="95">
        <v>402</v>
      </c>
      <c r="G34" s="95">
        <v>337</v>
      </c>
      <c r="H34" s="95">
        <v>369</v>
      </c>
      <c r="I34" s="95">
        <v>312</v>
      </c>
      <c r="J34" s="95">
        <v>326</v>
      </c>
      <c r="K34" s="95">
        <v>274</v>
      </c>
      <c r="L34" s="95">
        <v>270</v>
      </c>
      <c r="M34" s="95">
        <v>277</v>
      </c>
      <c r="N34" s="95">
        <v>270</v>
      </c>
      <c r="O34" s="95">
        <v>286</v>
      </c>
      <c r="P34" s="95">
        <v>321</v>
      </c>
      <c r="Q34" s="95">
        <v>325</v>
      </c>
      <c r="R34" s="95">
        <v>288</v>
      </c>
      <c r="S34" s="95">
        <v>280</v>
      </c>
      <c r="T34" s="95">
        <v>363</v>
      </c>
      <c r="U34" s="95">
        <v>362</v>
      </c>
      <c r="V34" s="95">
        <v>360</v>
      </c>
      <c r="W34" s="95">
        <v>295</v>
      </c>
      <c r="X34" s="95">
        <v>315</v>
      </c>
      <c r="Y34" s="95">
        <v>317</v>
      </c>
      <c r="Z34" s="96"/>
      <c r="AA34" s="74">
        <f t="shared" ref="AA34:AA39" si="5">SUM(B34:Z34)</f>
        <v>7854</v>
      </c>
    </row>
    <row r="35" spans="1:27" ht="24.95" customHeight="1" x14ac:dyDescent="0.2">
      <c r="A35" s="97" t="s">
        <v>28</v>
      </c>
      <c r="B35" s="98">
        <v>412</v>
      </c>
      <c r="C35" s="99">
        <v>412</v>
      </c>
      <c r="D35" s="99">
        <v>412</v>
      </c>
      <c r="E35" s="99">
        <v>412</v>
      </c>
      <c r="F35" s="99">
        <v>412</v>
      </c>
      <c r="G35" s="99">
        <v>412</v>
      </c>
      <c r="H35" s="99">
        <v>412</v>
      </c>
      <c r="I35" s="99">
        <v>412</v>
      </c>
      <c r="J35" s="99">
        <v>378</v>
      </c>
      <c r="K35" s="99">
        <v>347</v>
      </c>
      <c r="L35" s="99">
        <v>327</v>
      </c>
      <c r="M35" s="99">
        <v>327</v>
      </c>
      <c r="N35" s="99">
        <v>351</v>
      </c>
      <c r="O35" s="99">
        <v>372</v>
      </c>
      <c r="P35" s="99">
        <v>406</v>
      </c>
      <c r="Q35" s="99">
        <v>412</v>
      </c>
      <c r="R35" s="99">
        <v>412</v>
      </c>
      <c r="S35" s="99">
        <v>412</v>
      </c>
      <c r="T35" s="99">
        <v>412</v>
      </c>
      <c r="U35" s="99">
        <v>412</v>
      </c>
      <c r="V35" s="99">
        <v>412</v>
      </c>
      <c r="W35" s="99">
        <v>412</v>
      </c>
      <c r="X35" s="99">
        <v>412</v>
      </c>
      <c r="Y35" s="99">
        <v>412</v>
      </c>
      <c r="Z35" s="100"/>
      <c r="AA35" s="79">
        <f t="shared" si="5"/>
        <v>9512</v>
      </c>
    </row>
    <row r="36" spans="1:27" ht="24.95" customHeight="1" x14ac:dyDescent="0.2">
      <c r="A36" s="97" t="s">
        <v>29</v>
      </c>
      <c r="B36" s="98">
        <v>356.4</v>
      </c>
      <c r="C36" s="99">
        <v>482.5</v>
      </c>
      <c r="D36" s="99">
        <v>721</v>
      </c>
      <c r="E36" s="99">
        <v>511.1</v>
      </c>
      <c r="F36" s="99">
        <v>631.20000000000005</v>
      </c>
      <c r="G36" s="99">
        <v>721</v>
      </c>
      <c r="H36" s="99">
        <v>137.80000000000001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123.5</v>
      </c>
      <c r="S36" s="99">
        <v>15</v>
      </c>
      <c r="T36" s="99">
        <v>15</v>
      </c>
      <c r="U36" s="99">
        <v>15</v>
      </c>
      <c r="V36" s="99">
        <v>224.2</v>
      </c>
      <c r="W36" s="99">
        <v>214.3</v>
      </c>
      <c r="X36" s="99">
        <v>412.7</v>
      </c>
      <c r="Y36" s="99">
        <v>528.70000000000005</v>
      </c>
      <c r="Z36" s="100"/>
      <c r="AA36" s="79">
        <f t="shared" si="5"/>
        <v>5244.4</v>
      </c>
    </row>
    <row r="37" spans="1:27" ht="24.95" customHeight="1" x14ac:dyDescent="0.2">
      <c r="A37" s="97" t="s">
        <v>30</v>
      </c>
      <c r="B37" s="98">
        <v>27</v>
      </c>
      <c r="C37" s="99">
        <v>27</v>
      </c>
      <c r="D37" s="99">
        <v>27</v>
      </c>
      <c r="E37" s="99">
        <v>27</v>
      </c>
      <c r="F37" s="99">
        <v>27</v>
      </c>
      <c r="G37" s="99">
        <v>27</v>
      </c>
      <c r="H37" s="99">
        <v>50</v>
      </c>
      <c r="I37" s="99">
        <v>50</v>
      </c>
      <c r="J37" s="99">
        <v>27</v>
      </c>
      <c r="K37" s="99">
        <v>27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32</v>
      </c>
      <c r="Y37" s="99">
        <v>27</v>
      </c>
      <c r="Z37" s="100"/>
      <c r="AA37" s="79">
        <f t="shared" si="5"/>
        <v>860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264.2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11764.2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1647.4</v>
      </c>
      <c r="C39" s="88">
        <f t="shared" si="6"/>
        <v>1795.5</v>
      </c>
      <c r="D39" s="88">
        <f t="shared" si="6"/>
        <v>1801.2</v>
      </c>
      <c r="E39" s="88">
        <f t="shared" si="6"/>
        <v>1852.1</v>
      </c>
      <c r="F39" s="88">
        <f t="shared" si="6"/>
        <v>1972.2</v>
      </c>
      <c r="G39" s="88">
        <f t="shared" si="6"/>
        <v>1997</v>
      </c>
      <c r="H39" s="88">
        <f t="shared" si="6"/>
        <v>1468.8</v>
      </c>
      <c r="I39" s="88">
        <f t="shared" si="6"/>
        <v>1289</v>
      </c>
      <c r="J39" s="88">
        <f t="shared" si="6"/>
        <v>1246</v>
      </c>
      <c r="K39" s="88">
        <f t="shared" si="6"/>
        <v>1163</v>
      </c>
      <c r="L39" s="88">
        <f t="shared" si="6"/>
        <v>1139</v>
      </c>
      <c r="M39" s="88">
        <f t="shared" si="6"/>
        <v>1146</v>
      </c>
      <c r="N39" s="88">
        <f t="shared" si="6"/>
        <v>1163</v>
      </c>
      <c r="O39" s="88">
        <f t="shared" si="6"/>
        <v>1200</v>
      </c>
      <c r="P39" s="88">
        <f t="shared" si="6"/>
        <v>1269</v>
      </c>
      <c r="Q39" s="88">
        <f t="shared" si="6"/>
        <v>1302</v>
      </c>
      <c r="R39" s="88">
        <f t="shared" si="6"/>
        <v>1373.5</v>
      </c>
      <c r="S39" s="88">
        <f t="shared" si="6"/>
        <v>1257</v>
      </c>
      <c r="T39" s="88">
        <f t="shared" si="6"/>
        <v>1340</v>
      </c>
      <c r="U39" s="88">
        <f t="shared" si="6"/>
        <v>1339</v>
      </c>
      <c r="V39" s="88">
        <f t="shared" si="6"/>
        <v>1546.2</v>
      </c>
      <c r="W39" s="88">
        <f t="shared" si="6"/>
        <v>1471.3</v>
      </c>
      <c r="X39" s="88">
        <f t="shared" si="6"/>
        <v>1671.7</v>
      </c>
      <c r="Y39" s="88">
        <f t="shared" si="6"/>
        <v>1784.7</v>
      </c>
      <c r="Z39" s="89" t="str">
        <f t="shared" si="6"/>
        <v/>
      </c>
      <c r="AA39" s="90">
        <f t="shared" si="5"/>
        <v>35234.6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341.4</v>
      </c>
      <c r="C44" s="99">
        <v>467.5</v>
      </c>
      <c r="D44" s="99">
        <v>706</v>
      </c>
      <c r="E44" s="99">
        <v>496.1</v>
      </c>
      <c r="F44" s="99">
        <v>616.20000000000005</v>
      </c>
      <c r="G44" s="99">
        <v>706</v>
      </c>
      <c r="H44" s="99">
        <v>122.8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108.5</v>
      </c>
      <c r="S44" s="99"/>
      <c r="T44" s="99"/>
      <c r="U44" s="99"/>
      <c r="V44" s="99">
        <v>209.2</v>
      </c>
      <c r="W44" s="99">
        <v>199.3</v>
      </c>
      <c r="X44" s="99">
        <v>397.7</v>
      </c>
      <c r="Y44" s="99">
        <v>513.70000000000005</v>
      </c>
      <c r="Z44" s="100"/>
      <c r="AA44" s="79">
        <f t="shared" si="7"/>
        <v>4884.3999999999996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264.2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11764.2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841.4</v>
      </c>
      <c r="C48" s="88">
        <f t="shared" ref="C48:Z48" si="8">IF(LEN(C$2)&gt;0,SUM(C42:C47),"")</f>
        <v>967.5</v>
      </c>
      <c r="D48" s="88">
        <f t="shared" si="8"/>
        <v>970.2</v>
      </c>
      <c r="E48" s="88">
        <f t="shared" si="8"/>
        <v>996.1</v>
      </c>
      <c r="F48" s="88">
        <f t="shared" si="8"/>
        <v>1116.2</v>
      </c>
      <c r="G48" s="88">
        <f t="shared" si="8"/>
        <v>1209</v>
      </c>
      <c r="H48" s="88">
        <f t="shared" si="8"/>
        <v>622.79999999999995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608.5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709.2</v>
      </c>
      <c r="W48" s="88">
        <f t="shared" si="8"/>
        <v>699.3</v>
      </c>
      <c r="X48" s="88">
        <f t="shared" si="8"/>
        <v>897.7</v>
      </c>
      <c r="Y48" s="88">
        <f t="shared" si="8"/>
        <v>1013.7</v>
      </c>
      <c r="Z48" s="89" t="str">
        <f t="shared" si="8"/>
        <v/>
      </c>
      <c r="AA48" s="90">
        <f t="shared" si="7"/>
        <v>16651.600000000002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4212.612000000001</v>
      </c>
      <c r="C51" s="88">
        <f t="shared" si="10"/>
        <v>4101.4130000000005</v>
      </c>
      <c r="D51" s="88">
        <f t="shared" si="10"/>
        <v>4074.5330000000004</v>
      </c>
      <c r="E51" s="88">
        <f t="shared" si="10"/>
        <v>4078.4</v>
      </c>
      <c r="F51" s="88">
        <f t="shared" si="10"/>
        <v>4172.7690000000002</v>
      </c>
      <c r="G51" s="88">
        <f t="shared" si="10"/>
        <v>4434.107</v>
      </c>
      <c r="H51" s="88">
        <f t="shared" si="10"/>
        <v>4811.0749999999998</v>
      </c>
      <c r="I51" s="88">
        <f t="shared" si="10"/>
        <v>5708.8739999999998</v>
      </c>
      <c r="J51" s="88">
        <f t="shared" si="10"/>
        <v>6395.6709999999994</v>
      </c>
      <c r="K51" s="88">
        <f t="shared" si="10"/>
        <v>6640.5330000000004</v>
      </c>
      <c r="L51" s="88">
        <f t="shared" si="10"/>
        <v>6587.1319999999996</v>
      </c>
      <c r="M51" s="88">
        <f t="shared" si="10"/>
        <v>6733.5380000000005</v>
      </c>
      <c r="N51" s="88">
        <f t="shared" si="10"/>
        <v>6629.880000000001</v>
      </c>
      <c r="O51" s="88">
        <f t="shared" si="10"/>
        <v>6156.5609999999997</v>
      </c>
      <c r="P51" s="88">
        <f t="shared" si="10"/>
        <v>5753.0830000000005</v>
      </c>
      <c r="Q51" s="88">
        <f t="shared" si="10"/>
        <v>5292.9160000000002</v>
      </c>
      <c r="R51" s="88">
        <f t="shared" si="10"/>
        <v>5361.1290000000008</v>
      </c>
      <c r="S51" s="88">
        <f t="shared" si="10"/>
        <v>5852.5210000000006</v>
      </c>
      <c r="T51" s="88">
        <f t="shared" si="10"/>
        <v>5981.6060000000007</v>
      </c>
      <c r="U51" s="88">
        <f t="shared" si="10"/>
        <v>5932.5019999999995</v>
      </c>
      <c r="V51" s="88">
        <f t="shared" si="10"/>
        <v>5510.75</v>
      </c>
      <c r="W51" s="88">
        <f t="shared" si="10"/>
        <v>5007.1790000000001</v>
      </c>
      <c r="X51" s="88">
        <f t="shared" si="10"/>
        <v>4809.6359999999995</v>
      </c>
      <c r="Y51" s="88">
        <f t="shared" si="10"/>
        <v>4531.8940000000002</v>
      </c>
      <c r="Z51" s="89" t="str">
        <f t="shared" si="10"/>
        <v/>
      </c>
      <c r="AA51" s="105">
        <f>SUM(B51:Z51)</f>
        <v>128770.314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4212.5720000000001</v>
      </c>
      <c r="C4" s="18">
        <v>4101.4110000000001</v>
      </c>
      <c r="D4" s="18">
        <v>4074.5789999999997</v>
      </c>
      <c r="E4" s="18">
        <v>4078.4489999999987</v>
      </c>
      <c r="F4" s="18">
        <v>4172.7489999999998</v>
      </c>
      <c r="G4" s="18">
        <v>4434.107</v>
      </c>
      <c r="H4" s="18">
        <v>4811.0330000000004</v>
      </c>
      <c r="I4" s="18">
        <v>5708.8359999999984</v>
      </c>
      <c r="J4" s="18">
        <v>6395.6709999999975</v>
      </c>
      <c r="K4" s="18">
        <v>6640.5749999999998</v>
      </c>
      <c r="L4" s="18">
        <v>6587.1319999999996</v>
      </c>
      <c r="M4" s="18">
        <v>6733.5379999999996</v>
      </c>
      <c r="N4" s="18">
        <v>6629.8799999999983</v>
      </c>
      <c r="O4" s="18">
        <v>6156.58</v>
      </c>
      <c r="P4" s="18">
        <v>5753.1310000000012</v>
      </c>
      <c r="Q4" s="18">
        <v>5292.8980000000029</v>
      </c>
      <c r="R4" s="18">
        <v>5361.1500000000005</v>
      </c>
      <c r="S4" s="18">
        <v>5852.5239999999985</v>
      </c>
      <c r="T4" s="18">
        <v>5981.5619999999999</v>
      </c>
      <c r="U4" s="18">
        <v>5932.5010000000002</v>
      </c>
      <c r="V4" s="18">
        <v>5510.753999999999</v>
      </c>
      <c r="W4" s="18">
        <v>5007.2150000000011</v>
      </c>
      <c r="X4" s="18">
        <v>4809.657000000002</v>
      </c>
      <c r="Y4" s="18">
        <v>4531.9290000000019</v>
      </c>
      <c r="Z4" s="19"/>
      <c r="AA4" s="20">
        <f>SUM(B4:Z4)</f>
        <v>128770.433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101.55</v>
      </c>
      <c r="C7" s="28">
        <v>101.55</v>
      </c>
      <c r="D7" s="28">
        <v>95.3</v>
      </c>
      <c r="E7" s="28">
        <v>91.49</v>
      </c>
      <c r="F7" s="28">
        <v>106.14</v>
      </c>
      <c r="G7" s="28">
        <v>206.58</v>
      </c>
      <c r="H7" s="28">
        <v>285.04000000000002</v>
      </c>
      <c r="I7" s="28">
        <v>217.32</v>
      </c>
      <c r="J7" s="28">
        <v>226.09</v>
      </c>
      <c r="K7" s="28">
        <v>194.64</v>
      </c>
      <c r="L7" s="28">
        <v>118.33</v>
      </c>
      <c r="M7" s="28">
        <v>129.41</v>
      </c>
      <c r="N7" s="28">
        <v>149.44999999999999</v>
      </c>
      <c r="O7" s="28">
        <v>171.27</v>
      </c>
      <c r="P7" s="28">
        <v>203.7</v>
      </c>
      <c r="Q7" s="28">
        <v>290.66000000000003</v>
      </c>
      <c r="R7" s="28">
        <v>406.99</v>
      </c>
      <c r="S7" s="28">
        <v>460.38</v>
      </c>
      <c r="T7" s="28">
        <v>434.46</v>
      </c>
      <c r="U7" s="28">
        <v>327.33999999999997</v>
      </c>
      <c r="V7" s="28">
        <v>227.09</v>
      </c>
      <c r="W7" s="28">
        <v>184.28</v>
      </c>
      <c r="X7" s="28">
        <v>182.56</v>
      </c>
      <c r="Y7" s="28">
        <v>125.17</v>
      </c>
      <c r="Z7" s="29"/>
      <c r="AA7" s="30">
        <f>IF(SUM(B7:Z7)&lt;&gt;0,AVERAGEIF(B7:Z7,"&lt;&gt;"""),"")</f>
        <v>209.86625000000001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892.23099999999999</v>
      </c>
      <c r="C19" s="72">
        <v>905.255</v>
      </c>
      <c r="D19" s="72">
        <v>888.25399999999991</v>
      </c>
      <c r="E19" s="72">
        <v>888.25</v>
      </c>
      <c r="F19" s="72">
        <v>896.221</v>
      </c>
      <c r="G19" s="72">
        <v>911.08699999999999</v>
      </c>
      <c r="H19" s="72">
        <v>913.07399999999996</v>
      </c>
      <c r="I19" s="72">
        <v>930.07399999999996</v>
      </c>
      <c r="J19" s="72">
        <v>916.09899999999993</v>
      </c>
      <c r="K19" s="72">
        <v>898.12</v>
      </c>
      <c r="L19" s="72">
        <v>877.12400000000002</v>
      </c>
      <c r="M19" s="72">
        <v>846.51600000000008</v>
      </c>
      <c r="N19" s="72">
        <v>840.51800000000003</v>
      </c>
      <c r="O19" s="72">
        <v>804.10500000000002</v>
      </c>
      <c r="P19" s="72">
        <v>774.11</v>
      </c>
      <c r="Q19" s="72">
        <v>780.09500000000003</v>
      </c>
      <c r="R19" s="72">
        <v>769.08899999999994</v>
      </c>
      <c r="S19" s="72">
        <v>758.09100000000001</v>
      </c>
      <c r="T19" s="72">
        <v>759.09100000000001</v>
      </c>
      <c r="U19" s="72">
        <v>758.13499999999999</v>
      </c>
      <c r="V19" s="72">
        <v>760.13699999999994</v>
      </c>
      <c r="W19" s="72">
        <v>742.11500000000001</v>
      </c>
      <c r="X19" s="72">
        <v>889.10799999999995</v>
      </c>
      <c r="Y19" s="72">
        <v>887.09899999999993</v>
      </c>
      <c r="Z19" s="73"/>
      <c r="AA19" s="74">
        <f t="shared" ref="AA19:AA24" si="2">SUM(B19:Z19)</f>
        <v>20283.997999999996</v>
      </c>
    </row>
    <row r="20" spans="1:27" ht="24.95" customHeight="1" x14ac:dyDescent="0.2">
      <c r="A20" s="75" t="s">
        <v>15</v>
      </c>
      <c r="B20" s="76">
        <v>956.60799999999995</v>
      </c>
      <c r="C20" s="77">
        <v>945.95300000000009</v>
      </c>
      <c r="D20" s="77">
        <v>948.27700000000004</v>
      </c>
      <c r="E20" s="77">
        <v>964.09899999999993</v>
      </c>
      <c r="F20" s="77">
        <v>975.6959999999998</v>
      </c>
      <c r="G20" s="77">
        <v>1092.68</v>
      </c>
      <c r="H20" s="77">
        <v>1216.78</v>
      </c>
      <c r="I20" s="77">
        <v>1396.8980000000001</v>
      </c>
      <c r="J20" s="77">
        <v>1436.6130000000003</v>
      </c>
      <c r="K20" s="77">
        <v>1448.3110000000001</v>
      </c>
      <c r="L20" s="77">
        <v>1446.7090000000001</v>
      </c>
      <c r="M20" s="77">
        <v>1460.4879999999998</v>
      </c>
      <c r="N20" s="77">
        <v>1446.5080000000003</v>
      </c>
      <c r="O20" s="77">
        <v>1393.5769999999998</v>
      </c>
      <c r="P20" s="77">
        <v>1337.3749999999998</v>
      </c>
      <c r="Q20" s="77">
        <v>1226.1739999999998</v>
      </c>
      <c r="R20" s="77">
        <v>1231.644</v>
      </c>
      <c r="S20" s="77">
        <v>1252.7009999999998</v>
      </c>
      <c r="T20" s="77">
        <v>1239.7429999999999</v>
      </c>
      <c r="U20" s="77">
        <v>1203.106</v>
      </c>
      <c r="V20" s="77">
        <v>1130.3500000000001</v>
      </c>
      <c r="W20" s="77">
        <v>1022.0210000000002</v>
      </c>
      <c r="X20" s="77">
        <v>951.63599999999997</v>
      </c>
      <c r="Y20" s="77">
        <v>966.93799999999999</v>
      </c>
      <c r="Z20" s="78"/>
      <c r="AA20" s="79">
        <f t="shared" si="2"/>
        <v>28690.884999999995</v>
      </c>
    </row>
    <row r="21" spans="1:27" ht="24.95" customHeight="1" x14ac:dyDescent="0.2">
      <c r="A21" s="75" t="s">
        <v>16</v>
      </c>
      <c r="B21" s="80">
        <v>1838.7329999999997</v>
      </c>
      <c r="C21" s="81">
        <v>1733.703</v>
      </c>
      <c r="D21" s="81">
        <v>1714.048</v>
      </c>
      <c r="E21" s="81">
        <v>1707.1000000000001</v>
      </c>
      <c r="F21" s="81">
        <v>1767.3320000000001</v>
      </c>
      <c r="G21" s="81">
        <v>1965.915</v>
      </c>
      <c r="H21" s="81">
        <v>2274.1790000000001</v>
      </c>
      <c r="I21" s="81">
        <v>2515.5640000000003</v>
      </c>
      <c r="J21" s="81">
        <v>2675.6250000000005</v>
      </c>
      <c r="K21" s="81">
        <v>2809.2439999999997</v>
      </c>
      <c r="L21" s="81">
        <v>2858.877</v>
      </c>
      <c r="M21" s="81">
        <v>2923.9119999999998</v>
      </c>
      <c r="N21" s="81">
        <v>2872.8539999999998</v>
      </c>
      <c r="O21" s="81">
        <v>2748.2979999999993</v>
      </c>
      <c r="P21" s="81">
        <v>2614.7459999999992</v>
      </c>
      <c r="Q21" s="81">
        <v>2562.3289999999997</v>
      </c>
      <c r="R21" s="81">
        <v>2796.4169999999999</v>
      </c>
      <c r="S21" s="81">
        <v>3168.6320000000005</v>
      </c>
      <c r="T21" s="81">
        <v>3194.7280000000001</v>
      </c>
      <c r="U21" s="81">
        <v>3215.56</v>
      </c>
      <c r="V21" s="81">
        <v>3095.2670000000003</v>
      </c>
      <c r="W21" s="81">
        <v>2768.0790000000002</v>
      </c>
      <c r="X21" s="81">
        <v>2408.413</v>
      </c>
      <c r="Y21" s="81">
        <v>2089.8919999999998</v>
      </c>
      <c r="Z21" s="78"/>
      <c r="AA21" s="79">
        <f t="shared" si="2"/>
        <v>60319.446999999993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</v>
      </c>
      <c r="C23" s="77">
        <v>114.5</v>
      </c>
      <c r="D23" s="77">
        <v>108</v>
      </c>
      <c r="E23" s="77">
        <v>116</v>
      </c>
      <c r="F23" s="77">
        <v>120.5</v>
      </c>
      <c r="G23" s="77">
        <v>123</v>
      </c>
      <c r="H23" s="77">
        <v>123</v>
      </c>
      <c r="I23" s="77">
        <v>153</v>
      </c>
      <c r="J23" s="77">
        <v>157.5</v>
      </c>
      <c r="K23" s="77">
        <v>153.5</v>
      </c>
      <c r="L23" s="77">
        <v>157</v>
      </c>
      <c r="M23" s="77">
        <v>150</v>
      </c>
      <c r="N23" s="77">
        <v>147</v>
      </c>
      <c r="O23" s="77">
        <v>151.5</v>
      </c>
      <c r="P23" s="77">
        <v>135.5</v>
      </c>
      <c r="Q23" s="77">
        <v>121</v>
      </c>
      <c r="R23" s="77">
        <v>146</v>
      </c>
      <c r="S23" s="77">
        <v>155.5</v>
      </c>
      <c r="T23" s="77">
        <v>155.5</v>
      </c>
      <c r="U23" s="77">
        <v>157.5</v>
      </c>
      <c r="V23" s="77">
        <v>145</v>
      </c>
      <c r="W23" s="77">
        <v>128</v>
      </c>
      <c r="X23" s="77">
        <v>129.5</v>
      </c>
      <c r="Y23" s="77">
        <v>127</v>
      </c>
      <c r="Z23" s="77"/>
      <c r="AA23" s="79">
        <f t="shared" si="2"/>
        <v>3281</v>
      </c>
    </row>
    <row r="24" spans="1:27" ht="24.95" customHeight="1" x14ac:dyDescent="0.2">
      <c r="A24" s="85" t="s">
        <v>19</v>
      </c>
      <c r="B24" s="77">
        <v>204</v>
      </c>
      <c r="C24" s="77">
        <v>195</v>
      </c>
      <c r="D24" s="77">
        <v>190.00000000000003</v>
      </c>
      <c r="E24" s="77">
        <v>186.00000000000003</v>
      </c>
      <c r="F24" s="77">
        <v>197</v>
      </c>
      <c r="G24" s="77">
        <v>221.99999999999997</v>
      </c>
      <c r="H24" s="77">
        <v>262</v>
      </c>
      <c r="I24" s="77">
        <v>304</v>
      </c>
      <c r="J24" s="77">
        <v>329</v>
      </c>
      <c r="K24" s="77">
        <v>331.99999999999994</v>
      </c>
      <c r="L24" s="77">
        <v>340</v>
      </c>
      <c r="M24" s="77">
        <v>354.99999999999994</v>
      </c>
      <c r="N24" s="77">
        <v>335</v>
      </c>
      <c r="O24" s="77">
        <v>318.00000000000006</v>
      </c>
      <c r="P24" s="77">
        <v>303</v>
      </c>
      <c r="Q24" s="77">
        <v>299.00000000000006</v>
      </c>
      <c r="R24" s="77">
        <v>334.00000000000006</v>
      </c>
      <c r="S24" s="77">
        <v>365</v>
      </c>
      <c r="T24" s="77">
        <v>350</v>
      </c>
      <c r="U24" s="77">
        <v>330.99999999999994</v>
      </c>
      <c r="V24" s="77">
        <v>304</v>
      </c>
      <c r="W24" s="77">
        <v>267.99999999999994</v>
      </c>
      <c r="X24" s="77">
        <v>234</v>
      </c>
      <c r="Y24" s="77">
        <v>206.99999999999997</v>
      </c>
      <c r="Z24" s="77"/>
      <c r="AA24" s="79">
        <f t="shared" si="2"/>
        <v>6764</v>
      </c>
    </row>
    <row r="25" spans="1:27" ht="30" customHeight="1" thickBot="1" x14ac:dyDescent="0.25">
      <c r="A25" s="86" t="s">
        <v>20</v>
      </c>
      <c r="B25" s="87">
        <f t="shared" ref="B25:AA25" si="3">SUM(B19:B24)</f>
        <v>3997.5719999999997</v>
      </c>
      <c r="C25" s="88">
        <f t="shared" si="3"/>
        <v>3894.4110000000001</v>
      </c>
      <c r="D25" s="88">
        <f t="shared" si="3"/>
        <v>3848.5789999999997</v>
      </c>
      <c r="E25" s="88">
        <f t="shared" si="3"/>
        <v>3861.4490000000001</v>
      </c>
      <c r="F25" s="88">
        <f t="shared" si="3"/>
        <v>3956.7489999999998</v>
      </c>
      <c r="G25" s="88">
        <f t="shared" si="3"/>
        <v>4314.6819999999998</v>
      </c>
      <c r="H25" s="88">
        <f t="shared" si="3"/>
        <v>4789.0329999999994</v>
      </c>
      <c r="I25" s="88">
        <f t="shared" si="3"/>
        <v>5299.5360000000001</v>
      </c>
      <c r="J25" s="88">
        <f t="shared" si="3"/>
        <v>5514.8370000000014</v>
      </c>
      <c r="K25" s="88">
        <f t="shared" si="3"/>
        <v>5641.1749999999993</v>
      </c>
      <c r="L25" s="88">
        <f t="shared" si="3"/>
        <v>5679.71</v>
      </c>
      <c r="M25" s="88">
        <f t="shared" si="3"/>
        <v>5735.9159999999993</v>
      </c>
      <c r="N25" s="88">
        <f t="shared" si="3"/>
        <v>5641.88</v>
      </c>
      <c r="O25" s="88">
        <f t="shared" si="3"/>
        <v>5415.48</v>
      </c>
      <c r="P25" s="88">
        <f t="shared" si="3"/>
        <v>5164.7309999999989</v>
      </c>
      <c r="Q25" s="88">
        <f t="shared" si="3"/>
        <v>4988.598</v>
      </c>
      <c r="R25" s="88">
        <f t="shared" si="3"/>
        <v>5277.15</v>
      </c>
      <c r="S25" s="88">
        <f t="shared" si="3"/>
        <v>5699.9240000000009</v>
      </c>
      <c r="T25" s="88">
        <f t="shared" si="3"/>
        <v>5699.0619999999999</v>
      </c>
      <c r="U25" s="88">
        <f t="shared" si="3"/>
        <v>5665.3009999999995</v>
      </c>
      <c r="V25" s="88">
        <f t="shared" si="3"/>
        <v>5434.7540000000008</v>
      </c>
      <c r="W25" s="88">
        <f t="shared" si="3"/>
        <v>4928.2150000000001</v>
      </c>
      <c r="X25" s="88">
        <f t="shared" si="3"/>
        <v>4612.6570000000002</v>
      </c>
      <c r="Y25" s="88">
        <f t="shared" si="3"/>
        <v>4277.9289999999992</v>
      </c>
      <c r="Z25" s="89">
        <f t="shared" si="3"/>
        <v>0</v>
      </c>
      <c r="AA25" s="90">
        <f t="shared" si="3"/>
        <v>119339.32999999999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332</v>
      </c>
      <c r="C28" s="72">
        <v>331.5</v>
      </c>
      <c r="D28" s="72">
        <v>327</v>
      </c>
      <c r="E28" s="72">
        <v>331</v>
      </c>
      <c r="F28" s="72">
        <v>346.5</v>
      </c>
      <c r="G28" s="72">
        <v>367</v>
      </c>
      <c r="H28" s="72">
        <v>407</v>
      </c>
      <c r="I28" s="72">
        <v>479</v>
      </c>
      <c r="J28" s="72">
        <v>521.5</v>
      </c>
      <c r="K28" s="72">
        <v>520.5</v>
      </c>
      <c r="L28" s="72">
        <v>532</v>
      </c>
      <c r="M28" s="72">
        <v>540</v>
      </c>
      <c r="N28" s="72">
        <v>504</v>
      </c>
      <c r="O28" s="72">
        <v>491.5</v>
      </c>
      <c r="P28" s="72">
        <v>460.5</v>
      </c>
      <c r="Q28" s="72">
        <v>442</v>
      </c>
      <c r="R28" s="72">
        <v>502</v>
      </c>
      <c r="S28" s="72">
        <v>542.5</v>
      </c>
      <c r="T28" s="72">
        <v>527.5</v>
      </c>
      <c r="U28" s="72">
        <v>510.5</v>
      </c>
      <c r="V28" s="72">
        <v>471</v>
      </c>
      <c r="W28" s="72">
        <v>418</v>
      </c>
      <c r="X28" s="72">
        <v>385.5</v>
      </c>
      <c r="Y28" s="72">
        <v>356</v>
      </c>
      <c r="Z28" s="73"/>
      <c r="AA28" s="74">
        <f>SUM(B28:Z28)</f>
        <v>10646</v>
      </c>
    </row>
    <row r="29" spans="1:27" ht="24.95" customHeight="1" x14ac:dyDescent="0.2">
      <c r="A29" s="75" t="s">
        <v>23</v>
      </c>
      <c r="B29" s="76">
        <v>3880.5720000000001</v>
      </c>
      <c r="C29" s="77">
        <v>3769.9110000000001</v>
      </c>
      <c r="D29" s="77">
        <v>3747.5790000000002</v>
      </c>
      <c r="E29" s="77">
        <v>3747.4490000000001</v>
      </c>
      <c r="F29" s="77">
        <v>3826.2489999999998</v>
      </c>
      <c r="G29" s="77">
        <v>4067.107</v>
      </c>
      <c r="H29" s="77">
        <v>4404.0330000000004</v>
      </c>
      <c r="I29" s="77">
        <v>4871.5360000000001</v>
      </c>
      <c r="J29" s="77">
        <v>5241.1710000000003</v>
      </c>
      <c r="K29" s="77">
        <v>5528.6750000000002</v>
      </c>
      <c r="L29" s="77">
        <v>5422.1319999999996</v>
      </c>
      <c r="M29" s="77">
        <v>5560.5379999999996</v>
      </c>
      <c r="N29" s="77">
        <v>5492.88</v>
      </c>
      <c r="O29" s="77">
        <v>5277.98</v>
      </c>
      <c r="P29" s="77">
        <v>5058.2309999999998</v>
      </c>
      <c r="Q29" s="77">
        <v>4623.598</v>
      </c>
      <c r="R29" s="77">
        <v>4859.1499999999996</v>
      </c>
      <c r="S29" s="77">
        <v>5286.424</v>
      </c>
      <c r="T29" s="77">
        <v>5279.5619999999999</v>
      </c>
      <c r="U29" s="77">
        <v>5247.8010000000004</v>
      </c>
      <c r="V29" s="77">
        <v>5039.7539999999999</v>
      </c>
      <c r="W29" s="77">
        <v>4589.2150000000001</v>
      </c>
      <c r="X29" s="77">
        <v>4424.1570000000002</v>
      </c>
      <c r="Y29" s="77">
        <v>4175.9290000000001</v>
      </c>
      <c r="Z29" s="78"/>
      <c r="AA29" s="79">
        <f>SUM(B29:Z29)</f>
        <v>113421.63300000002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4212.5720000000001</v>
      </c>
      <c r="C31" s="62">
        <f t="shared" si="4"/>
        <v>4101.4110000000001</v>
      </c>
      <c r="D31" s="62">
        <f t="shared" si="4"/>
        <v>4074.5790000000002</v>
      </c>
      <c r="E31" s="62">
        <f t="shared" si="4"/>
        <v>4078.4490000000001</v>
      </c>
      <c r="F31" s="62">
        <f t="shared" si="4"/>
        <v>4172.7489999999998</v>
      </c>
      <c r="G31" s="62">
        <f t="shared" si="4"/>
        <v>4434.107</v>
      </c>
      <c r="H31" s="62">
        <f t="shared" si="4"/>
        <v>4811.0330000000004</v>
      </c>
      <c r="I31" s="62">
        <f t="shared" si="4"/>
        <v>5350.5360000000001</v>
      </c>
      <c r="J31" s="62">
        <f t="shared" si="4"/>
        <v>5762.6710000000003</v>
      </c>
      <c r="K31" s="62">
        <f t="shared" si="4"/>
        <v>6049.1750000000002</v>
      </c>
      <c r="L31" s="62">
        <f t="shared" si="4"/>
        <v>5954.1319999999996</v>
      </c>
      <c r="M31" s="62">
        <f t="shared" si="4"/>
        <v>6100.5379999999996</v>
      </c>
      <c r="N31" s="62">
        <f t="shared" si="4"/>
        <v>5996.88</v>
      </c>
      <c r="O31" s="62">
        <f t="shared" si="4"/>
        <v>5769.48</v>
      </c>
      <c r="P31" s="62">
        <f t="shared" si="4"/>
        <v>5518.7309999999998</v>
      </c>
      <c r="Q31" s="62">
        <f t="shared" si="4"/>
        <v>5065.598</v>
      </c>
      <c r="R31" s="62">
        <f t="shared" si="4"/>
        <v>5361.15</v>
      </c>
      <c r="S31" s="62">
        <f t="shared" si="4"/>
        <v>5828.924</v>
      </c>
      <c r="T31" s="62">
        <f t="shared" si="4"/>
        <v>5807.0619999999999</v>
      </c>
      <c r="U31" s="62">
        <f t="shared" si="4"/>
        <v>5758.3010000000004</v>
      </c>
      <c r="V31" s="62">
        <f t="shared" si="4"/>
        <v>5510.7539999999999</v>
      </c>
      <c r="W31" s="62">
        <f t="shared" si="4"/>
        <v>5007.2150000000001</v>
      </c>
      <c r="X31" s="62">
        <f t="shared" si="4"/>
        <v>4809.6570000000002</v>
      </c>
      <c r="Y31" s="62">
        <f t="shared" si="4"/>
        <v>4531.9290000000001</v>
      </c>
      <c r="Z31" s="63">
        <f t="shared" si="4"/>
        <v>0</v>
      </c>
      <c r="AA31" s="64">
        <f t="shared" si="4"/>
        <v>124067.63300000002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</v>
      </c>
      <c r="C34" s="95">
        <v>10</v>
      </c>
      <c r="D34" s="95">
        <v>17</v>
      </c>
      <c r="E34" s="95">
        <v>17</v>
      </c>
      <c r="F34" s="95">
        <v>17</v>
      </c>
      <c r="G34" s="95">
        <v>10</v>
      </c>
      <c r="H34" s="95">
        <v>10</v>
      </c>
      <c r="I34" s="95">
        <v>39</v>
      </c>
      <c r="J34" s="95">
        <v>86</v>
      </c>
      <c r="K34" s="95">
        <v>94</v>
      </c>
      <c r="L34" s="95">
        <v>93</v>
      </c>
      <c r="M34" s="95">
        <v>74</v>
      </c>
      <c r="N34" s="95">
        <v>41</v>
      </c>
      <c r="O34" s="95">
        <v>40</v>
      </c>
      <c r="P34" s="95">
        <v>40</v>
      </c>
      <c r="Q34" s="95">
        <v>65</v>
      </c>
      <c r="R34" s="95">
        <v>72</v>
      </c>
      <c r="S34" s="95">
        <v>117</v>
      </c>
      <c r="T34" s="95">
        <v>96</v>
      </c>
      <c r="U34" s="95">
        <v>81</v>
      </c>
      <c r="V34" s="95">
        <v>64</v>
      </c>
      <c r="W34" s="95">
        <v>67</v>
      </c>
      <c r="X34" s="95">
        <v>95</v>
      </c>
      <c r="Y34" s="95">
        <v>65</v>
      </c>
      <c r="Z34" s="96"/>
      <c r="AA34" s="74">
        <f t="shared" ref="AA34:AA39" si="5">SUM(B34:Z34)</f>
        <v>1328</v>
      </c>
    </row>
    <row r="35" spans="1:27" ht="24.95" customHeight="1" x14ac:dyDescent="0.2">
      <c r="A35" s="97" t="s">
        <v>41</v>
      </c>
      <c r="B35" s="98">
        <v>20</v>
      </c>
      <c r="C35" s="99">
        <v>20</v>
      </c>
      <c r="D35" s="99">
        <v>32</v>
      </c>
      <c r="E35" s="99">
        <v>23</v>
      </c>
      <c r="F35" s="99">
        <v>22</v>
      </c>
      <c r="G35" s="99">
        <v>32</v>
      </c>
      <c r="H35" s="99">
        <v>12</v>
      </c>
      <c r="I35" s="99">
        <v>12</v>
      </c>
      <c r="J35" s="99">
        <v>137</v>
      </c>
      <c r="K35" s="99">
        <v>137</v>
      </c>
      <c r="L35" s="99">
        <v>137</v>
      </c>
      <c r="M35" s="99">
        <v>137</v>
      </c>
      <c r="N35" s="99">
        <v>137</v>
      </c>
      <c r="O35" s="99">
        <v>137</v>
      </c>
      <c r="P35" s="99">
        <v>137</v>
      </c>
      <c r="Q35" s="99">
        <v>12</v>
      </c>
      <c r="R35" s="99">
        <v>12</v>
      </c>
      <c r="S35" s="99">
        <v>12</v>
      </c>
      <c r="T35" s="99">
        <v>12</v>
      </c>
      <c r="U35" s="99">
        <v>12</v>
      </c>
      <c r="V35" s="99">
        <v>12</v>
      </c>
      <c r="W35" s="99">
        <v>12</v>
      </c>
      <c r="X35" s="99">
        <v>12</v>
      </c>
      <c r="Y35" s="99">
        <v>12</v>
      </c>
      <c r="Z35" s="100"/>
      <c r="AA35" s="79">
        <f t="shared" si="5"/>
        <v>1240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358.3</v>
      </c>
      <c r="J36" s="99">
        <v>633</v>
      </c>
      <c r="K36" s="99">
        <v>591.4</v>
      </c>
      <c r="L36" s="99">
        <v>633</v>
      </c>
      <c r="M36" s="99">
        <v>633</v>
      </c>
      <c r="N36" s="99">
        <v>633</v>
      </c>
      <c r="O36" s="99">
        <v>387.1</v>
      </c>
      <c r="P36" s="99">
        <v>234.4</v>
      </c>
      <c r="Q36" s="99">
        <v>227.3</v>
      </c>
      <c r="R36" s="99"/>
      <c r="S36" s="99">
        <v>23.6</v>
      </c>
      <c r="T36" s="99">
        <v>174.5</v>
      </c>
      <c r="U36" s="99">
        <v>174.2</v>
      </c>
      <c r="V36" s="99"/>
      <c r="W36" s="99"/>
      <c r="X36" s="99"/>
      <c r="Y36" s="99"/>
      <c r="Z36" s="100"/>
      <c r="AA36" s="79">
        <f t="shared" si="5"/>
        <v>4702.8</v>
      </c>
    </row>
    <row r="37" spans="1:27" ht="24.95" customHeight="1" x14ac:dyDescent="0.2">
      <c r="A37" s="97" t="s">
        <v>43</v>
      </c>
      <c r="B37" s="98">
        <v>177</v>
      </c>
      <c r="C37" s="99">
        <v>177</v>
      </c>
      <c r="D37" s="99">
        <v>177</v>
      </c>
      <c r="E37" s="99">
        <v>177</v>
      </c>
      <c r="F37" s="99">
        <v>177</v>
      </c>
      <c r="G37" s="99">
        <v>77.424999999999997</v>
      </c>
      <c r="H37" s="99"/>
      <c r="I37" s="99"/>
      <c r="J37" s="99">
        <v>24.834</v>
      </c>
      <c r="K37" s="99">
        <v>177</v>
      </c>
      <c r="L37" s="99">
        <v>44.421999999999997</v>
      </c>
      <c r="M37" s="99">
        <v>153.62200000000001</v>
      </c>
      <c r="N37" s="99">
        <v>177</v>
      </c>
      <c r="O37" s="99">
        <v>177</v>
      </c>
      <c r="P37" s="99">
        <v>177</v>
      </c>
      <c r="Q37" s="99"/>
      <c r="R37" s="99"/>
      <c r="S37" s="99"/>
      <c r="T37" s="99"/>
      <c r="U37" s="99"/>
      <c r="V37" s="99"/>
      <c r="W37" s="99"/>
      <c r="X37" s="99">
        <v>90</v>
      </c>
      <c r="Y37" s="99">
        <v>177</v>
      </c>
      <c r="Z37" s="100"/>
      <c r="AA37" s="79">
        <f t="shared" si="5"/>
        <v>2160.3029999999999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215</v>
      </c>
      <c r="C39" s="88">
        <f t="shared" si="6"/>
        <v>207</v>
      </c>
      <c r="D39" s="88">
        <f t="shared" si="6"/>
        <v>226</v>
      </c>
      <c r="E39" s="88">
        <f t="shared" si="6"/>
        <v>217</v>
      </c>
      <c r="F39" s="88">
        <f t="shared" si="6"/>
        <v>216</v>
      </c>
      <c r="G39" s="88">
        <f t="shared" si="6"/>
        <v>119.425</v>
      </c>
      <c r="H39" s="88">
        <f t="shared" si="6"/>
        <v>22</v>
      </c>
      <c r="I39" s="88">
        <f t="shared" si="6"/>
        <v>409.3</v>
      </c>
      <c r="J39" s="88">
        <f t="shared" si="6"/>
        <v>880.83399999999995</v>
      </c>
      <c r="K39" s="88">
        <f t="shared" si="6"/>
        <v>999.4</v>
      </c>
      <c r="L39" s="88">
        <f t="shared" si="6"/>
        <v>907.42200000000003</v>
      </c>
      <c r="M39" s="88">
        <f t="shared" si="6"/>
        <v>997.62200000000007</v>
      </c>
      <c r="N39" s="88">
        <f t="shared" si="6"/>
        <v>988</v>
      </c>
      <c r="O39" s="88">
        <f t="shared" si="6"/>
        <v>741.1</v>
      </c>
      <c r="P39" s="88">
        <f t="shared" si="6"/>
        <v>588.4</v>
      </c>
      <c r="Q39" s="88">
        <f t="shared" si="6"/>
        <v>304.3</v>
      </c>
      <c r="R39" s="88">
        <f t="shared" si="6"/>
        <v>84</v>
      </c>
      <c r="S39" s="88">
        <f t="shared" si="6"/>
        <v>152.6</v>
      </c>
      <c r="T39" s="88">
        <f t="shared" si="6"/>
        <v>282.5</v>
      </c>
      <c r="U39" s="88">
        <f t="shared" si="6"/>
        <v>267.2</v>
      </c>
      <c r="V39" s="88">
        <f t="shared" si="6"/>
        <v>76</v>
      </c>
      <c r="W39" s="88">
        <f t="shared" si="6"/>
        <v>79</v>
      </c>
      <c r="X39" s="88">
        <f t="shared" si="6"/>
        <v>197</v>
      </c>
      <c r="Y39" s="88">
        <f t="shared" si="6"/>
        <v>254</v>
      </c>
      <c r="Z39" s="89">
        <f t="shared" si="6"/>
        <v>0</v>
      </c>
      <c r="AA39" s="90">
        <f t="shared" si="5"/>
        <v>9431.103000000001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358.3</v>
      </c>
      <c r="J44" s="99">
        <v>633</v>
      </c>
      <c r="K44" s="99">
        <v>591.4</v>
      </c>
      <c r="L44" s="99">
        <v>633</v>
      </c>
      <c r="M44" s="99">
        <v>633</v>
      </c>
      <c r="N44" s="99">
        <v>633</v>
      </c>
      <c r="O44" s="99">
        <v>387.1</v>
      </c>
      <c r="P44" s="99">
        <v>234.4</v>
      </c>
      <c r="Q44" s="99">
        <v>227.3</v>
      </c>
      <c r="R44" s="99"/>
      <c r="S44" s="99">
        <v>23.6</v>
      </c>
      <c r="T44" s="99">
        <v>174.5</v>
      </c>
      <c r="U44" s="99">
        <v>174.2</v>
      </c>
      <c r="V44" s="99"/>
      <c r="W44" s="99"/>
      <c r="X44" s="99"/>
      <c r="Y44" s="99"/>
      <c r="Z44" s="100"/>
      <c r="AA44" s="79">
        <f t="shared" si="7"/>
        <v>4702.8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25</v>
      </c>
      <c r="C47" s="99">
        <v>19</v>
      </c>
      <c r="D47" s="99">
        <v>9</v>
      </c>
      <c r="E47" s="99">
        <v>2</v>
      </c>
      <c r="F47" s="99">
        <v>9</v>
      </c>
      <c r="G47" s="99"/>
      <c r="H47" s="99"/>
      <c r="I47" s="99"/>
      <c r="J47" s="99"/>
      <c r="K47" s="99">
        <v>68</v>
      </c>
      <c r="L47" s="99">
        <v>81</v>
      </c>
      <c r="M47" s="99">
        <v>98</v>
      </c>
      <c r="N47" s="99">
        <v>83</v>
      </c>
      <c r="O47" s="99">
        <v>77</v>
      </c>
      <c r="P47" s="99">
        <v>80</v>
      </c>
      <c r="Q47" s="99">
        <v>102</v>
      </c>
      <c r="R47" s="99">
        <v>128.35</v>
      </c>
      <c r="S47" s="99">
        <v>59.85</v>
      </c>
      <c r="T47" s="99">
        <v>35</v>
      </c>
      <c r="U47" s="99">
        <v>22</v>
      </c>
      <c r="V47" s="99">
        <v>22.85</v>
      </c>
      <c r="W47" s="99">
        <v>2.35</v>
      </c>
      <c r="X47" s="99"/>
      <c r="Y47" s="99">
        <v>53</v>
      </c>
      <c r="Z47" s="100"/>
      <c r="AA47" s="79">
        <f t="shared" si="7"/>
        <v>976.40000000000009</v>
      </c>
    </row>
    <row r="48" spans="1:27" ht="30" customHeight="1" thickBot="1" x14ac:dyDescent="0.25">
      <c r="A48" s="86" t="s">
        <v>48</v>
      </c>
      <c r="B48" s="87">
        <f>SUM(B42:B47)</f>
        <v>25</v>
      </c>
      <c r="C48" s="88">
        <f t="shared" ref="C48:Z48" si="8">SUM(C42:C47)</f>
        <v>19</v>
      </c>
      <c r="D48" s="88">
        <f t="shared" si="8"/>
        <v>9</v>
      </c>
      <c r="E48" s="88">
        <f t="shared" si="8"/>
        <v>2</v>
      </c>
      <c r="F48" s="88">
        <f t="shared" si="8"/>
        <v>9</v>
      </c>
      <c r="G48" s="88">
        <f t="shared" si="8"/>
        <v>0</v>
      </c>
      <c r="H48" s="88">
        <f t="shared" si="8"/>
        <v>0</v>
      </c>
      <c r="I48" s="88">
        <f t="shared" si="8"/>
        <v>358.3</v>
      </c>
      <c r="J48" s="88">
        <f t="shared" si="8"/>
        <v>633</v>
      </c>
      <c r="K48" s="88">
        <f t="shared" si="8"/>
        <v>659.4</v>
      </c>
      <c r="L48" s="88">
        <f t="shared" si="8"/>
        <v>714</v>
      </c>
      <c r="M48" s="88">
        <f t="shared" si="8"/>
        <v>731</v>
      </c>
      <c r="N48" s="88">
        <f t="shared" si="8"/>
        <v>716</v>
      </c>
      <c r="O48" s="88">
        <f t="shared" si="8"/>
        <v>464.1</v>
      </c>
      <c r="P48" s="88">
        <f t="shared" si="8"/>
        <v>314.39999999999998</v>
      </c>
      <c r="Q48" s="88">
        <f t="shared" si="8"/>
        <v>329.3</v>
      </c>
      <c r="R48" s="88">
        <f t="shared" si="8"/>
        <v>128.35</v>
      </c>
      <c r="S48" s="88">
        <f t="shared" si="8"/>
        <v>83.45</v>
      </c>
      <c r="T48" s="88">
        <f t="shared" si="8"/>
        <v>209.5</v>
      </c>
      <c r="U48" s="88">
        <f t="shared" si="8"/>
        <v>196.2</v>
      </c>
      <c r="V48" s="88">
        <f t="shared" si="8"/>
        <v>22.85</v>
      </c>
      <c r="W48" s="88">
        <f t="shared" si="8"/>
        <v>2.35</v>
      </c>
      <c r="X48" s="88">
        <f t="shared" si="8"/>
        <v>0</v>
      </c>
      <c r="Y48" s="88">
        <f t="shared" si="8"/>
        <v>53</v>
      </c>
      <c r="Z48" s="89">
        <f t="shared" si="8"/>
        <v>0</v>
      </c>
      <c r="AA48" s="90">
        <f t="shared" si="7"/>
        <v>5679.2000000000007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4212.5720000000001</v>
      </c>
      <c r="C51" s="88">
        <f t="shared" si="10"/>
        <v>4101.4110000000001</v>
      </c>
      <c r="D51" s="88">
        <f t="shared" si="10"/>
        <v>4074.5789999999997</v>
      </c>
      <c r="E51" s="88">
        <f t="shared" si="10"/>
        <v>4078.4490000000001</v>
      </c>
      <c r="F51" s="88">
        <f t="shared" si="10"/>
        <v>4172.7489999999998</v>
      </c>
      <c r="G51" s="88">
        <f t="shared" si="10"/>
        <v>4434.107</v>
      </c>
      <c r="H51" s="88">
        <f t="shared" si="10"/>
        <v>4811.0329999999994</v>
      </c>
      <c r="I51" s="88">
        <f t="shared" si="10"/>
        <v>5708.8360000000002</v>
      </c>
      <c r="J51" s="88">
        <f t="shared" si="10"/>
        <v>6395.6710000000012</v>
      </c>
      <c r="K51" s="88">
        <f t="shared" si="10"/>
        <v>6640.5749999999989</v>
      </c>
      <c r="L51" s="88">
        <f t="shared" si="10"/>
        <v>6587.1319999999996</v>
      </c>
      <c r="M51" s="88">
        <f t="shared" si="10"/>
        <v>6733.5379999999996</v>
      </c>
      <c r="N51" s="88">
        <f t="shared" si="10"/>
        <v>6629.88</v>
      </c>
      <c r="O51" s="88">
        <f t="shared" si="10"/>
        <v>6156.58</v>
      </c>
      <c r="P51" s="88">
        <f t="shared" si="10"/>
        <v>5753.1309999999985</v>
      </c>
      <c r="Q51" s="88">
        <f t="shared" si="10"/>
        <v>5292.8980000000001</v>
      </c>
      <c r="R51" s="88">
        <f t="shared" si="10"/>
        <v>5361.15</v>
      </c>
      <c r="S51" s="88">
        <f t="shared" si="10"/>
        <v>5852.5240000000013</v>
      </c>
      <c r="T51" s="88">
        <f t="shared" si="10"/>
        <v>5981.5619999999999</v>
      </c>
      <c r="U51" s="88">
        <f t="shared" si="10"/>
        <v>5932.5009999999993</v>
      </c>
      <c r="V51" s="88">
        <f t="shared" si="10"/>
        <v>5510.7540000000008</v>
      </c>
      <c r="W51" s="88">
        <f t="shared" si="10"/>
        <v>5007.2150000000001</v>
      </c>
      <c r="X51" s="88">
        <f t="shared" si="10"/>
        <v>4809.6570000000002</v>
      </c>
      <c r="Y51" s="88">
        <f t="shared" si="10"/>
        <v>4531.9289999999992</v>
      </c>
      <c r="Z51" s="89">
        <f t="shared" si="10"/>
        <v>0</v>
      </c>
      <c r="AA51" s="105">
        <f>SUM(B51:Z51)</f>
        <v>128770.433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-841.4</v>
      </c>
      <c r="C4" s="18">
        <v>-967.5</v>
      </c>
      <c r="D4" s="18">
        <v>-970.2</v>
      </c>
      <c r="E4" s="18">
        <v>-996.1</v>
      </c>
      <c r="F4" s="18">
        <v>-1116.2</v>
      </c>
      <c r="G4" s="18">
        <v>-1206</v>
      </c>
      <c r="H4" s="18">
        <v>-622.79999999999995</v>
      </c>
      <c r="I4" s="18">
        <v>-141.69999999999999</v>
      </c>
      <c r="J4" s="18">
        <v>133</v>
      </c>
      <c r="K4" s="18">
        <v>91.399999999999977</v>
      </c>
      <c r="L4" s="18">
        <v>133</v>
      </c>
      <c r="M4" s="18">
        <v>133</v>
      </c>
      <c r="N4" s="18">
        <v>133</v>
      </c>
      <c r="O4" s="18">
        <v>-112.89999999999998</v>
      </c>
      <c r="P4" s="18">
        <v>-265.60000000000002</v>
      </c>
      <c r="Q4" s="18">
        <v>-272.7</v>
      </c>
      <c r="R4" s="18">
        <v>-608.5</v>
      </c>
      <c r="S4" s="18">
        <v>-476.4</v>
      </c>
      <c r="T4" s="18">
        <v>-325.5</v>
      </c>
      <c r="U4" s="18">
        <v>-325.8</v>
      </c>
      <c r="V4" s="18">
        <v>-709.2</v>
      </c>
      <c r="W4" s="18">
        <v>-699.3</v>
      </c>
      <c r="X4" s="18">
        <v>-897.7</v>
      </c>
      <c r="Y4" s="18">
        <v>-1013.7</v>
      </c>
      <c r="Z4" s="19"/>
      <c r="AA4" s="112">
        <f>SUM(B4:Z4)</f>
        <v>-11945.800000000001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101.55</v>
      </c>
      <c r="C7" s="118">
        <v>101.55</v>
      </c>
      <c r="D7" s="118">
        <v>95.3</v>
      </c>
      <c r="E7" s="118">
        <v>91.49</v>
      </c>
      <c r="F7" s="118">
        <v>106.14</v>
      </c>
      <c r="G7" s="118">
        <v>206.58</v>
      </c>
      <c r="H7" s="118">
        <v>285.04000000000002</v>
      </c>
      <c r="I7" s="118">
        <v>217.32</v>
      </c>
      <c r="J7" s="118">
        <v>226.09</v>
      </c>
      <c r="K7" s="118">
        <v>194.64</v>
      </c>
      <c r="L7" s="118">
        <v>118.33</v>
      </c>
      <c r="M7" s="118">
        <v>129.41</v>
      </c>
      <c r="N7" s="118">
        <v>149.44999999999999</v>
      </c>
      <c r="O7" s="118">
        <v>171.27</v>
      </c>
      <c r="P7" s="118">
        <v>203.7</v>
      </c>
      <c r="Q7" s="118">
        <v>290.66000000000003</v>
      </c>
      <c r="R7" s="118">
        <v>406.99</v>
      </c>
      <c r="S7" s="118">
        <v>460.38</v>
      </c>
      <c r="T7" s="118">
        <v>434.46</v>
      </c>
      <c r="U7" s="118">
        <v>327.33999999999997</v>
      </c>
      <c r="V7" s="118">
        <v>227.09</v>
      </c>
      <c r="W7" s="118">
        <v>184.28</v>
      </c>
      <c r="X7" s="118">
        <v>182.56</v>
      </c>
      <c r="Y7" s="118">
        <v>125.17</v>
      </c>
      <c r="Z7" s="119"/>
      <c r="AA7" s="120">
        <f>IF(SUM(B7:Z7)&lt;&gt;0,AVERAGEIF(B7:Z7,"&lt;&gt;"""),"")</f>
        <v>209.86625000000001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341.4</v>
      </c>
      <c r="C13" s="130">
        <v>467.5</v>
      </c>
      <c r="D13" s="130">
        <v>706</v>
      </c>
      <c r="E13" s="130">
        <v>496.1</v>
      </c>
      <c r="F13" s="130">
        <v>616.20000000000005</v>
      </c>
      <c r="G13" s="130">
        <v>706</v>
      </c>
      <c r="H13" s="130">
        <v>122.8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108.5</v>
      </c>
      <c r="S13" s="130"/>
      <c r="T13" s="130"/>
      <c r="U13" s="130"/>
      <c r="V13" s="130">
        <v>209.2</v>
      </c>
      <c r="W13" s="130">
        <v>199.3</v>
      </c>
      <c r="X13" s="130">
        <v>397.7</v>
      </c>
      <c r="Y13" s="131">
        <v>513.70000000000005</v>
      </c>
      <c r="Z13" s="132"/>
      <c r="AA13" s="133">
        <f t="shared" si="0"/>
        <v>4884.3999999999996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264.2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11764.2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841.4</v>
      </c>
      <c r="C16" s="136">
        <f t="shared" si="1"/>
        <v>967.5</v>
      </c>
      <c r="D16" s="136">
        <f t="shared" si="1"/>
        <v>970.2</v>
      </c>
      <c r="E16" s="136">
        <f t="shared" si="1"/>
        <v>996.1</v>
      </c>
      <c r="F16" s="136">
        <f t="shared" si="1"/>
        <v>1116.2</v>
      </c>
      <c r="G16" s="136">
        <f t="shared" si="1"/>
        <v>1206</v>
      </c>
      <c r="H16" s="136">
        <f t="shared" si="1"/>
        <v>622.79999999999995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608.5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709.2</v>
      </c>
      <c r="W16" s="136">
        <f t="shared" si="1"/>
        <v>699.3</v>
      </c>
      <c r="X16" s="136">
        <f t="shared" si="1"/>
        <v>897.7</v>
      </c>
      <c r="Y16" s="136">
        <f t="shared" si="1"/>
        <v>1013.7</v>
      </c>
      <c r="Z16" s="137" t="str">
        <f t="shared" si="1"/>
        <v/>
      </c>
      <c r="AA16" s="90">
        <f t="shared" si="0"/>
        <v>16648.600000000002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358.3</v>
      </c>
      <c r="J21" s="130">
        <v>633</v>
      </c>
      <c r="K21" s="130">
        <v>591.4</v>
      </c>
      <c r="L21" s="130">
        <v>633</v>
      </c>
      <c r="M21" s="130">
        <v>633</v>
      </c>
      <c r="N21" s="130">
        <v>633</v>
      </c>
      <c r="O21" s="130">
        <v>387.1</v>
      </c>
      <c r="P21" s="130">
        <v>234.4</v>
      </c>
      <c r="Q21" s="130">
        <v>227.3</v>
      </c>
      <c r="R21" s="130"/>
      <c r="S21" s="130">
        <v>23.6</v>
      </c>
      <c r="T21" s="130">
        <v>174.5</v>
      </c>
      <c r="U21" s="130">
        <v>174.2</v>
      </c>
      <c r="V21" s="130"/>
      <c r="W21" s="130"/>
      <c r="X21" s="130"/>
      <c r="Y21" s="131"/>
      <c r="Z21" s="132"/>
      <c r="AA21" s="133">
        <f t="shared" si="2"/>
        <v>4702.8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358.3</v>
      </c>
      <c r="J24" s="136">
        <f t="shared" si="3"/>
        <v>633</v>
      </c>
      <c r="K24" s="136">
        <f t="shared" si="3"/>
        <v>591.4</v>
      </c>
      <c r="L24" s="136">
        <f t="shared" si="3"/>
        <v>633</v>
      </c>
      <c r="M24" s="136">
        <f t="shared" si="3"/>
        <v>633</v>
      </c>
      <c r="N24" s="136">
        <f t="shared" si="3"/>
        <v>633</v>
      </c>
      <c r="O24" s="136">
        <f t="shared" si="3"/>
        <v>387.1</v>
      </c>
      <c r="P24" s="136">
        <f t="shared" si="3"/>
        <v>234.4</v>
      </c>
      <c r="Q24" s="136">
        <f t="shared" si="3"/>
        <v>227.3</v>
      </c>
      <c r="R24" s="136">
        <f t="shared" si="3"/>
        <v>0</v>
      </c>
      <c r="S24" s="136">
        <f t="shared" si="3"/>
        <v>23.6</v>
      </c>
      <c r="T24" s="136">
        <f t="shared" si="3"/>
        <v>174.5</v>
      </c>
      <c r="U24" s="136">
        <f t="shared" si="3"/>
        <v>174.2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4702.8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2022-11-01T12:11:58Z</dcterms:created>
  <dcterms:modified xsi:type="dcterms:W3CDTF">2022-11-01T12:11:59Z</dcterms:modified>
</cp:coreProperties>
</file>