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1" i="5"/>
  <c r="X51" i="5"/>
  <c r="V51" i="5"/>
  <c r="T51" i="5"/>
  <c r="R51" i="5"/>
  <c r="P51" i="5"/>
  <c r="N51" i="5"/>
  <c r="L51" i="5"/>
  <c r="J51" i="5"/>
  <c r="H51" i="5"/>
  <c r="F51" i="5"/>
  <c r="D51" i="5"/>
  <c r="B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48" i="5" s="1"/>
  <c r="B48" i="5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5" s="1"/>
  <c r="B39" i="5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Y25" i="5"/>
  <c r="Y51" i="5" s="1"/>
  <c r="X25" i="5"/>
  <c r="W25" i="5"/>
  <c r="W51" i="5" s="1"/>
  <c r="V25" i="5"/>
  <c r="U25" i="5"/>
  <c r="U51" i="5" s="1"/>
  <c r="T25" i="5"/>
  <c r="S25" i="5"/>
  <c r="S51" i="5" s="1"/>
  <c r="R25" i="5"/>
  <c r="Q25" i="5"/>
  <c r="Q51" i="5" s="1"/>
  <c r="P25" i="5"/>
  <c r="O25" i="5"/>
  <c r="O51" i="5" s="1"/>
  <c r="N25" i="5"/>
  <c r="M25" i="5"/>
  <c r="M51" i="5" s="1"/>
  <c r="L25" i="5"/>
  <c r="K25" i="5"/>
  <c r="K51" i="5" s="1"/>
  <c r="J25" i="5"/>
  <c r="I25" i="5"/>
  <c r="I51" i="5" s="1"/>
  <c r="H25" i="5"/>
  <c r="G25" i="5"/>
  <c r="G51" i="5" s="1"/>
  <c r="F25" i="5"/>
  <c r="E25" i="5"/>
  <c r="E51" i="5" s="1"/>
  <c r="D25" i="5"/>
  <c r="C25" i="5"/>
  <c r="C51" i="5" s="1"/>
  <c r="B25" i="5"/>
  <c r="AA24" i="5"/>
  <c r="AA23" i="5"/>
  <c r="AA22" i="5"/>
  <c r="AA21" i="5"/>
  <c r="AA20" i="5"/>
  <c r="AA25" i="5" s="1"/>
  <c r="AA19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1" i="4"/>
  <c r="X51" i="4"/>
  <c r="V51" i="4"/>
  <c r="T51" i="4"/>
  <c r="R51" i="4"/>
  <c r="P51" i="4"/>
  <c r="N51" i="4"/>
  <c r="L51" i="4"/>
  <c r="J51" i="4"/>
  <c r="H51" i="4"/>
  <c r="F51" i="4"/>
  <c r="D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4" s="1"/>
  <c r="B48" i="4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W16" i="4"/>
  <c r="W51" i="4" s="1"/>
  <c r="V16" i="4"/>
  <c r="U16" i="4"/>
  <c r="U51" i="4" s="1"/>
  <c r="T16" i="4"/>
  <c r="S16" i="4"/>
  <c r="S51" i="4" s="1"/>
  <c r="R16" i="4"/>
  <c r="Q16" i="4"/>
  <c r="Q51" i="4" s="1"/>
  <c r="P16" i="4"/>
  <c r="O16" i="4"/>
  <c r="O51" i="4" s="1"/>
  <c r="N16" i="4"/>
  <c r="M16" i="4"/>
  <c r="M51" i="4" s="1"/>
  <c r="L16" i="4"/>
  <c r="K16" i="4"/>
  <c r="K51" i="4" s="1"/>
  <c r="J16" i="4"/>
  <c r="I16" i="4"/>
  <c r="I51" i="4" s="1"/>
  <c r="H16" i="4"/>
  <c r="G16" i="4"/>
  <c r="G51" i="4" s="1"/>
  <c r="F16" i="4"/>
  <c r="E16" i="4"/>
  <c r="E51" i="4" s="1"/>
  <c r="D16" i="4"/>
  <c r="C16" i="4"/>
  <c r="C51" i="4" s="1"/>
  <c r="B16" i="4"/>
  <c r="AA15" i="4"/>
  <c r="AA14" i="4"/>
  <c r="AA13" i="4"/>
  <c r="AA12" i="4"/>
  <c r="AA11" i="4"/>
  <c r="AA16" i="4" s="1"/>
  <c r="AA10" i="4"/>
  <c r="AA7" i="4"/>
  <c r="AA4" i="4"/>
  <c r="AA51" i="5" l="1"/>
  <c r="AA51" i="4"/>
</calcChain>
</file>

<file path=xl/sharedStrings.xml><?xml version="1.0" encoding="utf-8"?>
<sst xmlns="http://schemas.openxmlformats.org/spreadsheetml/2006/main" count="117" uniqueCount="53">
  <si>
    <t>Publication on: 31/10/2022 14:06:25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</si>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</sst>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250</c:v>
                </c:pt>
                <c:pt idx="1">
                  <c:v>250</c:v>
                </c:pt>
                <c:pt idx="2">
                  <c:v>250</c:v>
                </c:pt>
                <c:pt idx="3">
                  <c:v>250</c:v>
                </c:pt>
                <c:pt idx="4">
                  <c:v>250</c:v>
                </c:pt>
                <c:pt idx="5">
                  <c:v>250</c:v>
                </c:pt>
                <c:pt idx="6">
                  <c:v>270</c:v>
                </c:pt>
                <c:pt idx="7">
                  <c:v>270</c:v>
                </c:pt>
                <c:pt idx="8">
                  <c:v>250</c:v>
                </c:pt>
                <c:pt idx="9">
                  <c:v>250</c:v>
                </c:pt>
                <c:pt idx="10">
                  <c:v>250</c:v>
                </c:pt>
                <c:pt idx="11">
                  <c:v>250</c:v>
                </c:pt>
                <c:pt idx="12">
                  <c:v>250</c:v>
                </c:pt>
                <c:pt idx="13">
                  <c:v>250</c:v>
                </c:pt>
                <c:pt idx="14">
                  <c:v>270</c:v>
                </c:pt>
                <c:pt idx="15">
                  <c:v>270</c:v>
                </c:pt>
                <c:pt idx="16">
                  <c:v>355</c:v>
                </c:pt>
                <c:pt idx="17">
                  <c:v>405</c:v>
                </c:pt>
                <c:pt idx="18">
                  <c:v>465</c:v>
                </c:pt>
                <c:pt idx="19">
                  <c:v>495</c:v>
                </c:pt>
                <c:pt idx="20">
                  <c:v>495</c:v>
                </c:pt>
                <c:pt idx="21">
                  <c:v>475</c:v>
                </c:pt>
                <c:pt idx="22">
                  <c:v>475</c:v>
                </c:pt>
                <c:pt idx="23">
                  <c:v>475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102</c:v>
                </c:pt>
                <c:pt idx="1">
                  <c:v>97</c:v>
                </c:pt>
                <c:pt idx="2">
                  <c:v>97</c:v>
                </c:pt>
                <c:pt idx="3">
                  <c:v>103</c:v>
                </c:pt>
                <c:pt idx="4">
                  <c:v>103</c:v>
                </c:pt>
                <c:pt idx="5">
                  <c:v>163</c:v>
                </c:pt>
                <c:pt idx="6">
                  <c:v>189</c:v>
                </c:pt>
                <c:pt idx="7">
                  <c:v>207</c:v>
                </c:pt>
                <c:pt idx="8">
                  <c:v>206</c:v>
                </c:pt>
                <c:pt idx="9">
                  <c:v>103</c:v>
                </c:pt>
                <c:pt idx="10">
                  <c:v>103</c:v>
                </c:pt>
                <c:pt idx="11">
                  <c:v>97</c:v>
                </c:pt>
                <c:pt idx="12">
                  <c:v>97</c:v>
                </c:pt>
                <c:pt idx="13">
                  <c:v>97</c:v>
                </c:pt>
                <c:pt idx="14">
                  <c:v>97</c:v>
                </c:pt>
                <c:pt idx="15">
                  <c:v>99</c:v>
                </c:pt>
                <c:pt idx="16">
                  <c:v>129.65</c:v>
                </c:pt>
                <c:pt idx="17">
                  <c:v>233.15</c:v>
                </c:pt>
                <c:pt idx="18">
                  <c:v>245</c:v>
                </c:pt>
                <c:pt idx="19">
                  <c:v>241</c:v>
                </c:pt>
                <c:pt idx="20">
                  <c:v>216.15</c:v>
                </c:pt>
                <c:pt idx="21">
                  <c:v>204.65</c:v>
                </c:pt>
                <c:pt idx="22">
                  <c:v>192</c:v>
                </c:pt>
                <c:pt idx="23">
                  <c:v>103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950.9</c:v>
                </c:pt>
                <c:pt idx="1">
                  <c:v>507.9</c:v>
                </c:pt>
                <c:pt idx="2">
                  <c:v>463.9</c:v>
                </c:pt>
                <c:pt idx="3">
                  <c:v>377.9</c:v>
                </c:pt>
                <c:pt idx="4">
                  <c:v>377.9</c:v>
                </c:pt>
                <c:pt idx="5">
                  <c:v>437.9</c:v>
                </c:pt>
                <c:pt idx="6">
                  <c:v>797.9</c:v>
                </c:pt>
                <c:pt idx="7">
                  <c:v>1192.9000000000001</c:v>
                </c:pt>
                <c:pt idx="8">
                  <c:v>1192.9000000000001</c:v>
                </c:pt>
                <c:pt idx="9">
                  <c:v>1162.9000000000001</c:v>
                </c:pt>
                <c:pt idx="10">
                  <c:v>1137.9000000000001</c:v>
                </c:pt>
                <c:pt idx="11">
                  <c:v>1137.9000000000001</c:v>
                </c:pt>
                <c:pt idx="12">
                  <c:v>1137.9000000000001</c:v>
                </c:pt>
                <c:pt idx="13">
                  <c:v>1137.9000000000001</c:v>
                </c:pt>
                <c:pt idx="14">
                  <c:v>1137.9000000000001</c:v>
                </c:pt>
                <c:pt idx="15">
                  <c:v>1288.6489999999999</c:v>
                </c:pt>
                <c:pt idx="16">
                  <c:v>1831.5680000000002</c:v>
                </c:pt>
                <c:pt idx="17">
                  <c:v>1929.5620000000001</c:v>
                </c:pt>
                <c:pt idx="18">
                  <c:v>1735.94</c:v>
                </c:pt>
                <c:pt idx="19">
                  <c:v>1651.4740000000002</c:v>
                </c:pt>
                <c:pt idx="20">
                  <c:v>1549.538</c:v>
                </c:pt>
                <c:pt idx="21">
                  <c:v>1512.9</c:v>
                </c:pt>
                <c:pt idx="22">
                  <c:v>1372.9</c:v>
                </c:pt>
                <c:pt idx="23">
                  <c:v>1347.9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969</c:v>
                </c:pt>
                <c:pt idx="1">
                  <c:v>1280.4000000000001</c:v>
                </c:pt>
                <c:pt idx="2">
                  <c:v>1099.0999999999999</c:v>
                </c:pt>
                <c:pt idx="3">
                  <c:v>1328</c:v>
                </c:pt>
                <c:pt idx="4">
                  <c:v>1344.6</c:v>
                </c:pt>
                <c:pt idx="5">
                  <c:v>1663.1</c:v>
                </c:pt>
                <c:pt idx="6">
                  <c:v>1535.2</c:v>
                </c:pt>
                <c:pt idx="7">
                  <c:v>1303</c:v>
                </c:pt>
                <c:pt idx="8">
                  <c:v>781.779</c:v>
                </c:pt>
                <c:pt idx="9">
                  <c:v>514</c:v>
                </c:pt>
                <c:pt idx="10">
                  <c:v>504</c:v>
                </c:pt>
                <c:pt idx="11">
                  <c:v>519</c:v>
                </c:pt>
                <c:pt idx="12">
                  <c:v>543.6</c:v>
                </c:pt>
                <c:pt idx="13">
                  <c:v>921</c:v>
                </c:pt>
                <c:pt idx="14">
                  <c:v>1085</c:v>
                </c:pt>
                <c:pt idx="15">
                  <c:v>1379.4009999999998</c:v>
                </c:pt>
                <c:pt idx="16">
                  <c:v>1499.9</c:v>
                </c:pt>
                <c:pt idx="17">
                  <c:v>1497.6</c:v>
                </c:pt>
                <c:pt idx="18">
                  <c:v>1638.3</c:v>
                </c:pt>
                <c:pt idx="19">
                  <c:v>1639.6</c:v>
                </c:pt>
                <c:pt idx="20">
                  <c:v>1935.2</c:v>
                </c:pt>
                <c:pt idx="21">
                  <c:v>1754.1</c:v>
                </c:pt>
                <c:pt idx="22">
                  <c:v>1744.5</c:v>
                </c:pt>
                <c:pt idx="23">
                  <c:v>1499.1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1737.1779999999999</c:v>
                </c:pt>
                <c:pt idx="1">
                  <c:v>1818.816</c:v>
                </c:pt>
                <c:pt idx="2">
                  <c:v>1894.5930000000008</c:v>
                </c:pt>
                <c:pt idx="3">
                  <c:v>1957.354</c:v>
                </c:pt>
                <c:pt idx="4">
                  <c:v>2015.9749999999999</c:v>
                </c:pt>
                <c:pt idx="5">
                  <c:v>2017.1039999999996</c:v>
                </c:pt>
                <c:pt idx="6">
                  <c:v>2210.9320000000002</c:v>
                </c:pt>
                <c:pt idx="7">
                  <c:v>2969.7389999999991</c:v>
                </c:pt>
                <c:pt idx="8">
                  <c:v>3799.6970000000006</c:v>
                </c:pt>
                <c:pt idx="9">
                  <c:v>4419.6270000000004</c:v>
                </c:pt>
                <c:pt idx="10">
                  <c:v>4772.7529999999979</c:v>
                </c:pt>
                <c:pt idx="11">
                  <c:v>4818.643</c:v>
                </c:pt>
                <c:pt idx="12">
                  <c:v>4570.8130000000001</c:v>
                </c:pt>
                <c:pt idx="13">
                  <c:v>4042.6830000000004</c:v>
                </c:pt>
                <c:pt idx="14">
                  <c:v>3203.0129999999999</c:v>
                </c:pt>
                <c:pt idx="15">
                  <c:v>2159.6299999999997</c:v>
                </c:pt>
                <c:pt idx="16">
                  <c:v>1482.606</c:v>
                </c:pt>
                <c:pt idx="17">
                  <c:v>1308.6830000000002</c:v>
                </c:pt>
                <c:pt idx="18">
                  <c:v>1196.1729999999998</c:v>
                </c:pt>
                <c:pt idx="19">
                  <c:v>1112</c:v>
                </c:pt>
                <c:pt idx="20">
                  <c:v>1040.731</c:v>
                </c:pt>
                <c:pt idx="21">
                  <c:v>981.32900000000018</c:v>
                </c:pt>
                <c:pt idx="22">
                  <c:v>935.0859999999999</c:v>
                </c:pt>
                <c:pt idx="23">
                  <c:v>933.04199999999992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66</c:v>
                </c:pt>
                <c:pt idx="1">
                  <c:v>68</c:v>
                </c:pt>
                <c:pt idx="2">
                  <c:v>71</c:v>
                </c:pt>
                <c:pt idx="3">
                  <c:v>75</c:v>
                </c:pt>
                <c:pt idx="4">
                  <c:v>78</c:v>
                </c:pt>
                <c:pt idx="5">
                  <c:v>82</c:v>
                </c:pt>
                <c:pt idx="6">
                  <c:v>97</c:v>
                </c:pt>
                <c:pt idx="7">
                  <c:v>120</c:v>
                </c:pt>
                <c:pt idx="8">
                  <c:v>140</c:v>
                </c:pt>
                <c:pt idx="9">
                  <c:v>152</c:v>
                </c:pt>
                <c:pt idx="10">
                  <c:v>156</c:v>
                </c:pt>
                <c:pt idx="11">
                  <c:v>156</c:v>
                </c:pt>
                <c:pt idx="12">
                  <c:v>152</c:v>
                </c:pt>
                <c:pt idx="13">
                  <c:v>144</c:v>
                </c:pt>
                <c:pt idx="14">
                  <c:v>128</c:v>
                </c:pt>
                <c:pt idx="15">
                  <c:v>108</c:v>
                </c:pt>
                <c:pt idx="16">
                  <c:v>98</c:v>
                </c:pt>
                <c:pt idx="17">
                  <c:v>96</c:v>
                </c:pt>
                <c:pt idx="18">
                  <c:v>96</c:v>
                </c:pt>
                <c:pt idx="19">
                  <c:v>94</c:v>
                </c:pt>
                <c:pt idx="20">
                  <c:v>92</c:v>
                </c:pt>
                <c:pt idx="21">
                  <c:v>89</c:v>
                </c:pt>
                <c:pt idx="22">
                  <c:v>85</c:v>
                </c:pt>
                <c:pt idx="23">
                  <c:v>81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20</c:v>
                </c:pt>
                <c:pt idx="1">
                  <c:v>20</c:v>
                </c:pt>
                <c:pt idx="2">
                  <c:v>20</c:v>
                </c:pt>
                <c:pt idx="3">
                  <c:v>20</c:v>
                </c:pt>
                <c:pt idx="4">
                  <c:v>20</c:v>
                </c:pt>
                <c:pt idx="5">
                  <c:v>46</c:v>
                </c:pt>
                <c:pt idx="6">
                  <c:v>86</c:v>
                </c:pt>
                <c:pt idx="7">
                  <c:v>128</c:v>
                </c:pt>
                <c:pt idx="8">
                  <c:v>96</c:v>
                </c:pt>
                <c:pt idx="9">
                  <c:v>114</c:v>
                </c:pt>
                <c:pt idx="10">
                  <c:v>126</c:v>
                </c:pt>
                <c:pt idx="11">
                  <c:v>76</c:v>
                </c:pt>
                <c:pt idx="12">
                  <c:v>76</c:v>
                </c:pt>
                <c:pt idx="13">
                  <c:v>46</c:v>
                </c:pt>
                <c:pt idx="14">
                  <c:v>20</c:v>
                </c:pt>
                <c:pt idx="15">
                  <c:v>20</c:v>
                </c:pt>
                <c:pt idx="16">
                  <c:v>76</c:v>
                </c:pt>
                <c:pt idx="17">
                  <c:v>380</c:v>
                </c:pt>
                <c:pt idx="18">
                  <c:v>656</c:v>
                </c:pt>
                <c:pt idx="19">
                  <c:v>816</c:v>
                </c:pt>
                <c:pt idx="20">
                  <c:v>291</c:v>
                </c:pt>
                <c:pt idx="21">
                  <c:v>106</c:v>
                </c:pt>
                <c:pt idx="22">
                  <c:v>106</c:v>
                </c:pt>
                <c:pt idx="23">
                  <c:v>20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94514200"/>
        <c:axId val="194514592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4095.0310000000004</c:v>
                </c:pt>
                <c:pt idx="1">
                  <c:v>4042.1320000000001</c:v>
                </c:pt>
                <c:pt idx="2">
                  <c:v>3895.578</c:v>
                </c:pt>
                <c:pt idx="3">
                  <c:v>4111.3000000000011</c:v>
                </c:pt>
                <c:pt idx="4">
                  <c:v>4189.4570000000003</c:v>
                </c:pt>
                <c:pt idx="5">
                  <c:v>4659.1459999999979</c:v>
                </c:pt>
                <c:pt idx="6">
                  <c:v>5186.0150000000012</c:v>
                </c:pt>
                <c:pt idx="7">
                  <c:v>6190.5959999999977</c:v>
                </c:pt>
                <c:pt idx="8">
                  <c:v>6466.4080000000013</c:v>
                </c:pt>
                <c:pt idx="9">
                  <c:v>6715.5209999999997</c:v>
                </c:pt>
                <c:pt idx="10">
                  <c:v>7049.6549999999997</c:v>
                </c:pt>
                <c:pt idx="11">
                  <c:v>7054.5350000000017</c:v>
                </c:pt>
                <c:pt idx="12">
                  <c:v>6827.2919999999995</c:v>
                </c:pt>
                <c:pt idx="13">
                  <c:v>6638.6050000000014</c:v>
                </c:pt>
                <c:pt idx="14">
                  <c:v>5940.9230000000007</c:v>
                </c:pt>
                <c:pt idx="15">
                  <c:v>5324.6459999999997</c:v>
                </c:pt>
                <c:pt idx="16">
                  <c:v>5472.6830000000009</c:v>
                </c:pt>
                <c:pt idx="17">
                  <c:v>5850.043999999999</c:v>
                </c:pt>
                <c:pt idx="18">
                  <c:v>6032.4380000000001</c:v>
                </c:pt>
                <c:pt idx="19">
                  <c:v>6049.0320000000011</c:v>
                </c:pt>
                <c:pt idx="20">
                  <c:v>5619.5960000000005</c:v>
                </c:pt>
                <c:pt idx="21">
                  <c:v>5122.9420000000018</c:v>
                </c:pt>
                <c:pt idx="22">
                  <c:v>4910.5170000000007</c:v>
                </c:pt>
                <c:pt idx="23">
                  <c:v>4459.0620000000008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94514200"/>
        <c:axId val="194514592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107.39</c:v>
                </c:pt>
                <c:pt idx="1">
                  <c:v>99.94</c:v>
                </c:pt>
                <c:pt idx="2">
                  <c:v>96</c:v>
                </c:pt>
                <c:pt idx="3">
                  <c:v>86.51</c:v>
                </c:pt>
                <c:pt idx="4">
                  <c:v>90.51</c:v>
                </c:pt>
                <c:pt idx="5">
                  <c:v>102.24</c:v>
                </c:pt>
                <c:pt idx="6">
                  <c:v>172.31</c:v>
                </c:pt>
                <c:pt idx="7">
                  <c:v>165.31</c:v>
                </c:pt>
                <c:pt idx="8">
                  <c:v>100.58</c:v>
                </c:pt>
                <c:pt idx="9">
                  <c:v>95.92</c:v>
                </c:pt>
                <c:pt idx="10">
                  <c:v>89.74</c:v>
                </c:pt>
                <c:pt idx="11">
                  <c:v>94.3</c:v>
                </c:pt>
                <c:pt idx="12">
                  <c:v>90</c:v>
                </c:pt>
                <c:pt idx="13">
                  <c:v>80.88</c:v>
                </c:pt>
                <c:pt idx="14">
                  <c:v>157.54</c:v>
                </c:pt>
                <c:pt idx="15">
                  <c:v>250</c:v>
                </c:pt>
                <c:pt idx="16">
                  <c:v>318.95</c:v>
                </c:pt>
                <c:pt idx="17">
                  <c:v>311.02999999999997</c:v>
                </c:pt>
                <c:pt idx="18">
                  <c:v>255.2</c:v>
                </c:pt>
                <c:pt idx="19">
                  <c:v>203.12</c:v>
                </c:pt>
                <c:pt idx="20">
                  <c:v>160</c:v>
                </c:pt>
                <c:pt idx="21">
                  <c:v>142.03</c:v>
                </c:pt>
                <c:pt idx="22">
                  <c:v>146.08000000000001</c:v>
                </c:pt>
                <c:pt idx="23">
                  <c:v>146.08000000000001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90114760"/>
        <c:axId val="194514984"/>
      </c:lineChart>
      <c:catAx>
        <c:axId val="19451420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94514592"/>
        <c:crosses val="autoZero"/>
        <c:auto val="1"/>
        <c:lblAlgn val="ctr"/>
        <c:lblOffset val="100"/>
        <c:noMultiLvlLbl val="0"/>
      </c:catAx>
      <c:valAx>
        <c:axId val="1945145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94514200"/>
        <c:crosses val="autoZero"/>
        <c:crossBetween val="between"/>
      </c:valAx>
      <c:valAx>
        <c:axId val="19451498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90114760"/>
        <c:crosses val="max"/>
        <c:crossBetween val="between"/>
      </c:valAx>
      <c:catAx>
        <c:axId val="29011476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19451498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1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9364" cy="628811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44866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4095.0780000000009</v>
      </c>
      <c r="C4" s="18">
        <v>4042.116</v>
      </c>
      <c r="D4" s="18">
        <v>3895.5929999999994</v>
      </c>
      <c r="E4" s="18">
        <v>4111.2540000000008</v>
      </c>
      <c r="F4" s="18">
        <v>4189.4750000000004</v>
      </c>
      <c r="G4" s="18">
        <v>4659.1039999999994</v>
      </c>
      <c r="H4" s="18">
        <v>5186.0319999999992</v>
      </c>
      <c r="I4" s="18">
        <v>6190.639000000001</v>
      </c>
      <c r="J4" s="18">
        <v>6466.3760000000002</v>
      </c>
      <c r="K4" s="18">
        <v>6715.527000000001</v>
      </c>
      <c r="L4" s="18">
        <v>7049.6529999999993</v>
      </c>
      <c r="M4" s="18">
        <v>7054.5430000000024</v>
      </c>
      <c r="N4" s="18">
        <v>6827.3130000000019</v>
      </c>
      <c r="O4" s="18">
        <v>6638.5830000000014</v>
      </c>
      <c r="P4" s="18">
        <v>5940.9129999999996</v>
      </c>
      <c r="Q4" s="18">
        <v>5324.6799999999976</v>
      </c>
      <c r="R4" s="18">
        <v>5472.7240000000002</v>
      </c>
      <c r="S4" s="18">
        <v>5849.9950000000017</v>
      </c>
      <c r="T4" s="18">
        <v>6032.4130000000005</v>
      </c>
      <c r="U4" s="18">
        <v>6049.0739999999996</v>
      </c>
      <c r="V4" s="18">
        <v>5619.6189999999997</v>
      </c>
      <c r="W4" s="18">
        <v>5122.9790000000003</v>
      </c>
      <c r="X4" s="18">
        <v>4910.4860000000017</v>
      </c>
      <c r="Y4" s="18">
        <v>4459.0420000000004</v>
      </c>
      <c r="Z4" s="19"/>
      <c r="AA4" s="20">
        <f>SUM(B4:Z4)</f>
        <v>131903.21100000001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107.39</v>
      </c>
      <c r="C7" s="28">
        <v>99.94</v>
      </c>
      <c r="D7" s="28">
        <v>96</v>
      </c>
      <c r="E7" s="28">
        <v>86.51</v>
      </c>
      <c r="F7" s="28">
        <v>90.51</v>
      </c>
      <c r="G7" s="28">
        <v>102.24</v>
      </c>
      <c r="H7" s="28">
        <v>172.31</v>
      </c>
      <c r="I7" s="28">
        <v>165.31</v>
      </c>
      <c r="J7" s="28">
        <v>100.58</v>
      </c>
      <c r="K7" s="28">
        <v>95.92</v>
      </c>
      <c r="L7" s="28">
        <v>89.74</v>
      </c>
      <c r="M7" s="28">
        <v>94.3</v>
      </c>
      <c r="N7" s="28">
        <v>90</v>
      </c>
      <c r="O7" s="28">
        <v>80.88</v>
      </c>
      <c r="P7" s="28">
        <v>157.54</v>
      </c>
      <c r="Q7" s="28">
        <v>250</v>
      </c>
      <c r="R7" s="28">
        <v>318.95</v>
      </c>
      <c r="S7" s="28">
        <v>311.02999999999997</v>
      </c>
      <c r="T7" s="28">
        <v>255.2</v>
      </c>
      <c r="U7" s="28">
        <v>203.12</v>
      </c>
      <c r="V7" s="28">
        <v>160</v>
      </c>
      <c r="W7" s="28">
        <v>142.03</v>
      </c>
      <c r="X7" s="28">
        <v>146.08000000000001</v>
      </c>
      <c r="Y7" s="28">
        <v>146.08000000000001</v>
      </c>
      <c r="Z7" s="29"/>
      <c r="AA7" s="30">
        <f>IF(SUM(B7:Z7)&lt;&gt;0,AVERAGEIF(B7:Z7,"&lt;&gt;"""),"")</f>
        <v>148.40249999999997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250</v>
      </c>
      <c r="C10" s="42">
        <v>250</v>
      </c>
      <c r="D10" s="42">
        <v>250</v>
      </c>
      <c r="E10" s="42">
        <v>250</v>
      </c>
      <c r="F10" s="42">
        <v>250</v>
      </c>
      <c r="G10" s="42">
        <v>250</v>
      </c>
      <c r="H10" s="42">
        <v>270</v>
      </c>
      <c r="I10" s="42">
        <v>270</v>
      </c>
      <c r="J10" s="42">
        <v>250</v>
      </c>
      <c r="K10" s="42">
        <v>250</v>
      </c>
      <c r="L10" s="42">
        <v>250</v>
      </c>
      <c r="M10" s="42">
        <v>250</v>
      </c>
      <c r="N10" s="42">
        <v>250</v>
      </c>
      <c r="O10" s="42">
        <v>250</v>
      </c>
      <c r="P10" s="42">
        <v>270</v>
      </c>
      <c r="Q10" s="42">
        <v>270</v>
      </c>
      <c r="R10" s="42">
        <v>355</v>
      </c>
      <c r="S10" s="42">
        <v>405</v>
      </c>
      <c r="T10" s="42">
        <v>465</v>
      </c>
      <c r="U10" s="42">
        <v>495</v>
      </c>
      <c r="V10" s="42">
        <v>495</v>
      </c>
      <c r="W10" s="42">
        <v>475</v>
      </c>
      <c r="X10" s="42">
        <v>475</v>
      </c>
      <c r="Y10" s="42">
        <v>475</v>
      </c>
      <c r="Z10" s="43"/>
      <c r="AA10" s="44">
        <f t="shared" ref="AA10:AA15" si="0">SUM(B10:Z10)</f>
        <v>7720</v>
      </c>
    </row>
    <row r="11" spans="1:27" ht="24.95" customHeight="1" x14ac:dyDescent="0.2">
      <c r="A11" s="45" t="s">
        <v>7</v>
      </c>
      <c r="B11" s="46">
        <v>102</v>
      </c>
      <c r="C11" s="47">
        <v>97</v>
      </c>
      <c r="D11" s="47">
        <v>97</v>
      </c>
      <c r="E11" s="47">
        <v>103</v>
      </c>
      <c r="F11" s="47">
        <v>103</v>
      </c>
      <c r="G11" s="47">
        <v>163</v>
      </c>
      <c r="H11" s="47">
        <v>189</v>
      </c>
      <c r="I11" s="47">
        <v>207</v>
      </c>
      <c r="J11" s="47">
        <v>206</v>
      </c>
      <c r="K11" s="47">
        <v>103</v>
      </c>
      <c r="L11" s="47">
        <v>103</v>
      </c>
      <c r="M11" s="47">
        <v>97</v>
      </c>
      <c r="N11" s="47">
        <v>97</v>
      </c>
      <c r="O11" s="47">
        <v>97</v>
      </c>
      <c r="P11" s="47">
        <v>97</v>
      </c>
      <c r="Q11" s="47">
        <v>99</v>
      </c>
      <c r="R11" s="47">
        <v>129.65</v>
      </c>
      <c r="S11" s="47">
        <v>233.15</v>
      </c>
      <c r="T11" s="47">
        <v>245</v>
      </c>
      <c r="U11" s="47">
        <v>241</v>
      </c>
      <c r="V11" s="47">
        <v>216.15</v>
      </c>
      <c r="W11" s="47">
        <v>204.65</v>
      </c>
      <c r="X11" s="47">
        <v>192</v>
      </c>
      <c r="Y11" s="47">
        <v>103</v>
      </c>
      <c r="Z11" s="48"/>
      <c r="AA11" s="49">
        <f t="shared" si="0"/>
        <v>3524.6000000000004</v>
      </c>
    </row>
    <row r="12" spans="1:27" ht="24.95" customHeight="1" x14ac:dyDescent="0.2">
      <c r="A12" s="50" t="s">
        <v>8</v>
      </c>
      <c r="B12" s="51">
        <v>950.9</v>
      </c>
      <c r="C12" s="52">
        <v>507.9</v>
      </c>
      <c r="D12" s="52">
        <v>463.9</v>
      </c>
      <c r="E12" s="52">
        <v>377.9</v>
      </c>
      <c r="F12" s="52">
        <v>377.9</v>
      </c>
      <c r="G12" s="52">
        <v>437.9</v>
      </c>
      <c r="H12" s="52">
        <v>797.9</v>
      </c>
      <c r="I12" s="52">
        <v>1192.9000000000001</v>
      </c>
      <c r="J12" s="52">
        <v>1192.9000000000001</v>
      </c>
      <c r="K12" s="52">
        <v>1162.9000000000001</v>
      </c>
      <c r="L12" s="52">
        <v>1137.9000000000001</v>
      </c>
      <c r="M12" s="52">
        <v>1137.9000000000001</v>
      </c>
      <c r="N12" s="52">
        <v>1137.9000000000001</v>
      </c>
      <c r="O12" s="52">
        <v>1137.9000000000001</v>
      </c>
      <c r="P12" s="52">
        <v>1137.9000000000001</v>
      </c>
      <c r="Q12" s="52">
        <v>1288.6489999999999</v>
      </c>
      <c r="R12" s="52">
        <v>1831.5680000000002</v>
      </c>
      <c r="S12" s="52">
        <v>1929.5620000000001</v>
      </c>
      <c r="T12" s="52">
        <v>1735.94</v>
      </c>
      <c r="U12" s="52">
        <v>1651.4740000000002</v>
      </c>
      <c r="V12" s="52">
        <v>1549.538</v>
      </c>
      <c r="W12" s="52">
        <v>1512.9</v>
      </c>
      <c r="X12" s="52">
        <v>1372.9</v>
      </c>
      <c r="Y12" s="52">
        <v>1347.9</v>
      </c>
      <c r="Z12" s="53"/>
      <c r="AA12" s="54">
        <f t="shared" si="0"/>
        <v>27372.931000000004</v>
      </c>
    </row>
    <row r="13" spans="1:27" ht="24.95" customHeight="1" x14ac:dyDescent="0.2">
      <c r="A13" s="50" t="s">
        <v>9</v>
      </c>
      <c r="B13" s="51">
        <v>20</v>
      </c>
      <c r="C13" s="52">
        <v>20</v>
      </c>
      <c r="D13" s="52">
        <v>20</v>
      </c>
      <c r="E13" s="52">
        <v>20</v>
      </c>
      <c r="F13" s="52">
        <v>20</v>
      </c>
      <c r="G13" s="52">
        <v>46</v>
      </c>
      <c r="H13" s="52">
        <v>86</v>
      </c>
      <c r="I13" s="52">
        <v>128</v>
      </c>
      <c r="J13" s="52">
        <v>96</v>
      </c>
      <c r="K13" s="52">
        <v>114</v>
      </c>
      <c r="L13" s="52">
        <v>126</v>
      </c>
      <c r="M13" s="52">
        <v>76</v>
      </c>
      <c r="N13" s="52">
        <v>76</v>
      </c>
      <c r="O13" s="52">
        <v>46</v>
      </c>
      <c r="P13" s="52">
        <v>20</v>
      </c>
      <c r="Q13" s="52">
        <v>20</v>
      </c>
      <c r="R13" s="52">
        <v>76</v>
      </c>
      <c r="S13" s="52">
        <v>380</v>
      </c>
      <c r="T13" s="52">
        <v>656</v>
      </c>
      <c r="U13" s="52">
        <v>816</v>
      </c>
      <c r="V13" s="52">
        <v>291</v>
      </c>
      <c r="W13" s="52">
        <v>106</v>
      </c>
      <c r="X13" s="52">
        <v>106</v>
      </c>
      <c r="Y13" s="52">
        <v>20</v>
      </c>
      <c r="Z13" s="53"/>
      <c r="AA13" s="54">
        <f t="shared" si="0"/>
        <v>3385</v>
      </c>
    </row>
    <row r="14" spans="1:27" ht="24.95" customHeight="1" x14ac:dyDescent="0.2">
      <c r="A14" s="55" t="s">
        <v>10</v>
      </c>
      <c r="B14" s="56">
        <v>1737.1779999999999</v>
      </c>
      <c r="C14" s="57">
        <v>1818.816</v>
      </c>
      <c r="D14" s="57">
        <v>1894.5930000000008</v>
      </c>
      <c r="E14" s="57">
        <v>1957.354</v>
      </c>
      <c r="F14" s="57">
        <v>2015.9749999999999</v>
      </c>
      <c r="G14" s="57">
        <v>2017.1039999999996</v>
      </c>
      <c r="H14" s="57">
        <v>2210.9320000000002</v>
      </c>
      <c r="I14" s="57">
        <v>2969.7389999999991</v>
      </c>
      <c r="J14" s="57">
        <v>3799.6970000000006</v>
      </c>
      <c r="K14" s="57">
        <v>4419.6270000000004</v>
      </c>
      <c r="L14" s="57">
        <v>4772.7529999999979</v>
      </c>
      <c r="M14" s="57">
        <v>4818.643</v>
      </c>
      <c r="N14" s="57">
        <v>4570.8130000000001</v>
      </c>
      <c r="O14" s="57">
        <v>4042.6830000000004</v>
      </c>
      <c r="P14" s="57">
        <v>3203.0129999999999</v>
      </c>
      <c r="Q14" s="57">
        <v>2159.6299999999997</v>
      </c>
      <c r="R14" s="57">
        <v>1482.606</v>
      </c>
      <c r="S14" s="57">
        <v>1308.6830000000002</v>
      </c>
      <c r="T14" s="57">
        <v>1196.1729999999998</v>
      </c>
      <c r="U14" s="57">
        <v>1112</v>
      </c>
      <c r="V14" s="57">
        <v>1040.731</v>
      </c>
      <c r="W14" s="57">
        <v>981.32900000000018</v>
      </c>
      <c r="X14" s="57">
        <v>935.0859999999999</v>
      </c>
      <c r="Y14" s="57">
        <v>933.04199999999992</v>
      </c>
      <c r="Z14" s="58"/>
      <c r="AA14" s="59">
        <f t="shared" si="0"/>
        <v>57398.19999999999</v>
      </c>
    </row>
    <row r="15" spans="1:27" ht="24.95" customHeight="1" x14ac:dyDescent="0.2">
      <c r="A15" s="55" t="s">
        <v>11</v>
      </c>
      <c r="B15" s="56">
        <v>66</v>
      </c>
      <c r="C15" s="57">
        <v>68</v>
      </c>
      <c r="D15" s="57">
        <v>71</v>
      </c>
      <c r="E15" s="57">
        <v>75</v>
      </c>
      <c r="F15" s="57">
        <v>78</v>
      </c>
      <c r="G15" s="57">
        <v>82</v>
      </c>
      <c r="H15" s="57">
        <v>97</v>
      </c>
      <c r="I15" s="57">
        <v>120</v>
      </c>
      <c r="J15" s="57">
        <v>140</v>
      </c>
      <c r="K15" s="57">
        <v>152</v>
      </c>
      <c r="L15" s="57">
        <v>156</v>
      </c>
      <c r="M15" s="57">
        <v>156</v>
      </c>
      <c r="N15" s="57">
        <v>152</v>
      </c>
      <c r="O15" s="57">
        <v>144</v>
      </c>
      <c r="P15" s="57">
        <v>128</v>
      </c>
      <c r="Q15" s="57">
        <v>108</v>
      </c>
      <c r="R15" s="57">
        <v>98</v>
      </c>
      <c r="S15" s="57">
        <v>96</v>
      </c>
      <c r="T15" s="57">
        <v>96</v>
      </c>
      <c r="U15" s="57">
        <v>94</v>
      </c>
      <c r="V15" s="57">
        <v>92</v>
      </c>
      <c r="W15" s="57">
        <v>89</v>
      </c>
      <c r="X15" s="57">
        <v>85</v>
      </c>
      <c r="Y15" s="57">
        <v>81</v>
      </c>
      <c r="Z15" s="58"/>
      <c r="AA15" s="59">
        <f t="shared" si="0"/>
        <v>2524</v>
      </c>
    </row>
    <row r="16" spans="1:27" ht="30" customHeight="1" thickBot="1" x14ac:dyDescent="0.25">
      <c r="A16" s="60" t="s">
        <v>12</v>
      </c>
      <c r="B16" s="61">
        <f>IF(LEN(B$2)&gt;0,SUM(B10:B15),"")</f>
        <v>3126.078</v>
      </c>
      <c r="C16" s="62">
        <f t="shared" ref="C16:Z16" si="1">IF(LEN(C$2)&gt;0,SUM(C10:C15),"")</f>
        <v>2761.7159999999999</v>
      </c>
      <c r="D16" s="62">
        <f t="shared" si="1"/>
        <v>2796.4930000000008</v>
      </c>
      <c r="E16" s="62">
        <f t="shared" si="1"/>
        <v>2783.2539999999999</v>
      </c>
      <c r="F16" s="62">
        <f t="shared" si="1"/>
        <v>2844.875</v>
      </c>
      <c r="G16" s="62">
        <f t="shared" si="1"/>
        <v>2996.0039999999995</v>
      </c>
      <c r="H16" s="62">
        <f t="shared" si="1"/>
        <v>3650.8320000000003</v>
      </c>
      <c r="I16" s="62">
        <f t="shared" si="1"/>
        <v>4887.6389999999992</v>
      </c>
      <c r="J16" s="62">
        <f t="shared" si="1"/>
        <v>5684.5970000000007</v>
      </c>
      <c r="K16" s="62">
        <f t="shared" si="1"/>
        <v>6201.527</v>
      </c>
      <c r="L16" s="62">
        <f t="shared" si="1"/>
        <v>6545.6529999999984</v>
      </c>
      <c r="M16" s="62">
        <f t="shared" si="1"/>
        <v>6535.5429999999997</v>
      </c>
      <c r="N16" s="62">
        <f t="shared" si="1"/>
        <v>6283.7129999999997</v>
      </c>
      <c r="O16" s="62">
        <f t="shared" si="1"/>
        <v>5717.5830000000005</v>
      </c>
      <c r="P16" s="62">
        <f t="shared" si="1"/>
        <v>4855.9130000000005</v>
      </c>
      <c r="Q16" s="62">
        <f t="shared" si="1"/>
        <v>3945.2789999999995</v>
      </c>
      <c r="R16" s="62">
        <f t="shared" si="1"/>
        <v>3972.8240000000005</v>
      </c>
      <c r="S16" s="62">
        <f t="shared" si="1"/>
        <v>4352.3950000000004</v>
      </c>
      <c r="T16" s="62">
        <f t="shared" si="1"/>
        <v>4394.1129999999994</v>
      </c>
      <c r="U16" s="62">
        <f t="shared" si="1"/>
        <v>4409.4740000000002</v>
      </c>
      <c r="V16" s="62">
        <f t="shared" si="1"/>
        <v>3684.4189999999999</v>
      </c>
      <c r="W16" s="62">
        <f t="shared" si="1"/>
        <v>3368.8790000000004</v>
      </c>
      <c r="X16" s="62">
        <f t="shared" si="1"/>
        <v>3165.9859999999999</v>
      </c>
      <c r="Y16" s="62">
        <f t="shared" si="1"/>
        <v>2959.942</v>
      </c>
      <c r="Z16" s="63" t="str">
        <f t="shared" si="1"/>
        <v/>
      </c>
      <c r="AA16" s="64">
        <f>SUM(AA10:AA15)</f>
        <v>101924.731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1674.9</v>
      </c>
      <c r="C28" s="72">
        <v>1712.9</v>
      </c>
      <c r="D28" s="72">
        <v>1761.9</v>
      </c>
      <c r="E28" s="72">
        <v>1817.9</v>
      </c>
      <c r="F28" s="72">
        <v>1857.9</v>
      </c>
      <c r="G28" s="72">
        <v>1982.9</v>
      </c>
      <c r="H28" s="72">
        <v>2211.9</v>
      </c>
      <c r="I28" s="72">
        <v>2753.9</v>
      </c>
      <c r="J28" s="72">
        <v>3222.9</v>
      </c>
      <c r="K28" s="72">
        <v>3472.9</v>
      </c>
      <c r="L28" s="72">
        <v>3676.9</v>
      </c>
      <c r="M28" s="72">
        <v>3638.9</v>
      </c>
      <c r="N28" s="72">
        <v>3487.9</v>
      </c>
      <c r="O28" s="72">
        <v>3147.9</v>
      </c>
      <c r="P28" s="72">
        <v>2616.9</v>
      </c>
      <c r="Q28" s="72">
        <v>1973.9</v>
      </c>
      <c r="R28" s="72">
        <v>1647.55</v>
      </c>
      <c r="S28" s="72">
        <v>1915.05</v>
      </c>
      <c r="T28" s="72">
        <v>2212.9</v>
      </c>
      <c r="U28" s="72">
        <v>2306.9</v>
      </c>
      <c r="V28" s="72">
        <v>1673.05</v>
      </c>
      <c r="W28" s="72">
        <v>1419.55</v>
      </c>
      <c r="X28" s="72">
        <v>1306.9000000000001</v>
      </c>
      <c r="Y28" s="72">
        <v>1160.9000000000001</v>
      </c>
      <c r="Z28" s="73"/>
      <c r="AA28" s="74">
        <f>SUM(B28:Z28)</f>
        <v>54655.200000000026</v>
      </c>
    </row>
    <row r="29" spans="1:27" ht="24.95" customHeight="1" x14ac:dyDescent="0.2">
      <c r="A29" s="75" t="s">
        <v>23</v>
      </c>
      <c r="B29" s="76">
        <v>1188.1780000000001</v>
      </c>
      <c r="C29" s="77">
        <v>1255.816</v>
      </c>
      <c r="D29" s="77">
        <v>1285.5930000000001</v>
      </c>
      <c r="E29" s="77">
        <v>1293.354</v>
      </c>
      <c r="F29" s="77">
        <v>1324.9749999999999</v>
      </c>
      <c r="G29" s="77">
        <v>1277.104</v>
      </c>
      <c r="H29" s="77">
        <v>1365.932</v>
      </c>
      <c r="I29" s="77">
        <v>1621.739</v>
      </c>
      <c r="J29" s="77">
        <v>1783.6759999999999</v>
      </c>
      <c r="K29" s="77">
        <v>1957.627</v>
      </c>
      <c r="L29" s="77">
        <v>2112.7530000000002</v>
      </c>
      <c r="M29" s="77">
        <v>2155.643</v>
      </c>
      <c r="N29" s="77">
        <v>2073.8130000000001</v>
      </c>
      <c r="O29" s="77">
        <v>1847.683</v>
      </c>
      <c r="P29" s="77">
        <v>1564.0129999999999</v>
      </c>
      <c r="Q29" s="77">
        <v>1452.98</v>
      </c>
      <c r="R29" s="77">
        <v>1477.2739999999999</v>
      </c>
      <c r="S29" s="77">
        <v>1468.345</v>
      </c>
      <c r="T29" s="77">
        <v>1140.213</v>
      </c>
      <c r="U29" s="77">
        <v>1017.574</v>
      </c>
      <c r="V29" s="77">
        <v>1022.369</v>
      </c>
      <c r="W29" s="77">
        <v>1005.329</v>
      </c>
      <c r="X29" s="77">
        <v>962.08600000000001</v>
      </c>
      <c r="Y29" s="77">
        <v>934.04200000000003</v>
      </c>
      <c r="Z29" s="78"/>
      <c r="AA29" s="79">
        <f>SUM(B29:Z29)</f>
        <v>34588.111000000004</v>
      </c>
    </row>
    <row r="30" spans="1:27" ht="24.95" customHeight="1" x14ac:dyDescent="0.2">
      <c r="A30" s="82" t="s">
        <v>24</v>
      </c>
      <c r="B30" s="80">
        <v>1073</v>
      </c>
      <c r="C30" s="81">
        <v>630</v>
      </c>
      <c r="D30" s="81">
        <v>586</v>
      </c>
      <c r="E30" s="81">
        <v>500</v>
      </c>
      <c r="F30" s="81">
        <v>500</v>
      </c>
      <c r="G30" s="81">
        <v>560</v>
      </c>
      <c r="H30" s="81">
        <v>920</v>
      </c>
      <c r="I30" s="81">
        <v>1315</v>
      </c>
      <c r="J30" s="81">
        <v>1315</v>
      </c>
      <c r="K30" s="81">
        <v>1285</v>
      </c>
      <c r="L30" s="81">
        <v>1260</v>
      </c>
      <c r="M30" s="81">
        <v>1260</v>
      </c>
      <c r="N30" s="81">
        <v>1260</v>
      </c>
      <c r="O30" s="81">
        <v>1260</v>
      </c>
      <c r="P30" s="81">
        <v>1260</v>
      </c>
      <c r="Q30" s="81">
        <v>1327</v>
      </c>
      <c r="R30" s="81">
        <v>1740</v>
      </c>
      <c r="S30" s="81">
        <v>1790</v>
      </c>
      <c r="T30" s="81">
        <v>1850</v>
      </c>
      <c r="U30" s="81">
        <v>1850</v>
      </c>
      <c r="V30" s="81">
        <v>1850</v>
      </c>
      <c r="W30" s="81">
        <v>1830</v>
      </c>
      <c r="X30" s="81">
        <v>1690</v>
      </c>
      <c r="Y30" s="81">
        <v>1665</v>
      </c>
      <c r="Z30" s="83"/>
      <c r="AA30" s="84">
        <f>SUM(B30:Z30)</f>
        <v>30576</v>
      </c>
    </row>
    <row r="31" spans="1:27" ht="30" customHeight="1" thickBot="1" x14ac:dyDescent="0.25">
      <c r="A31" s="60" t="s">
        <v>25</v>
      </c>
      <c r="B31" s="61">
        <f>IF(LEN(B$2)&gt;0,SUM(B28:B30),"")</f>
        <v>3936.0780000000004</v>
      </c>
      <c r="C31" s="62">
        <f t="shared" ref="C31:Z31" si="4">IF(LEN(C$2)&gt;0,SUM(C28:C30),"")</f>
        <v>3598.7160000000003</v>
      </c>
      <c r="D31" s="62">
        <f t="shared" si="4"/>
        <v>3633.4930000000004</v>
      </c>
      <c r="E31" s="62">
        <f t="shared" si="4"/>
        <v>3611.2539999999999</v>
      </c>
      <c r="F31" s="62">
        <f t="shared" si="4"/>
        <v>3682.875</v>
      </c>
      <c r="G31" s="62">
        <f t="shared" si="4"/>
        <v>3820.0039999999999</v>
      </c>
      <c r="H31" s="62">
        <f t="shared" si="4"/>
        <v>4497.8320000000003</v>
      </c>
      <c r="I31" s="62">
        <f t="shared" si="4"/>
        <v>5690.6390000000001</v>
      </c>
      <c r="J31" s="62">
        <f t="shared" si="4"/>
        <v>6321.576</v>
      </c>
      <c r="K31" s="62">
        <f t="shared" si="4"/>
        <v>6715.527</v>
      </c>
      <c r="L31" s="62">
        <f t="shared" si="4"/>
        <v>7049.6530000000002</v>
      </c>
      <c r="M31" s="62">
        <f t="shared" si="4"/>
        <v>7054.5429999999997</v>
      </c>
      <c r="N31" s="62">
        <f t="shared" si="4"/>
        <v>6821.7129999999997</v>
      </c>
      <c r="O31" s="62">
        <f t="shared" si="4"/>
        <v>6255.5830000000005</v>
      </c>
      <c r="P31" s="62">
        <f t="shared" si="4"/>
        <v>5440.9130000000005</v>
      </c>
      <c r="Q31" s="62">
        <f t="shared" si="4"/>
        <v>4753.88</v>
      </c>
      <c r="R31" s="62">
        <f t="shared" si="4"/>
        <v>4864.8239999999996</v>
      </c>
      <c r="S31" s="62">
        <f t="shared" si="4"/>
        <v>5173.3950000000004</v>
      </c>
      <c r="T31" s="62">
        <f t="shared" si="4"/>
        <v>5203.1130000000003</v>
      </c>
      <c r="U31" s="62">
        <f t="shared" si="4"/>
        <v>5174.4740000000002</v>
      </c>
      <c r="V31" s="62">
        <f t="shared" si="4"/>
        <v>4545.4189999999999</v>
      </c>
      <c r="W31" s="62">
        <f t="shared" si="4"/>
        <v>4254.8789999999999</v>
      </c>
      <c r="X31" s="62">
        <f t="shared" si="4"/>
        <v>3958.9859999999999</v>
      </c>
      <c r="Y31" s="62">
        <f t="shared" si="4"/>
        <v>3759.942</v>
      </c>
      <c r="Z31" s="63" t="str">
        <f t="shared" si="4"/>
        <v/>
      </c>
      <c r="AA31" s="64">
        <f>SUM(AA28:AA30)</f>
        <v>119819.31100000003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366</v>
      </c>
      <c r="C34" s="95">
        <v>380</v>
      </c>
      <c r="D34" s="95">
        <v>380</v>
      </c>
      <c r="E34" s="95">
        <v>371</v>
      </c>
      <c r="F34" s="95">
        <v>381</v>
      </c>
      <c r="G34" s="95">
        <v>372</v>
      </c>
      <c r="H34" s="95">
        <v>390</v>
      </c>
      <c r="I34" s="95">
        <v>370</v>
      </c>
      <c r="J34" s="95">
        <v>243.97899999999998</v>
      </c>
      <c r="K34" s="95">
        <v>126</v>
      </c>
      <c r="L34" s="95">
        <v>110</v>
      </c>
      <c r="M34" s="95">
        <v>125</v>
      </c>
      <c r="N34" s="95">
        <v>126</v>
      </c>
      <c r="O34" s="95">
        <v>126</v>
      </c>
      <c r="P34" s="95">
        <v>173</v>
      </c>
      <c r="Q34" s="95">
        <v>351.601</v>
      </c>
      <c r="R34" s="95">
        <v>374</v>
      </c>
      <c r="S34" s="95">
        <v>366</v>
      </c>
      <c r="T34" s="95">
        <v>372</v>
      </c>
      <c r="U34" s="95">
        <v>336</v>
      </c>
      <c r="V34" s="95">
        <v>336</v>
      </c>
      <c r="W34" s="95">
        <v>390</v>
      </c>
      <c r="X34" s="95">
        <v>352</v>
      </c>
      <c r="Y34" s="95">
        <v>352</v>
      </c>
      <c r="Z34" s="96"/>
      <c r="AA34" s="74">
        <f t="shared" ref="AA34:AA39" si="5">SUM(B34:Z34)</f>
        <v>7269.58</v>
      </c>
    </row>
    <row r="35" spans="1:27" ht="24.95" customHeight="1" x14ac:dyDescent="0.2">
      <c r="A35" s="97" t="s">
        <v>28</v>
      </c>
      <c r="B35" s="98">
        <v>399</v>
      </c>
      <c r="C35" s="99">
        <v>412</v>
      </c>
      <c r="D35" s="99">
        <v>412</v>
      </c>
      <c r="E35" s="99">
        <v>412</v>
      </c>
      <c r="F35" s="99">
        <v>412</v>
      </c>
      <c r="G35" s="99">
        <v>407</v>
      </c>
      <c r="H35" s="99">
        <v>412</v>
      </c>
      <c r="I35" s="99">
        <v>388</v>
      </c>
      <c r="J35" s="99">
        <v>348</v>
      </c>
      <c r="K35" s="99">
        <v>343</v>
      </c>
      <c r="L35" s="99">
        <v>349</v>
      </c>
      <c r="M35" s="99">
        <v>349</v>
      </c>
      <c r="N35" s="99">
        <v>367</v>
      </c>
      <c r="O35" s="99">
        <v>367</v>
      </c>
      <c r="P35" s="99">
        <v>367</v>
      </c>
      <c r="Q35" s="99">
        <v>412</v>
      </c>
      <c r="R35" s="99">
        <v>405</v>
      </c>
      <c r="S35" s="99">
        <v>390</v>
      </c>
      <c r="T35" s="99">
        <v>392</v>
      </c>
      <c r="U35" s="99">
        <v>384</v>
      </c>
      <c r="V35" s="99">
        <v>412</v>
      </c>
      <c r="W35" s="99">
        <v>412</v>
      </c>
      <c r="X35" s="99">
        <v>396</v>
      </c>
      <c r="Y35" s="99">
        <v>378</v>
      </c>
      <c r="Z35" s="100"/>
      <c r="AA35" s="79">
        <f t="shared" si="5"/>
        <v>9325</v>
      </c>
    </row>
    <row r="36" spans="1:27" ht="24.95" customHeight="1" x14ac:dyDescent="0.2">
      <c r="A36" s="97" t="s">
        <v>29</v>
      </c>
      <c r="B36" s="98">
        <v>174</v>
      </c>
      <c r="C36" s="99">
        <v>46.5</v>
      </c>
      <c r="D36" s="99">
        <v>31</v>
      </c>
      <c r="E36" s="99">
        <v>15</v>
      </c>
      <c r="F36" s="99">
        <v>21.6</v>
      </c>
      <c r="G36" s="99">
        <v>354.1</v>
      </c>
      <c r="H36" s="99">
        <v>203.2</v>
      </c>
      <c r="I36" s="99">
        <v>15</v>
      </c>
      <c r="J36" s="99">
        <v>15</v>
      </c>
      <c r="K36" s="99">
        <v>15</v>
      </c>
      <c r="L36" s="99">
        <v>15</v>
      </c>
      <c r="M36" s="99">
        <v>15</v>
      </c>
      <c r="N36" s="99">
        <v>15</v>
      </c>
      <c r="O36" s="99">
        <v>15</v>
      </c>
      <c r="P36" s="99">
        <v>15</v>
      </c>
      <c r="Q36" s="99">
        <v>85.8</v>
      </c>
      <c r="R36" s="99">
        <v>122.9</v>
      </c>
      <c r="S36" s="99">
        <v>191.6</v>
      </c>
      <c r="T36" s="99">
        <v>344.3</v>
      </c>
      <c r="U36" s="99">
        <v>389.6</v>
      </c>
      <c r="V36" s="99">
        <v>589.20000000000005</v>
      </c>
      <c r="W36" s="99">
        <v>383.1</v>
      </c>
      <c r="X36" s="99">
        <v>466.5</v>
      </c>
      <c r="Y36" s="99">
        <v>214.1</v>
      </c>
      <c r="Z36" s="100"/>
      <c r="AA36" s="79">
        <f t="shared" si="5"/>
        <v>3752.5</v>
      </c>
    </row>
    <row r="37" spans="1:27" ht="24.95" customHeight="1" x14ac:dyDescent="0.2">
      <c r="A37" s="97" t="s">
        <v>30</v>
      </c>
      <c r="B37" s="98">
        <v>30</v>
      </c>
      <c r="C37" s="99">
        <v>30</v>
      </c>
      <c r="D37" s="99">
        <v>30</v>
      </c>
      <c r="E37" s="99">
        <v>30</v>
      </c>
      <c r="F37" s="99">
        <v>30</v>
      </c>
      <c r="G37" s="99">
        <v>30</v>
      </c>
      <c r="H37" s="99">
        <v>30</v>
      </c>
      <c r="I37" s="99">
        <v>30</v>
      </c>
      <c r="J37" s="99">
        <v>30</v>
      </c>
      <c r="K37" s="99">
        <v>30</v>
      </c>
      <c r="L37" s="99">
        <v>30</v>
      </c>
      <c r="M37" s="99">
        <v>30</v>
      </c>
      <c r="N37" s="99">
        <v>30</v>
      </c>
      <c r="O37" s="99">
        <v>30</v>
      </c>
      <c r="P37" s="99">
        <v>30</v>
      </c>
      <c r="Q37" s="99">
        <v>30</v>
      </c>
      <c r="R37" s="99">
        <v>98</v>
      </c>
      <c r="S37" s="99">
        <v>50</v>
      </c>
      <c r="T37" s="99">
        <v>30</v>
      </c>
      <c r="U37" s="99">
        <v>30</v>
      </c>
      <c r="V37" s="99">
        <v>98</v>
      </c>
      <c r="W37" s="99">
        <v>69</v>
      </c>
      <c r="X37" s="99">
        <v>30</v>
      </c>
      <c r="Y37" s="99">
        <v>55</v>
      </c>
      <c r="Z37" s="100"/>
      <c r="AA37" s="79">
        <f t="shared" si="5"/>
        <v>940</v>
      </c>
    </row>
    <row r="38" spans="1:27" ht="24.95" customHeight="1" x14ac:dyDescent="0.2">
      <c r="A38" s="97" t="s">
        <v>31</v>
      </c>
      <c r="B38" s="98"/>
      <c r="C38" s="99">
        <v>411.9</v>
      </c>
      <c r="D38" s="99">
        <v>246.1</v>
      </c>
      <c r="E38" s="99">
        <v>500</v>
      </c>
      <c r="F38" s="99">
        <v>500</v>
      </c>
      <c r="G38" s="99">
        <v>500</v>
      </c>
      <c r="H38" s="99">
        <v>500</v>
      </c>
      <c r="I38" s="99">
        <v>500</v>
      </c>
      <c r="J38" s="99">
        <v>144.80000000000001</v>
      </c>
      <c r="K38" s="99"/>
      <c r="L38" s="99"/>
      <c r="M38" s="99"/>
      <c r="N38" s="99">
        <v>5.6</v>
      </c>
      <c r="O38" s="99">
        <v>383</v>
      </c>
      <c r="P38" s="99">
        <v>500</v>
      </c>
      <c r="Q38" s="99">
        <v>500</v>
      </c>
      <c r="R38" s="99">
        <v>500</v>
      </c>
      <c r="S38" s="99">
        <v>500</v>
      </c>
      <c r="T38" s="99">
        <v>500</v>
      </c>
      <c r="U38" s="99">
        <v>500</v>
      </c>
      <c r="V38" s="99">
        <v>500</v>
      </c>
      <c r="W38" s="99">
        <v>500</v>
      </c>
      <c r="X38" s="99">
        <v>500</v>
      </c>
      <c r="Y38" s="99">
        <v>500</v>
      </c>
      <c r="Z38" s="100"/>
      <c r="AA38" s="79">
        <f t="shared" si="5"/>
        <v>8691.4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969</v>
      </c>
      <c r="C39" s="88">
        <f t="shared" si="6"/>
        <v>1280.4000000000001</v>
      </c>
      <c r="D39" s="88">
        <f t="shared" si="6"/>
        <v>1099.0999999999999</v>
      </c>
      <c r="E39" s="88">
        <f t="shared" si="6"/>
        <v>1328</v>
      </c>
      <c r="F39" s="88">
        <f t="shared" si="6"/>
        <v>1344.6</v>
      </c>
      <c r="G39" s="88">
        <f t="shared" si="6"/>
        <v>1663.1</v>
      </c>
      <c r="H39" s="88">
        <f t="shared" si="6"/>
        <v>1535.2</v>
      </c>
      <c r="I39" s="88">
        <f t="shared" si="6"/>
        <v>1303</v>
      </c>
      <c r="J39" s="88">
        <f t="shared" si="6"/>
        <v>781.779</v>
      </c>
      <c r="K39" s="88">
        <f t="shared" si="6"/>
        <v>514</v>
      </c>
      <c r="L39" s="88">
        <f t="shared" si="6"/>
        <v>504</v>
      </c>
      <c r="M39" s="88">
        <f t="shared" si="6"/>
        <v>519</v>
      </c>
      <c r="N39" s="88">
        <f t="shared" si="6"/>
        <v>543.6</v>
      </c>
      <c r="O39" s="88">
        <f t="shared" si="6"/>
        <v>921</v>
      </c>
      <c r="P39" s="88">
        <f t="shared" si="6"/>
        <v>1085</v>
      </c>
      <c r="Q39" s="88">
        <f t="shared" si="6"/>
        <v>1379.4009999999998</v>
      </c>
      <c r="R39" s="88">
        <f t="shared" si="6"/>
        <v>1499.9</v>
      </c>
      <c r="S39" s="88">
        <f t="shared" si="6"/>
        <v>1497.6</v>
      </c>
      <c r="T39" s="88">
        <f t="shared" si="6"/>
        <v>1638.3</v>
      </c>
      <c r="U39" s="88">
        <f t="shared" si="6"/>
        <v>1639.6</v>
      </c>
      <c r="V39" s="88">
        <f t="shared" si="6"/>
        <v>1935.2</v>
      </c>
      <c r="W39" s="88">
        <f t="shared" si="6"/>
        <v>1754.1</v>
      </c>
      <c r="X39" s="88">
        <f t="shared" si="6"/>
        <v>1744.5</v>
      </c>
      <c r="Y39" s="88">
        <f t="shared" si="6"/>
        <v>1499.1</v>
      </c>
      <c r="Z39" s="89" t="str">
        <f t="shared" si="6"/>
        <v/>
      </c>
      <c r="AA39" s="90">
        <f t="shared" si="5"/>
        <v>29978.479999999996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159</v>
      </c>
      <c r="C44" s="99">
        <v>31.5</v>
      </c>
      <c r="D44" s="99">
        <v>16</v>
      </c>
      <c r="E44" s="99"/>
      <c r="F44" s="99">
        <v>6.6</v>
      </c>
      <c r="G44" s="99">
        <v>339.1</v>
      </c>
      <c r="H44" s="99">
        <v>188.2</v>
      </c>
      <c r="I44" s="99"/>
      <c r="J44" s="99"/>
      <c r="K44" s="99"/>
      <c r="L44" s="99"/>
      <c r="M44" s="99"/>
      <c r="N44" s="99"/>
      <c r="O44" s="99"/>
      <c r="P44" s="99"/>
      <c r="Q44" s="99">
        <v>70.8</v>
      </c>
      <c r="R44" s="99">
        <v>107.9</v>
      </c>
      <c r="S44" s="99">
        <v>176.6</v>
      </c>
      <c r="T44" s="99">
        <v>329.3</v>
      </c>
      <c r="U44" s="99">
        <v>374.6</v>
      </c>
      <c r="V44" s="99">
        <v>574.20000000000005</v>
      </c>
      <c r="W44" s="99">
        <v>368.1</v>
      </c>
      <c r="X44" s="99">
        <v>451.5</v>
      </c>
      <c r="Y44" s="99">
        <v>199.1</v>
      </c>
      <c r="Z44" s="100"/>
      <c r="AA44" s="79">
        <f t="shared" si="7"/>
        <v>3392.5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>
        <v>411.9</v>
      </c>
      <c r="D46" s="99">
        <v>246.1</v>
      </c>
      <c r="E46" s="99">
        <v>500</v>
      </c>
      <c r="F46" s="99">
        <v>500</v>
      </c>
      <c r="G46" s="99">
        <v>500</v>
      </c>
      <c r="H46" s="99">
        <v>500</v>
      </c>
      <c r="I46" s="99">
        <v>500</v>
      </c>
      <c r="J46" s="99">
        <v>144.80000000000001</v>
      </c>
      <c r="K46" s="99"/>
      <c r="L46" s="99"/>
      <c r="M46" s="99"/>
      <c r="N46" s="99">
        <v>5.6</v>
      </c>
      <c r="O46" s="99">
        <v>383</v>
      </c>
      <c r="P46" s="99">
        <v>500</v>
      </c>
      <c r="Q46" s="99">
        <v>500</v>
      </c>
      <c r="R46" s="99">
        <v>500</v>
      </c>
      <c r="S46" s="99">
        <v>500</v>
      </c>
      <c r="T46" s="99">
        <v>500</v>
      </c>
      <c r="U46" s="99">
        <v>500</v>
      </c>
      <c r="V46" s="99">
        <v>500</v>
      </c>
      <c r="W46" s="99">
        <v>500</v>
      </c>
      <c r="X46" s="99">
        <v>500</v>
      </c>
      <c r="Y46" s="99">
        <v>500</v>
      </c>
      <c r="Z46" s="100"/>
      <c r="AA46" s="79">
        <f t="shared" si="7"/>
        <v>8691.4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>
        <v>1</v>
      </c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1</v>
      </c>
    </row>
    <row r="48" spans="1:27" ht="30" customHeight="1" thickBot="1" x14ac:dyDescent="0.25">
      <c r="A48" s="86" t="s">
        <v>35</v>
      </c>
      <c r="B48" s="87">
        <f>IF(LEN(B$2)&gt;0,SUM(B42:B47),"")</f>
        <v>159</v>
      </c>
      <c r="C48" s="88">
        <f t="shared" ref="C48:Z48" si="8">IF(LEN(C$2)&gt;0,SUM(C42:C47),"")</f>
        <v>443.4</v>
      </c>
      <c r="D48" s="88">
        <f t="shared" si="8"/>
        <v>262.10000000000002</v>
      </c>
      <c r="E48" s="88">
        <f t="shared" si="8"/>
        <v>500</v>
      </c>
      <c r="F48" s="88">
        <f t="shared" si="8"/>
        <v>506.6</v>
      </c>
      <c r="G48" s="88">
        <f t="shared" si="8"/>
        <v>840.1</v>
      </c>
      <c r="H48" s="88">
        <f t="shared" si="8"/>
        <v>688.2</v>
      </c>
      <c r="I48" s="88">
        <f t="shared" si="8"/>
        <v>500</v>
      </c>
      <c r="J48" s="88">
        <f t="shared" si="8"/>
        <v>144.80000000000001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5.6</v>
      </c>
      <c r="O48" s="88">
        <f t="shared" si="8"/>
        <v>383</v>
      </c>
      <c r="P48" s="88">
        <f t="shared" si="8"/>
        <v>500</v>
      </c>
      <c r="Q48" s="88">
        <f t="shared" si="8"/>
        <v>570.79999999999995</v>
      </c>
      <c r="R48" s="88">
        <f t="shared" si="8"/>
        <v>607.9</v>
      </c>
      <c r="S48" s="88">
        <f t="shared" si="8"/>
        <v>676.6</v>
      </c>
      <c r="T48" s="88">
        <f t="shared" si="8"/>
        <v>829.3</v>
      </c>
      <c r="U48" s="88">
        <f t="shared" si="8"/>
        <v>874.6</v>
      </c>
      <c r="V48" s="88">
        <f t="shared" si="8"/>
        <v>1074.2</v>
      </c>
      <c r="W48" s="88">
        <f t="shared" si="8"/>
        <v>868.1</v>
      </c>
      <c r="X48" s="88">
        <f t="shared" si="8"/>
        <v>951.5</v>
      </c>
      <c r="Y48" s="88">
        <f t="shared" si="8"/>
        <v>699.1</v>
      </c>
      <c r="Z48" s="89" t="str">
        <f t="shared" si="8"/>
        <v/>
      </c>
      <c r="AA48" s="90">
        <f t="shared" si="7"/>
        <v>12084.900000000001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4095.078</v>
      </c>
      <c r="C51" s="88">
        <f t="shared" si="10"/>
        <v>4042.116</v>
      </c>
      <c r="D51" s="88">
        <f t="shared" si="10"/>
        <v>3895.5930000000008</v>
      </c>
      <c r="E51" s="88">
        <f t="shared" si="10"/>
        <v>4111.2539999999999</v>
      </c>
      <c r="F51" s="88">
        <f t="shared" si="10"/>
        <v>4189.4750000000004</v>
      </c>
      <c r="G51" s="88">
        <f t="shared" si="10"/>
        <v>4659.1039999999994</v>
      </c>
      <c r="H51" s="88">
        <f t="shared" si="10"/>
        <v>5186.0320000000002</v>
      </c>
      <c r="I51" s="88">
        <f t="shared" si="10"/>
        <v>6190.6389999999992</v>
      </c>
      <c r="J51" s="88">
        <f t="shared" si="10"/>
        <v>6466.3760000000002</v>
      </c>
      <c r="K51" s="88">
        <f t="shared" si="10"/>
        <v>6715.527</v>
      </c>
      <c r="L51" s="88">
        <f t="shared" si="10"/>
        <v>7049.6529999999984</v>
      </c>
      <c r="M51" s="88">
        <f t="shared" si="10"/>
        <v>7054.5429999999997</v>
      </c>
      <c r="N51" s="88">
        <f t="shared" si="10"/>
        <v>6827.3130000000001</v>
      </c>
      <c r="O51" s="88">
        <f t="shared" si="10"/>
        <v>6638.5830000000005</v>
      </c>
      <c r="P51" s="88">
        <f t="shared" si="10"/>
        <v>5940.9130000000005</v>
      </c>
      <c r="Q51" s="88">
        <f t="shared" si="10"/>
        <v>5324.6799999999994</v>
      </c>
      <c r="R51" s="88">
        <f t="shared" si="10"/>
        <v>5472.7240000000002</v>
      </c>
      <c r="S51" s="88">
        <f t="shared" si="10"/>
        <v>5849.9950000000008</v>
      </c>
      <c r="T51" s="88">
        <f t="shared" si="10"/>
        <v>6032.4129999999996</v>
      </c>
      <c r="U51" s="88">
        <f t="shared" si="10"/>
        <v>6049.0740000000005</v>
      </c>
      <c r="V51" s="88">
        <f t="shared" si="10"/>
        <v>5619.6189999999997</v>
      </c>
      <c r="W51" s="88">
        <f t="shared" si="10"/>
        <v>5122.9790000000003</v>
      </c>
      <c r="X51" s="88">
        <f t="shared" si="10"/>
        <v>4910.4859999999999</v>
      </c>
      <c r="Y51" s="88">
        <f t="shared" si="10"/>
        <v>4459.0419999999995</v>
      </c>
      <c r="Z51" s="89" t="str">
        <f t="shared" si="10"/>
        <v/>
      </c>
      <c r="AA51" s="105">
        <f>SUM(B51:Z51)</f>
        <v>131903.21100000001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44866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4095.0310000000004</v>
      </c>
      <c r="C4" s="18">
        <v>4042.1320000000001</v>
      </c>
      <c r="D4" s="18">
        <v>3895.578</v>
      </c>
      <c r="E4" s="18">
        <v>4111.3000000000011</v>
      </c>
      <c r="F4" s="18">
        <v>4189.4570000000003</v>
      </c>
      <c r="G4" s="18">
        <v>4659.1459999999979</v>
      </c>
      <c r="H4" s="18">
        <v>5186.0150000000012</v>
      </c>
      <c r="I4" s="18">
        <v>6190.5959999999977</v>
      </c>
      <c r="J4" s="18">
        <v>6466.4080000000013</v>
      </c>
      <c r="K4" s="18">
        <v>6715.5209999999997</v>
      </c>
      <c r="L4" s="18">
        <v>7049.6549999999997</v>
      </c>
      <c r="M4" s="18">
        <v>7054.5350000000017</v>
      </c>
      <c r="N4" s="18">
        <v>6827.2919999999995</v>
      </c>
      <c r="O4" s="18">
        <v>6638.6050000000014</v>
      </c>
      <c r="P4" s="18">
        <v>5940.9230000000007</v>
      </c>
      <c r="Q4" s="18">
        <v>5324.6459999999997</v>
      </c>
      <c r="R4" s="18">
        <v>5472.6830000000009</v>
      </c>
      <c r="S4" s="18">
        <v>5850.043999999999</v>
      </c>
      <c r="T4" s="18">
        <v>6032.4380000000001</v>
      </c>
      <c r="U4" s="18">
        <v>6049.0320000000011</v>
      </c>
      <c r="V4" s="18">
        <v>5619.5960000000005</v>
      </c>
      <c r="W4" s="18">
        <v>5122.9420000000018</v>
      </c>
      <c r="X4" s="18">
        <v>4910.5170000000007</v>
      </c>
      <c r="Y4" s="18">
        <v>4459.0620000000008</v>
      </c>
      <c r="Z4" s="19"/>
      <c r="AA4" s="20">
        <f>SUM(B4:Z4)</f>
        <v>131903.15399999998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107.39</v>
      </c>
      <c r="C7" s="28">
        <v>99.94</v>
      </c>
      <c r="D7" s="28">
        <v>96</v>
      </c>
      <c r="E7" s="28">
        <v>86.51</v>
      </c>
      <c r="F7" s="28">
        <v>90.51</v>
      </c>
      <c r="G7" s="28">
        <v>102.24</v>
      </c>
      <c r="H7" s="28">
        <v>172.31</v>
      </c>
      <c r="I7" s="28">
        <v>165.31</v>
      </c>
      <c r="J7" s="28">
        <v>100.58</v>
      </c>
      <c r="K7" s="28">
        <v>95.92</v>
      </c>
      <c r="L7" s="28">
        <v>89.74</v>
      </c>
      <c r="M7" s="28">
        <v>94.3</v>
      </c>
      <c r="N7" s="28">
        <v>90</v>
      </c>
      <c r="O7" s="28">
        <v>80.88</v>
      </c>
      <c r="P7" s="28">
        <v>157.54</v>
      </c>
      <c r="Q7" s="28">
        <v>250</v>
      </c>
      <c r="R7" s="28">
        <v>318.95</v>
      </c>
      <c r="S7" s="28">
        <v>311.02999999999997</v>
      </c>
      <c r="T7" s="28">
        <v>255.2</v>
      </c>
      <c r="U7" s="28">
        <v>203.12</v>
      </c>
      <c r="V7" s="28">
        <v>160</v>
      </c>
      <c r="W7" s="28">
        <v>142.03</v>
      </c>
      <c r="X7" s="28">
        <v>146.08000000000001</v>
      </c>
      <c r="Y7" s="28">
        <v>146.08000000000001</v>
      </c>
      <c r="Z7" s="29"/>
      <c r="AA7" s="30">
        <f>IF(SUM(B7:Z7)&lt;&gt;0,AVERAGEIF(B7:Z7,"&lt;&gt;"""),"")</f>
        <v>148.40249999999997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924.98399999999992</v>
      </c>
      <c r="C19" s="72">
        <v>923.00800000000004</v>
      </c>
      <c r="D19" s="72">
        <v>931.00699999999995</v>
      </c>
      <c r="E19" s="72">
        <v>915.00299999999993</v>
      </c>
      <c r="F19" s="72">
        <v>912.97399999999993</v>
      </c>
      <c r="G19" s="72">
        <v>905.95699999999988</v>
      </c>
      <c r="H19" s="72">
        <v>912.94499999999994</v>
      </c>
      <c r="I19" s="72">
        <v>922.94499999999994</v>
      </c>
      <c r="J19" s="72">
        <v>917.97</v>
      </c>
      <c r="K19" s="72">
        <v>890.99399999999991</v>
      </c>
      <c r="L19" s="72">
        <v>867</v>
      </c>
      <c r="M19" s="72">
        <v>837.99</v>
      </c>
      <c r="N19" s="72">
        <v>811.99099999999999</v>
      </c>
      <c r="O19" s="72">
        <v>795.97399999999993</v>
      </c>
      <c r="P19" s="72">
        <v>778.11</v>
      </c>
      <c r="Q19" s="72">
        <v>791.09500000000003</v>
      </c>
      <c r="R19" s="72">
        <v>800.08500000000004</v>
      </c>
      <c r="S19" s="72">
        <v>800.09100000000001</v>
      </c>
      <c r="T19" s="72">
        <v>797.09100000000001</v>
      </c>
      <c r="U19" s="72">
        <v>781.13499999999999</v>
      </c>
      <c r="V19" s="72">
        <v>796.13699999999994</v>
      </c>
      <c r="W19" s="72">
        <v>788.11599999999999</v>
      </c>
      <c r="X19" s="72">
        <v>914.10900000000004</v>
      </c>
      <c r="Y19" s="72">
        <v>915.73900000000003</v>
      </c>
      <c r="Z19" s="73"/>
      <c r="AA19" s="74">
        <f t="shared" ref="AA19:AA24" si="2">SUM(B19:Z19)</f>
        <v>20632.45</v>
      </c>
    </row>
    <row r="20" spans="1:27" ht="24.95" customHeight="1" x14ac:dyDescent="0.2">
      <c r="A20" s="75" t="s">
        <v>15</v>
      </c>
      <c r="B20" s="76">
        <v>919.12</v>
      </c>
      <c r="C20" s="77">
        <v>927.84</v>
      </c>
      <c r="D20" s="77">
        <v>928.50099999999998</v>
      </c>
      <c r="E20" s="77">
        <v>943.02400000000011</v>
      </c>
      <c r="F20" s="77">
        <v>989.18299999999999</v>
      </c>
      <c r="G20" s="77">
        <v>1151.1690000000003</v>
      </c>
      <c r="H20" s="77">
        <v>1292.0960000000002</v>
      </c>
      <c r="I20" s="77">
        <v>1408.7349999999999</v>
      </c>
      <c r="J20" s="77">
        <v>1480.0129999999999</v>
      </c>
      <c r="K20" s="77">
        <v>1496.1460000000002</v>
      </c>
      <c r="L20" s="77">
        <v>1510.2280000000001</v>
      </c>
      <c r="M20" s="77">
        <v>1497.6410000000001</v>
      </c>
      <c r="N20" s="77">
        <v>1494.327</v>
      </c>
      <c r="O20" s="77">
        <v>1466.2090000000003</v>
      </c>
      <c r="P20" s="77">
        <v>1349.8870000000002</v>
      </c>
      <c r="Q20" s="77">
        <v>1301.0910000000001</v>
      </c>
      <c r="R20" s="77">
        <v>1302.931</v>
      </c>
      <c r="S20" s="77">
        <v>1322.2240000000002</v>
      </c>
      <c r="T20" s="77">
        <v>1303.8299999999997</v>
      </c>
      <c r="U20" s="77">
        <v>1268.3500000000001</v>
      </c>
      <c r="V20" s="77">
        <v>1173.373</v>
      </c>
      <c r="W20" s="77">
        <v>1056.874</v>
      </c>
      <c r="X20" s="77">
        <v>999.60799999999995</v>
      </c>
      <c r="Y20" s="77">
        <v>946.9620000000001</v>
      </c>
      <c r="Z20" s="78"/>
      <c r="AA20" s="79">
        <f t="shared" si="2"/>
        <v>29529.361999999994</v>
      </c>
    </row>
    <row r="21" spans="1:27" ht="24.95" customHeight="1" x14ac:dyDescent="0.2">
      <c r="A21" s="75" t="s">
        <v>16</v>
      </c>
      <c r="B21" s="80">
        <v>1762.327</v>
      </c>
      <c r="C21" s="81">
        <v>1651.2839999999999</v>
      </c>
      <c r="D21" s="81">
        <v>1636.07</v>
      </c>
      <c r="E21" s="81">
        <v>1659.873</v>
      </c>
      <c r="F21" s="81">
        <v>1730.8</v>
      </c>
      <c r="G21" s="81">
        <v>1978.5199999999998</v>
      </c>
      <c r="H21" s="81">
        <v>2324.9739999999997</v>
      </c>
      <c r="I21" s="81">
        <v>2530.6159999999995</v>
      </c>
      <c r="J21" s="81">
        <v>2668.4249999999997</v>
      </c>
      <c r="K21" s="81">
        <v>2798.7809999999999</v>
      </c>
      <c r="L21" s="81">
        <v>2842.627</v>
      </c>
      <c r="M21" s="81">
        <v>2887.7039999999993</v>
      </c>
      <c r="N21" s="81">
        <v>2849.9739999999997</v>
      </c>
      <c r="O21" s="81">
        <v>2718.422</v>
      </c>
      <c r="P21" s="81">
        <v>2593.8259999999996</v>
      </c>
      <c r="Q21" s="81">
        <v>2562.4599999999991</v>
      </c>
      <c r="R21" s="81">
        <v>2807.6669999999995</v>
      </c>
      <c r="S21" s="81">
        <v>3203.7290000000003</v>
      </c>
      <c r="T21" s="81">
        <v>3286.3029999999999</v>
      </c>
      <c r="U21" s="81">
        <v>3278.0470000000005</v>
      </c>
      <c r="V21" s="81">
        <v>3065.0860000000002</v>
      </c>
      <c r="W21" s="81">
        <v>2730.9520000000002</v>
      </c>
      <c r="X21" s="81">
        <v>2402.2999999999997</v>
      </c>
      <c r="Y21" s="81">
        <v>2050.8609999999994</v>
      </c>
      <c r="Z21" s="78"/>
      <c r="AA21" s="79">
        <f t="shared" si="2"/>
        <v>60021.62799999999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>
        <v>94.5</v>
      </c>
      <c r="C23" s="77">
        <v>87</v>
      </c>
      <c r="D23" s="77">
        <v>81</v>
      </c>
      <c r="E23" s="77">
        <v>93.5</v>
      </c>
      <c r="F23" s="77">
        <v>97.5</v>
      </c>
      <c r="G23" s="77">
        <v>93.5</v>
      </c>
      <c r="H23" s="77">
        <v>102</v>
      </c>
      <c r="I23" s="77">
        <v>102</v>
      </c>
      <c r="J23" s="77">
        <v>98</v>
      </c>
      <c r="K23" s="77">
        <v>107.5</v>
      </c>
      <c r="L23" s="77">
        <v>119</v>
      </c>
      <c r="M23" s="77">
        <v>125.5</v>
      </c>
      <c r="N23" s="77">
        <v>125</v>
      </c>
      <c r="O23" s="77">
        <v>118</v>
      </c>
      <c r="P23" s="77">
        <v>112</v>
      </c>
      <c r="Q23" s="77">
        <v>117</v>
      </c>
      <c r="R23" s="77">
        <v>119</v>
      </c>
      <c r="S23" s="77">
        <v>124</v>
      </c>
      <c r="T23" s="77">
        <v>124</v>
      </c>
      <c r="U23" s="77">
        <v>127.5</v>
      </c>
      <c r="V23" s="77">
        <v>123</v>
      </c>
      <c r="W23" s="77">
        <v>116</v>
      </c>
      <c r="X23" s="77">
        <v>106.5</v>
      </c>
      <c r="Y23" s="77">
        <v>114.5</v>
      </c>
      <c r="Z23" s="77"/>
      <c r="AA23" s="79">
        <f t="shared" si="2"/>
        <v>2627.5</v>
      </c>
    </row>
    <row r="24" spans="1:27" ht="24.95" customHeight="1" x14ac:dyDescent="0.2">
      <c r="A24" s="85" t="s">
        <v>19</v>
      </c>
      <c r="B24" s="77">
        <v>216</v>
      </c>
      <c r="C24" s="77">
        <v>206.99999999999997</v>
      </c>
      <c r="D24" s="77">
        <v>205</v>
      </c>
      <c r="E24" s="77">
        <v>206.00000000000003</v>
      </c>
      <c r="F24" s="77">
        <v>217</v>
      </c>
      <c r="G24" s="77">
        <v>243.99999999999997</v>
      </c>
      <c r="H24" s="77">
        <v>286</v>
      </c>
      <c r="I24" s="77">
        <v>326.99999999999994</v>
      </c>
      <c r="J24" s="77">
        <v>358.00000000000006</v>
      </c>
      <c r="K24" s="77">
        <v>369</v>
      </c>
      <c r="L24" s="77">
        <v>369</v>
      </c>
      <c r="M24" s="77">
        <v>371</v>
      </c>
      <c r="N24" s="77">
        <v>369</v>
      </c>
      <c r="O24" s="77">
        <v>359</v>
      </c>
      <c r="P24" s="77">
        <v>342</v>
      </c>
      <c r="Q24" s="77">
        <v>338.00000000000006</v>
      </c>
      <c r="R24" s="77">
        <v>342</v>
      </c>
      <c r="S24" s="77">
        <v>364</v>
      </c>
      <c r="T24" s="77">
        <v>396</v>
      </c>
      <c r="U24" s="77">
        <v>388</v>
      </c>
      <c r="V24" s="77">
        <v>354</v>
      </c>
      <c r="W24" s="77">
        <v>313</v>
      </c>
      <c r="X24" s="77">
        <v>277.00000000000006</v>
      </c>
      <c r="Y24" s="77">
        <v>246.00000000000003</v>
      </c>
      <c r="Z24" s="77"/>
      <c r="AA24" s="79">
        <f t="shared" si="2"/>
        <v>7463</v>
      </c>
    </row>
    <row r="25" spans="1:27" ht="30" customHeight="1" thickBot="1" x14ac:dyDescent="0.25">
      <c r="A25" s="86" t="s">
        <v>20</v>
      </c>
      <c r="B25" s="87">
        <f t="shared" ref="B25:AA25" si="3">SUM(B19:B24)</f>
        <v>3916.9309999999996</v>
      </c>
      <c r="C25" s="88">
        <f t="shared" si="3"/>
        <v>3796.1319999999996</v>
      </c>
      <c r="D25" s="88">
        <f t="shared" si="3"/>
        <v>3781.5779999999995</v>
      </c>
      <c r="E25" s="88">
        <f t="shared" si="3"/>
        <v>3817.4</v>
      </c>
      <c r="F25" s="88">
        <f t="shared" si="3"/>
        <v>3947.4569999999999</v>
      </c>
      <c r="G25" s="88">
        <f t="shared" si="3"/>
        <v>4373.1459999999997</v>
      </c>
      <c r="H25" s="88">
        <f t="shared" si="3"/>
        <v>4918.0149999999994</v>
      </c>
      <c r="I25" s="88">
        <f t="shared" si="3"/>
        <v>5291.2959999999994</v>
      </c>
      <c r="J25" s="88">
        <f t="shared" si="3"/>
        <v>5522.4079999999994</v>
      </c>
      <c r="K25" s="88">
        <f t="shared" si="3"/>
        <v>5662.4210000000003</v>
      </c>
      <c r="L25" s="88">
        <f t="shared" si="3"/>
        <v>5707.8549999999996</v>
      </c>
      <c r="M25" s="88">
        <f t="shared" si="3"/>
        <v>5719.8349999999991</v>
      </c>
      <c r="N25" s="88">
        <f t="shared" si="3"/>
        <v>5650.2919999999995</v>
      </c>
      <c r="O25" s="88">
        <f t="shared" si="3"/>
        <v>5457.6049999999996</v>
      </c>
      <c r="P25" s="88">
        <f t="shared" si="3"/>
        <v>5175.8230000000003</v>
      </c>
      <c r="Q25" s="88">
        <f t="shared" si="3"/>
        <v>5109.6459999999988</v>
      </c>
      <c r="R25" s="88">
        <f t="shared" si="3"/>
        <v>5371.6829999999991</v>
      </c>
      <c r="S25" s="88">
        <f t="shared" si="3"/>
        <v>5814.0439999999999</v>
      </c>
      <c r="T25" s="88">
        <f t="shared" si="3"/>
        <v>5907.2240000000002</v>
      </c>
      <c r="U25" s="88">
        <f t="shared" si="3"/>
        <v>5843.0320000000011</v>
      </c>
      <c r="V25" s="88">
        <f t="shared" si="3"/>
        <v>5511.5960000000005</v>
      </c>
      <c r="W25" s="88">
        <f t="shared" si="3"/>
        <v>5004.942</v>
      </c>
      <c r="X25" s="88">
        <f t="shared" si="3"/>
        <v>4699.5169999999998</v>
      </c>
      <c r="Y25" s="88">
        <f t="shared" si="3"/>
        <v>4274.0619999999999</v>
      </c>
      <c r="Z25" s="89">
        <f t="shared" si="3"/>
        <v>0</v>
      </c>
      <c r="AA25" s="90">
        <f t="shared" si="3"/>
        <v>120273.93999999997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370.5</v>
      </c>
      <c r="C28" s="72">
        <v>354</v>
      </c>
      <c r="D28" s="72">
        <v>346</v>
      </c>
      <c r="E28" s="72">
        <v>359.5</v>
      </c>
      <c r="F28" s="72">
        <v>374.5</v>
      </c>
      <c r="G28" s="72">
        <v>397.5</v>
      </c>
      <c r="H28" s="72">
        <v>448</v>
      </c>
      <c r="I28" s="72">
        <v>489</v>
      </c>
      <c r="J28" s="72">
        <v>516</v>
      </c>
      <c r="K28" s="72">
        <v>536.5</v>
      </c>
      <c r="L28" s="72">
        <v>548</v>
      </c>
      <c r="M28" s="72">
        <v>556.5</v>
      </c>
      <c r="N28" s="72">
        <v>554</v>
      </c>
      <c r="O28" s="72">
        <v>537</v>
      </c>
      <c r="P28" s="72">
        <v>514</v>
      </c>
      <c r="Q28" s="72">
        <v>515</v>
      </c>
      <c r="R28" s="72">
        <v>521</v>
      </c>
      <c r="S28" s="72">
        <v>500</v>
      </c>
      <c r="T28" s="72">
        <v>532</v>
      </c>
      <c r="U28" s="72">
        <v>527.5</v>
      </c>
      <c r="V28" s="72">
        <v>537</v>
      </c>
      <c r="W28" s="72">
        <v>489</v>
      </c>
      <c r="X28" s="72">
        <v>443.5</v>
      </c>
      <c r="Y28" s="72">
        <v>420.5</v>
      </c>
      <c r="Z28" s="73"/>
      <c r="AA28" s="74">
        <f>SUM(B28:Z28)</f>
        <v>11386.5</v>
      </c>
    </row>
    <row r="29" spans="1:27" ht="24.95" customHeight="1" x14ac:dyDescent="0.2">
      <c r="A29" s="75" t="s">
        <v>23</v>
      </c>
      <c r="B29" s="76">
        <v>3660.431</v>
      </c>
      <c r="C29" s="77">
        <v>3688.1320000000001</v>
      </c>
      <c r="D29" s="77">
        <v>3549.578</v>
      </c>
      <c r="E29" s="77">
        <v>3699.9</v>
      </c>
      <c r="F29" s="77">
        <v>3814.9569999999999</v>
      </c>
      <c r="G29" s="77">
        <v>4261.6459999999997</v>
      </c>
      <c r="H29" s="77">
        <v>4738.0150000000003</v>
      </c>
      <c r="I29" s="77">
        <v>5164.2960000000003</v>
      </c>
      <c r="J29" s="77">
        <v>5317.4080000000004</v>
      </c>
      <c r="K29" s="77">
        <v>5522.9210000000003</v>
      </c>
      <c r="L29" s="77">
        <v>5493.8549999999996</v>
      </c>
      <c r="M29" s="77">
        <v>5709.335</v>
      </c>
      <c r="N29" s="77">
        <v>5640.2920000000004</v>
      </c>
      <c r="O29" s="77">
        <v>5468.6049999999996</v>
      </c>
      <c r="P29" s="77">
        <v>5003.8230000000003</v>
      </c>
      <c r="Q29" s="77">
        <v>4809.6459999999997</v>
      </c>
      <c r="R29" s="77">
        <v>4951.683</v>
      </c>
      <c r="S29" s="77">
        <v>5350.0439999999999</v>
      </c>
      <c r="T29" s="77">
        <v>5500.4380000000001</v>
      </c>
      <c r="U29" s="77">
        <v>5521.5320000000002</v>
      </c>
      <c r="V29" s="77">
        <v>5082.5959999999995</v>
      </c>
      <c r="W29" s="77">
        <v>4633.942</v>
      </c>
      <c r="X29" s="77">
        <v>4467.0169999999998</v>
      </c>
      <c r="Y29" s="77">
        <v>4038.5619999999999</v>
      </c>
      <c r="Z29" s="78"/>
      <c r="AA29" s="79">
        <f>SUM(B29:Z29)</f>
        <v>115088.65400000001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4030.931</v>
      </c>
      <c r="C31" s="62">
        <f t="shared" si="4"/>
        <v>4042.1320000000001</v>
      </c>
      <c r="D31" s="62">
        <f t="shared" si="4"/>
        <v>3895.578</v>
      </c>
      <c r="E31" s="62">
        <f t="shared" si="4"/>
        <v>4059.4</v>
      </c>
      <c r="F31" s="62">
        <f t="shared" si="4"/>
        <v>4189.4570000000003</v>
      </c>
      <c r="G31" s="62">
        <f t="shared" si="4"/>
        <v>4659.1459999999997</v>
      </c>
      <c r="H31" s="62">
        <f t="shared" si="4"/>
        <v>5186.0150000000003</v>
      </c>
      <c r="I31" s="62">
        <f t="shared" si="4"/>
        <v>5653.2960000000003</v>
      </c>
      <c r="J31" s="62">
        <f t="shared" si="4"/>
        <v>5833.4080000000004</v>
      </c>
      <c r="K31" s="62">
        <f t="shared" si="4"/>
        <v>6059.4210000000003</v>
      </c>
      <c r="L31" s="62">
        <f t="shared" si="4"/>
        <v>6041.8549999999996</v>
      </c>
      <c r="M31" s="62">
        <f t="shared" si="4"/>
        <v>6265.835</v>
      </c>
      <c r="N31" s="62">
        <f t="shared" si="4"/>
        <v>6194.2920000000004</v>
      </c>
      <c r="O31" s="62">
        <f t="shared" si="4"/>
        <v>6005.6049999999996</v>
      </c>
      <c r="P31" s="62">
        <f t="shared" si="4"/>
        <v>5517.8230000000003</v>
      </c>
      <c r="Q31" s="62">
        <f t="shared" si="4"/>
        <v>5324.6459999999997</v>
      </c>
      <c r="R31" s="62">
        <f t="shared" si="4"/>
        <v>5472.683</v>
      </c>
      <c r="S31" s="62">
        <f t="shared" si="4"/>
        <v>5850.0439999999999</v>
      </c>
      <c r="T31" s="62">
        <f t="shared" si="4"/>
        <v>6032.4380000000001</v>
      </c>
      <c r="U31" s="62">
        <f t="shared" si="4"/>
        <v>6049.0320000000002</v>
      </c>
      <c r="V31" s="62">
        <f t="shared" si="4"/>
        <v>5619.5959999999995</v>
      </c>
      <c r="W31" s="62">
        <f t="shared" si="4"/>
        <v>5122.942</v>
      </c>
      <c r="X31" s="62">
        <f t="shared" si="4"/>
        <v>4910.5169999999998</v>
      </c>
      <c r="Y31" s="62">
        <f t="shared" si="4"/>
        <v>4459.0619999999999</v>
      </c>
      <c r="Z31" s="63">
        <f t="shared" si="4"/>
        <v>0</v>
      </c>
      <c r="AA31" s="64">
        <f t="shared" si="4"/>
        <v>126475.15400000001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25</v>
      </c>
      <c r="C34" s="95">
        <v>25</v>
      </c>
      <c r="D34" s="95">
        <v>25</v>
      </c>
      <c r="E34" s="95">
        <v>25</v>
      </c>
      <c r="F34" s="95">
        <v>25</v>
      </c>
      <c r="G34" s="95">
        <v>25</v>
      </c>
      <c r="H34" s="95"/>
      <c r="I34" s="95"/>
      <c r="J34" s="95"/>
      <c r="K34" s="95">
        <v>32</v>
      </c>
      <c r="L34" s="95"/>
      <c r="M34" s="95">
        <v>100</v>
      </c>
      <c r="N34" s="95">
        <v>100</v>
      </c>
      <c r="O34" s="95">
        <v>101</v>
      </c>
      <c r="P34" s="95">
        <v>24</v>
      </c>
      <c r="Q34" s="95">
        <v>24</v>
      </c>
      <c r="R34" s="95">
        <v>24</v>
      </c>
      <c r="S34" s="95">
        <v>24</v>
      </c>
      <c r="T34" s="95">
        <v>24</v>
      </c>
      <c r="U34" s="95">
        <v>24</v>
      </c>
      <c r="V34" s="95">
        <v>24</v>
      </c>
      <c r="W34" s="95">
        <v>24</v>
      </c>
      <c r="X34" s="95">
        <v>24</v>
      </c>
      <c r="Y34" s="95">
        <v>24</v>
      </c>
      <c r="Z34" s="96"/>
      <c r="AA34" s="74">
        <f t="shared" ref="AA34:AA39" si="5">SUM(B34:Z34)</f>
        <v>723</v>
      </c>
    </row>
    <row r="35" spans="1:27" ht="24.95" customHeight="1" x14ac:dyDescent="0.2">
      <c r="A35" s="97" t="s">
        <v>41</v>
      </c>
      <c r="B35" s="98">
        <v>41</v>
      </c>
      <c r="C35" s="99">
        <v>41</v>
      </c>
      <c r="D35" s="99">
        <v>41</v>
      </c>
      <c r="E35" s="99">
        <v>37</v>
      </c>
      <c r="F35" s="99">
        <v>37</v>
      </c>
      <c r="G35" s="99">
        <v>81</v>
      </c>
      <c r="H35" s="99">
        <v>88</v>
      </c>
      <c r="I35" s="99">
        <v>182</v>
      </c>
      <c r="J35" s="99">
        <v>131</v>
      </c>
      <c r="K35" s="99">
        <v>185</v>
      </c>
      <c r="L35" s="99">
        <v>154</v>
      </c>
      <c r="M35" s="99">
        <v>266</v>
      </c>
      <c r="N35" s="99">
        <v>264</v>
      </c>
      <c r="O35" s="99">
        <v>267</v>
      </c>
      <c r="P35" s="99">
        <v>138</v>
      </c>
      <c r="Q35" s="99">
        <v>26</v>
      </c>
      <c r="R35" s="99">
        <v>29</v>
      </c>
      <c r="S35" s="99">
        <v>12</v>
      </c>
      <c r="T35" s="99">
        <v>12</v>
      </c>
      <c r="U35" s="99">
        <v>12</v>
      </c>
      <c r="V35" s="99">
        <v>36</v>
      </c>
      <c r="W35" s="99">
        <v>32</v>
      </c>
      <c r="X35" s="99">
        <v>25</v>
      </c>
      <c r="Y35" s="99">
        <v>24</v>
      </c>
      <c r="Z35" s="100"/>
      <c r="AA35" s="79">
        <f t="shared" si="5"/>
        <v>2161</v>
      </c>
    </row>
    <row r="36" spans="1:27" ht="24.95" customHeight="1" x14ac:dyDescent="0.2">
      <c r="A36" s="97" t="s">
        <v>42</v>
      </c>
      <c r="B36" s="98"/>
      <c r="C36" s="99"/>
      <c r="D36" s="99"/>
      <c r="E36" s="99">
        <v>51.9</v>
      </c>
      <c r="F36" s="99"/>
      <c r="G36" s="99"/>
      <c r="H36" s="99"/>
      <c r="I36" s="99">
        <v>537.29999999999995</v>
      </c>
      <c r="J36" s="99">
        <v>633</v>
      </c>
      <c r="K36" s="99">
        <v>633</v>
      </c>
      <c r="L36" s="99">
        <v>633</v>
      </c>
      <c r="M36" s="99">
        <v>633</v>
      </c>
      <c r="N36" s="99">
        <v>633</v>
      </c>
      <c r="O36" s="99">
        <v>633</v>
      </c>
      <c r="P36" s="99">
        <v>423.1</v>
      </c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4810.3</v>
      </c>
    </row>
    <row r="37" spans="1:27" ht="24.95" customHeight="1" x14ac:dyDescent="0.2">
      <c r="A37" s="97" t="s">
        <v>43</v>
      </c>
      <c r="B37" s="98">
        <v>48</v>
      </c>
      <c r="C37" s="99">
        <v>180</v>
      </c>
      <c r="D37" s="99">
        <v>48</v>
      </c>
      <c r="E37" s="99">
        <v>180</v>
      </c>
      <c r="F37" s="99">
        <v>180</v>
      </c>
      <c r="G37" s="99">
        <v>180</v>
      </c>
      <c r="H37" s="99">
        <v>180</v>
      </c>
      <c r="I37" s="99">
        <v>180</v>
      </c>
      <c r="J37" s="99">
        <v>180</v>
      </c>
      <c r="K37" s="99">
        <v>180</v>
      </c>
      <c r="L37" s="99">
        <v>180</v>
      </c>
      <c r="M37" s="99">
        <v>180</v>
      </c>
      <c r="N37" s="99">
        <v>180</v>
      </c>
      <c r="O37" s="99">
        <v>180</v>
      </c>
      <c r="P37" s="99">
        <v>180</v>
      </c>
      <c r="Q37" s="99">
        <v>165</v>
      </c>
      <c r="R37" s="99">
        <v>48</v>
      </c>
      <c r="S37" s="99"/>
      <c r="T37" s="99">
        <v>89.213999999999999</v>
      </c>
      <c r="U37" s="99">
        <v>170</v>
      </c>
      <c r="V37" s="99">
        <v>48</v>
      </c>
      <c r="W37" s="99">
        <v>62</v>
      </c>
      <c r="X37" s="99">
        <v>162</v>
      </c>
      <c r="Y37" s="99">
        <v>137</v>
      </c>
      <c r="Z37" s="100"/>
      <c r="AA37" s="79">
        <f t="shared" si="5"/>
        <v>3317.2139999999999</v>
      </c>
    </row>
    <row r="38" spans="1:27" ht="24.95" customHeight="1" x14ac:dyDescent="0.2">
      <c r="A38" s="97" t="s">
        <v>44</v>
      </c>
      <c r="B38" s="98">
        <v>64.099999999999994</v>
      </c>
      <c r="C38" s="99"/>
      <c r="D38" s="99"/>
      <c r="E38" s="99"/>
      <c r="F38" s="99"/>
      <c r="G38" s="99"/>
      <c r="H38" s="99"/>
      <c r="I38" s="99"/>
      <c r="J38" s="99"/>
      <c r="K38" s="99">
        <v>23.1</v>
      </c>
      <c r="L38" s="99">
        <v>374.8</v>
      </c>
      <c r="M38" s="99">
        <v>155.69999999999999</v>
      </c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617.70000000000005</v>
      </c>
    </row>
    <row r="39" spans="1:27" ht="30" customHeight="1" thickBot="1" x14ac:dyDescent="0.25">
      <c r="A39" s="86" t="s">
        <v>45</v>
      </c>
      <c r="B39" s="87">
        <f t="shared" ref="B39:Z39" si="6">SUM(B34:B38)</f>
        <v>178.1</v>
      </c>
      <c r="C39" s="88">
        <f t="shared" si="6"/>
        <v>246</v>
      </c>
      <c r="D39" s="88">
        <f t="shared" si="6"/>
        <v>114</v>
      </c>
      <c r="E39" s="88">
        <f t="shared" si="6"/>
        <v>293.89999999999998</v>
      </c>
      <c r="F39" s="88">
        <f t="shared" si="6"/>
        <v>242</v>
      </c>
      <c r="G39" s="88">
        <f t="shared" si="6"/>
        <v>286</v>
      </c>
      <c r="H39" s="88">
        <f t="shared" si="6"/>
        <v>268</v>
      </c>
      <c r="I39" s="88">
        <f t="shared" si="6"/>
        <v>899.3</v>
      </c>
      <c r="J39" s="88">
        <f t="shared" si="6"/>
        <v>944</v>
      </c>
      <c r="K39" s="88">
        <f t="shared" si="6"/>
        <v>1053.0999999999999</v>
      </c>
      <c r="L39" s="88">
        <f t="shared" si="6"/>
        <v>1341.8</v>
      </c>
      <c r="M39" s="88">
        <f t="shared" si="6"/>
        <v>1334.7</v>
      </c>
      <c r="N39" s="88">
        <f t="shared" si="6"/>
        <v>1177</v>
      </c>
      <c r="O39" s="88">
        <f t="shared" si="6"/>
        <v>1181</v>
      </c>
      <c r="P39" s="88">
        <f t="shared" si="6"/>
        <v>765.1</v>
      </c>
      <c r="Q39" s="88">
        <f t="shared" si="6"/>
        <v>215</v>
      </c>
      <c r="R39" s="88">
        <f t="shared" si="6"/>
        <v>101</v>
      </c>
      <c r="S39" s="88">
        <f t="shared" si="6"/>
        <v>36</v>
      </c>
      <c r="T39" s="88">
        <f t="shared" si="6"/>
        <v>125.214</v>
      </c>
      <c r="U39" s="88">
        <f t="shared" si="6"/>
        <v>206</v>
      </c>
      <c r="V39" s="88">
        <f t="shared" si="6"/>
        <v>108</v>
      </c>
      <c r="W39" s="88">
        <f t="shared" si="6"/>
        <v>118</v>
      </c>
      <c r="X39" s="88">
        <f t="shared" si="6"/>
        <v>211</v>
      </c>
      <c r="Y39" s="88">
        <f t="shared" si="6"/>
        <v>185</v>
      </c>
      <c r="Z39" s="89">
        <f t="shared" si="6"/>
        <v>0</v>
      </c>
      <c r="AA39" s="90">
        <f t="shared" si="5"/>
        <v>11629.214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>
        <v>51.9</v>
      </c>
      <c r="F44" s="99"/>
      <c r="G44" s="99"/>
      <c r="H44" s="99"/>
      <c r="I44" s="99">
        <v>537.29999999999995</v>
      </c>
      <c r="J44" s="99">
        <v>633</v>
      </c>
      <c r="K44" s="99">
        <v>633</v>
      </c>
      <c r="L44" s="99">
        <v>633</v>
      </c>
      <c r="M44" s="99">
        <v>633</v>
      </c>
      <c r="N44" s="99">
        <v>633</v>
      </c>
      <c r="O44" s="99">
        <v>633</v>
      </c>
      <c r="P44" s="99">
        <v>423.1</v>
      </c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4810.3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64.099999999999994</v>
      </c>
      <c r="C46" s="99"/>
      <c r="D46" s="99"/>
      <c r="E46" s="99"/>
      <c r="F46" s="99"/>
      <c r="G46" s="99"/>
      <c r="H46" s="99"/>
      <c r="I46" s="99"/>
      <c r="J46" s="99"/>
      <c r="K46" s="99">
        <v>23.1</v>
      </c>
      <c r="L46" s="99">
        <v>374.8</v>
      </c>
      <c r="M46" s="99">
        <v>155.69999999999999</v>
      </c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617.70000000000005</v>
      </c>
    </row>
    <row r="47" spans="1:27" ht="24.95" customHeight="1" x14ac:dyDescent="0.2">
      <c r="A47" s="85" t="s">
        <v>47</v>
      </c>
      <c r="B47" s="98">
        <v>48</v>
      </c>
      <c r="C47" s="99">
        <v>42</v>
      </c>
      <c r="D47" s="99">
        <v>37</v>
      </c>
      <c r="E47" s="99">
        <v>28</v>
      </c>
      <c r="F47" s="99">
        <v>36</v>
      </c>
      <c r="G47" s="99"/>
      <c r="H47" s="99"/>
      <c r="I47" s="99"/>
      <c r="J47" s="99">
        <v>12</v>
      </c>
      <c r="K47" s="99">
        <v>114</v>
      </c>
      <c r="L47" s="99">
        <v>110</v>
      </c>
      <c r="M47" s="99">
        <v>118</v>
      </c>
      <c r="N47" s="99">
        <v>120</v>
      </c>
      <c r="O47" s="99">
        <v>118</v>
      </c>
      <c r="P47" s="99">
        <v>117</v>
      </c>
      <c r="Q47" s="99">
        <v>131</v>
      </c>
      <c r="R47" s="99">
        <v>114.35</v>
      </c>
      <c r="S47" s="99">
        <v>34.85</v>
      </c>
      <c r="T47" s="99">
        <v>55</v>
      </c>
      <c r="U47" s="99">
        <v>53</v>
      </c>
      <c r="V47" s="99">
        <v>45.85</v>
      </c>
      <c r="W47" s="99">
        <v>19.350000000000001</v>
      </c>
      <c r="X47" s="99"/>
      <c r="Y47" s="99">
        <v>62</v>
      </c>
      <c r="Z47" s="100"/>
      <c r="AA47" s="79">
        <f t="shared" si="7"/>
        <v>1415.3999999999996</v>
      </c>
    </row>
    <row r="48" spans="1:27" ht="30" customHeight="1" thickBot="1" x14ac:dyDescent="0.25">
      <c r="A48" s="86" t="s">
        <v>48</v>
      </c>
      <c r="B48" s="87">
        <f>SUM(B42:B47)</f>
        <v>112.1</v>
      </c>
      <c r="C48" s="88">
        <f t="shared" ref="C48:Z48" si="8">SUM(C42:C47)</f>
        <v>42</v>
      </c>
      <c r="D48" s="88">
        <f t="shared" si="8"/>
        <v>37</v>
      </c>
      <c r="E48" s="88">
        <f t="shared" si="8"/>
        <v>79.900000000000006</v>
      </c>
      <c r="F48" s="88">
        <f t="shared" si="8"/>
        <v>36</v>
      </c>
      <c r="G48" s="88">
        <f t="shared" si="8"/>
        <v>0</v>
      </c>
      <c r="H48" s="88">
        <f t="shared" si="8"/>
        <v>0</v>
      </c>
      <c r="I48" s="88">
        <f t="shared" si="8"/>
        <v>537.29999999999995</v>
      </c>
      <c r="J48" s="88">
        <f t="shared" si="8"/>
        <v>645</v>
      </c>
      <c r="K48" s="88">
        <f t="shared" si="8"/>
        <v>770.1</v>
      </c>
      <c r="L48" s="88">
        <f t="shared" si="8"/>
        <v>1117.8</v>
      </c>
      <c r="M48" s="88">
        <f t="shared" si="8"/>
        <v>906.7</v>
      </c>
      <c r="N48" s="88">
        <f t="shared" si="8"/>
        <v>753</v>
      </c>
      <c r="O48" s="88">
        <f t="shared" si="8"/>
        <v>751</v>
      </c>
      <c r="P48" s="88">
        <f t="shared" si="8"/>
        <v>540.1</v>
      </c>
      <c r="Q48" s="88">
        <f t="shared" si="8"/>
        <v>131</v>
      </c>
      <c r="R48" s="88">
        <f t="shared" si="8"/>
        <v>114.35</v>
      </c>
      <c r="S48" s="88">
        <f t="shared" si="8"/>
        <v>34.85</v>
      </c>
      <c r="T48" s="88">
        <f t="shared" si="8"/>
        <v>55</v>
      </c>
      <c r="U48" s="88">
        <f t="shared" si="8"/>
        <v>53</v>
      </c>
      <c r="V48" s="88">
        <f t="shared" si="8"/>
        <v>45.85</v>
      </c>
      <c r="W48" s="88">
        <f t="shared" si="8"/>
        <v>19.350000000000001</v>
      </c>
      <c r="X48" s="88">
        <f t="shared" si="8"/>
        <v>0</v>
      </c>
      <c r="Y48" s="88">
        <f t="shared" si="8"/>
        <v>62</v>
      </c>
      <c r="Z48" s="89">
        <f t="shared" si="8"/>
        <v>0</v>
      </c>
      <c r="AA48" s="90">
        <f t="shared" si="7"/>
        <v>6843.4000000000015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4095.0309999999995</v>
      </c>
      <c r="C51" s="88">
        <f t="shared" si="10"/>
        <v>4042.1319999999996</v>
      </c>
      <c r="D51" s="88">
        <f t="shared" si="10"/>
        <v>3895.5779999999995</v>
      </c>
      <c r="E51" s="88">
        <f t="shared" si="10"/>
        <v>4111.3</v>
      </c>
      <c r="F51" s="88">
        <f t="shared" si="10"/>
        <v>4189.4570000000003</v>
      </c>
      <c r="G51" s="88">
        <f t="shared" si="10"/>
        <v>4659.1459999999997</v>
      </c>
      <c r="H51" s="88">
        <f t="shared" si="10"/>
        <v>5186.0149999999994</v>
      </c>
      <c r="I51" s="88">
        <f t="shared" si="10"/>
        <v>6190.5959999999995</v>
      </c>
      <c r="J51" s="88">
        <f t="shared" si="10"/>
        <v>6466.4079999999994</v>
      </c>
      <c r="K51" s="88">
        <f t="shared" si="10"/>
        <v>6715.5210000000006</v>
      </c>
      <c r="L51" s="88">
        <f t="shared" si="10"/>
        <v>7049.6549999999997</v>
      </c>
      <c r="M51" s="88">
        <f t="shared" si="10"/>
        <v>7054.5349999999989</v>
      </c>
      <c r="N51" s="88">
        <f t="shared" si="10"/>
        <v>6827.2919999999995</v>
      </c>
      <c r="O51" s="88">
        <f t="shared" si="10"/>
        <v>6638.6049999999996</v>
      </c>
      <c r="P51" s="88">
        <f t="shared" si="10"/>
        <v>5940.9230000000007</v>
      </c>
      <c r="Q51" s="88">
        <f t="shared" si="10"/>
        <v>5324.6459999999988</v>
      </c>
      <c r="R51" s="88">
        <f t="shared" si="10"/>
        <v>5472.6829999999991</v>
      </c>
      <c r="S51" s="88">
        <f t="shared" si="10"/>
        <v>5850.0439999999999</v>
      </c>
      <c r="T51" s="88">
        <f t="shared" si="10"/>
        <v>6032.4380000000001</v>
      </c>
      <c r="U51" s="88">
        <f t="shared" si="10"/>
        <v>6049.0320000000011</v>
      </c>
      <c r="V51" s="88">
        <f t="shared" si="10"/>
        <v>5619.5960000000005</v>
      </c>
      <c r="W51" s="88">
        <f t="shared" si="10"/>
        <v>5122.942</v>
      </c>
      <c r="X51" s="88">
        <f t="shared" si="10"/>
        <v>4910.5169999999998</v>
      </c>
      <c r="Y51" s="88">
        <f t="shared" si="10"/>
        <v>4459.0619999999999</v>
      </c>
      <c r="Z51" s="89">
        <f t="shared" si="10"/>
        <v>0</v>
      </c>
      <c r="AA51" s="105">
        <f>SUM(B51:Z51)</f>
        <v>131903.15399999998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M22" sqref="M2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44866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-94.9</v>
      </c>
      <c r="C4" s="18">
        <v>-443.4</v>
      </c>
      <c r="D4" s="18">
        <v>-262.10000000000002</v>
      </c>
      <c r="E4" s="18">
        <v>-448.1</v>
      </c>
      <c r="F4" s="18">
        <v>-506.6</v>
      </c>
      <c r="G4" s="18">
        <v>-839.1</v>
      </c>
      <c r="H4" s="18">
        <v>-688.2</v>
      </c>
      <c r="I4" s="18">
        <v>37.299999999999955</v>
      </c>
      <c r="J4" s="18">
        <v>488.2</v>
      </c>
      <c r="K4" s="18">
        <v>656.1</v>
      </c>
      <c r="L4" s="18">
        <v>1007.8</v>
      </c>
      <c r="M4" s="18">
        <v>788.7</v>
      </c>
      <c r="N4" s="18">
        <v>627.4</v>
      </c>
      <c r="O4" s="18">
        <v>250</v>
      </c>
      <c r="P4" s="18">
        <v>-76.899999999999977</v>
      </c>
      <c r="Q4" s="18">
        <v>-570.79999999999995</v>
      </c>
      <c r="R4" s="18">
        <v>-607.9</v>
      </c>
      <c r="S4" s="18">
        <v>-676.6</v>
      </c>
      <c r="T4" s="18">
        <v>-829.3</v>
      </c>
      <c r="U4" s="18">
        <v>-874.6</v>
      </c>
      <c r="V4" s="18">
        <v>-1074.2</v>
      </c>
      <c r="W4" s="18">
        <v>-868.1</v>
      </c>
      <c r="X4" s="18">
        <v>-951.5</v>
      </c>
      <c r="Y4" s="18">
        <v>-699.1</v>
      </c>
      <c r="Z4" s="19"/>
      <c r="AA4" s="112">
        <f>SUM(B4:Z4)</f>
        <v>-6655.9000000000005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107.39</v>
      </c>
      <c r="C7" s="118">
        <v>99.94</v>
      </c>
      <c r="D7" s="118">
        <v>96</v>
      </c>
      <c r="E7" s="118">
        <v>86.51</v>
      </c>
      <c r="F7" s="118">
        <v>90.51</v>
      </c>
      <c r="G7" s="118">
        <v>102.24</v>
      </c>
      <c r="H7" s="118">
        <v>172.31</v>
      </c>
      <c r="I7" s="118">
        <v>165.31</v>
      </c>
      <c r="J7" s="118">
        <v>100.58</v>
      </c>
      <c r="K7" s="118">
        <v>95.92</v>
      </c>
      <c r="L7" s="118">
        <v>89.74</v>
      </c>
      <c r="M7" s="118">
        <v>94.3</v>
      </c>
      <c r="N7" s="118">
        <v>90</v>
      </c>
      <c r="O7" s="118">
        <v>80.88</v>
      </c>
      <c r="P7" s="118">
        <v>157.54</v>
      </c>
      <c r="Q7" s="118">
        <v>250</v>
      </c>
      <c r="R7" s="118">
        <v>318.95</v>
      </c>
      <c r="S7" s="118">
        <v>311.02999999999997</v>
      </c>
      <c r="T7" s="118">
        <v>255.2</v>
      </c>
      <c r="U7" s="118">
        <v>203.12</v>
      </c>
      <c r="V7" s="118">
        <v>160</v>
      </c>
      <c r="W7" s="118">
        <v>142.03</v>
      </c>
      <c r="X7" s="118">
        <v>146.08000000000001</v>
      </c>
      <c r="Y7" s="118">
        <v>146.08000000000001</v>
      </c>
      <c r="Z7" s="119"/>
      <c r="AA7" s="120">
        <f>IF(SUM(B7:Z7)&lt;&gt;0,AVERAGEIF(B7:Z7,"&lt;&gt;"""),"")</f>
        <v>148.40249999999997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>
        <v>159</v>
      </c>
      <c r="C13" s="130">
        <v>31.5</v>
      </c>
      <c r="D13" s="130">
        <v>16</v>
      </c>
      <c r="E13" s="130"/>
      <c r="F13" s="130">
        <v>6.6</v>
      </c>
      <c r="G13" s="130">
        <v>339.1</v>
      </c>
      <c r="H13" s="130">
        <v>188.2</v>
      </c>
      <c r="I13" s="130"/>
      <c r="J13" s="130"/>
      <c r="K13" s="130"/>
      <c r="L13" s="130"/>
      <c r="M13" s="130"/>
      <c r="N13" s="130"/>
      <c r="O13" s="130"/>
      <c r="P13" s="130"/>
      <c r="Q13" s="130">
        <v>70.8</v>
      </c>
      <c r="R13" s="130">
        <v>107.9</v>
      </c>
      <c r="S13" s="130">
        <v>176.6</v>
      </c>
      <c r="T13" s="130">
        <v>329.3</v>
      </c>
      <c r="U13" s="130">
        <v>374.6</v>
      </c>
      <c r="V13" s="130">
        <v>574.20000000000005</v>
      </c>
      <c r="W13" s="130">
        <v>368.1</v>
      </c>
      <c r="X13" s="130">
        <v>451.5</v>
      </c>
      <c r="Y13" s="131">
        <v>199.1</v>
      </c>
      <c r="Z13" s="132"/>
      <c r="AA13" s="133">
        <f t="shared" si="0"/>
        <v>3392.5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>
        <v>411.9</v>
      </c>
      <c r="D15" s="134">
        <v>246.1</v>
      </c>
      <c r="E15" s="134">
        <v>500</v>
      </c>
      <c r="F15" s="134">
        <v>500</v>
      </c>
      <c r="G15" s="134">
        <v>500</v>
      </c>
      <c r="H15" s="134">
        <v>500</v>
      </c>
      <c r="I15" s="134">
        <v>500</v>
      </c>
      <c r="J15" s="134">
        <v>144.80000000000001</v>
      </c>
      <c r="K15" s="134"/>
      <c r="L15" s="134"/>
      <c r="M15" s="134"/>
      <c r="N15" s="134">
        <v>5.6</v>
      </c>
      <c r="O15" s="134">
        <v>383</v>
      </c>
      <c r="P15" s="134">
        <v>500</v>
      </c>
      <c r="Q15" s="134">
        <v>500</v>
      </c>
      <c r="R15" s="134">
        <v>500</v>
      </c>
      <c r="S15" s="134">
        <v>500</v>
      </c>
      <c r="T15" s="134">
        <v>500</v>
      </c>
      <c r="U15" s="134">
        <v>500</v>
      </c>
      <c r="V15" s="134">
        <v>500</v>
      </c>
      <c r="W15" s="134">
        <v>500</v>
      </c>
      <c r="X15" s="134">
        <v>500</v>
      </c>
      <c r="Y15" s="134">
        <v>500</v>
      </c>
      <c r="Z15" s="132"/>
      <c r="AA15" s="133">
        <f t="shared" si="0"/>
        <v>8691.4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159</v>
      </c>
      <c r="C16" s="136">
        <f t="shared" si="1"/>
        <v>443.4</v>
      </c>
      <c r="D16" s="136">
        <f t="shared" si="1"/>
        <v>262.10000000000002</v>
      </c>
      <c r="E16" s="136">
        <f t="shared" si="1"/>
        <v>500</v>
      </c>
      <c r="F16" s="136">
        <f t="shared" si="1"/>
        <v>506.6</v>
      </c>
      <c r="G16" s="136">
        <f t="shared" si="1"/>
        <v>839.1</v>
      </c>
      <c r="H16" s="136">
        <f t="shared" si="1"/>
        <v>688.2</v>
      </c>
      <c r="I16" s="136">
        <f t="shared" si="1"/>
        <v>500</v>
      </c>
      <c r="J16" s="136">
        <f t="shared" si="1"/>
        <v>144.80000000000001</v>
      </c>
      <c r="K16" s="136">
        <f t="shared" si="1"/>
        <v>0</v>
      </c>
      <c r="L16" s="136">
        <f t="shared" si="1"/>
        <v>0</v>
      </c>
      <c r="M16" s="136">
        <f t="shared" si="1"/>
        <v>0</v>
      </c>
      <c r="N16" s="136">
        <f t="shared" si="1"/>
        <v>5.6</v>
      </c>
      <c r="O16" s="136">
        <f t="shared" si="1"/>
        <v>383</v>
      </c>
      <c r="P16" s="136">
        <f t="shared" si="1"/>
        <v>500</v>
      </c>
      <c r="Q16" s="136">
        <f t="shared" si="1"/>
        <v>570.79999999999995</v>
      </c>
      <c r="R16" s="136">
        <f t="shared" si="1"/>
        <v>607.9</v>
      </c>
      <c r="S16" s="136">
        <f t="shared" si="1"/>
        <v>676.6</v>
      </c>
      <c r="T16" s="136">
        <f t="shared" si="1"/>
        <v>829.3</v>
      </c>
      <c r="U16" s="136">
        <f t="shared" si="1"/>
        <v>874.6</v>
      </c>
      <c r="V16" s="136">
        <f t="shared" si="1"/>
        <v>1074.2</v>
      </c>
      <c r="W16" s="136">
        <f t="shared" si="1"/>
        <v>868.1</v>
      </c>
      <c r="X16" s="136">
        <f t="shared" si="1"/>
        <v>951.5</v>
      </c>
      <c r="Y16" s="136">
        <f t="shared" si="1"/>
        <v>699.1</v>
      </c>
      <c r="Z16" s="137" t="str">
        <f t="shared" si="1"/>
        <v/>
      </c>
      <c r="AA16" s="90">
        <f t="shared" si="0"/>
        <v>12083.900000000001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>
        <v>51.9</v>
      </c>
      <c r="F21" s="130"/>
      <c r="G21" s="130"/>
      <c r="H21" s="130"/>
      <c r="I21" s="130">
        <v>537.29999999999995</v>
      </c>
      <c r="J21" s="130">
        <v>633</v>
      </c>
      <c r="K21" s="130">
        <v>633</v>
      </c>
      <c r="L21" s="130">
        <v>633</v>
      </c>
      <c r="M21" s="130">
        <v>633</v>
      </c>
      <c r="N21" s="130">
        <v>633</v>
      </c>
      <c r="O21" s="130">
        <v>633</v>
      </c>
      <c r="P21" s="130">
        <v>423.1</v>
      </c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4810.3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>
        <v>64.099999999999994</v>
      </c>
      <c r="C23" s="134"/>
      <c r="D23" s="134"/>
      <c r="E23" s="134"/>
      <c r="F23" s="134"/>
      <c r="G23" s="134"/>
      <c r="H23" s="134"/>
      <c r="I23" s="134"/>
      <c r="J23" s="134"/>
      <c r="K23" s="134">
        <v>23.1</v>
      </c>
      <c r="L23" s="134">
        <v>374.8</v>
      </c>
      <c r="M23" s="134">
        <v>155.69999999999999</v>
      </c>
      <c r="N23" s="134"/>
      <c r="O23" s="134"/>
      <c r="P23" s="134"/>
      <c r="Q23" s="134"/>
      <c r="R23" s="134"/>
      <c r="S23" s="134"/>
      <c r="T23" s="134"/>
      <c r="U23" s="134"/>
      <c r="V23" s="134"/>
      <c r="W23" s="134"/>
      <c r="X23" s="134"/>
      <c r="Y23" s="134"/>
      <c r="Z23" s="132"/>
      <c r="AA23" s="133">
        <f t="shared" si="2"/>
        <v>617.70000000000005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64.099999999999994</v>
      </c>
      <c r="C24" s="136">
        <f t="shared" si="3"/>
        <v>0</v>
      </c>
      <c r="D24" s="136">
        <f t="shared" si="3"/>
        <v>0</v>
      </c>
      <c r="E24" s="136">
        <f t="shared" si="3"/>
        <v>51.9</v>
      </c>
      <c r="F24" s="136">
        <f t="shared" si="3"/>
        <v>0</v>
      </c>
      <c r="G24" s="136">
        <f t="shared" si="3"/>
        <v>0</v>
      </c>
      <c r="H24" s="136">
        <f t="shared" si="3"/>
        <v>0</v>
      </c>
      <c r="I24" s="136">
        <f t="shared" si="3"/>
        <v>537.29999999999995</v>
      </c>
      <c r="J24" s="136">
        <f t="shared" si="3"/>
        <v>633</v>
      </c>
      <c r="K24" s="136">
        <f t="shared" si="3"/>
        <v>656.1</v>
      </c>
      <c r="L24" s="136">
        <f t="shared" si="3"/>
        <v>1007.8</v>
      </c>
      <c r="M24" s="136">
        <f t="shared" si="3"/>
        <v>788.7</v>
      </c>
      <c r="N24" s="136">
        <f t="shared" si="3"/>
        <v>633</v>
      </c>
      <c r="O24" s="136">
        <f t="shared" si="3"/>
        <v>633</v>
      </c>
      <c r="P24" s="136">
        <f t="shared" si="3"/>
        <v>423.1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5428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2022-10-31T12:06:25Z</dcterms:created>
  <dcterms:modified xsi:type="dcterms:W3CDTF">2022-10-31T12:06:25Z</dcterms:modified>
</cp:coreProperties>
</file>